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0" yWindow="-156" windowWidth="18012" windowHeight="12660" tabRatio="867" activeTab="12"/>
  </bookViews>
  <sheets>
    <sheet name="Хабаровск-1" sheetId="45" r:id="rId1"/>
    <sheet name="Хабаровск-2" sheetId="35" r:id="rId2"/>
    <sheet name="Комсомольск" sheetId="33" r:id="rId3"/>
    <sheet name="Амурск" sheetId="3" r:id="rId4"/>
    <sheet name="Ванино" sheetId="21" r:id="rId5"/>
    <sheet name="Вяземский" sheetId="9" r:id="rId6"/>
    <sheet name="Верхнебур" sheetId="8" r:id="rId7"/>
    <sheet name="Комс рн" sheetId="10" r:id="rId8"/>
    <sheet name="ЛАЗО" sheetId="34" r:id="rId9"/>
    <sheet name="Николаевск" sheetId="22" r:id="rId10"/>
    <sheet name="Совгавань" sheetId="16" r:id="rId11"/>
    <sheet name="МО других субъектов" sheetId="46" r:id="rId12"/>
    <sheet name="Частные МО" sheetId="49" r:id="rId13"/>
  </sheets>
  <externalReferences>
    <externalReference r:id="rId14"/>
    <externalReference r:id="rId15"/>
    <externalReference r:id="rId16"/>
  </externalReferences>
  <definedNames>
    <definedName name="_xlnm._FilterDatabase" localSheetId="3" hidden="1">Амурск!$A$10:$EG$123</definedName>
    <definedName name="_xlnm._FilterDatabase" localSheetId="4" hidden="1">Ванино!$A$9:$DU$186</definedName>
    <definedName name="_xlnm._FilterDatabase" localSheetId="6" hidden="1">Верхнебур!$A$10:$F$96</definedName>
    <definedName name="_xlnm._FilterDatabase" localSheetId="5" hidden="1">Вяземский!$A$10:$G$95</definedName>
    <definedName name="_xlnm._FilterDatabase" localSheetId="7" hidden="1">'Комс рн'!$A$10:$F$90</definedName>
    <definedName name="_xlnm._FilterDatabase" localSheetId="2" hidden="1">Комсомольск!$A$10:$AX$814</definedName>
    <definedName name="_xlnm._FilterDatabase" localSheetId="8" hidden="1">ЛАЗО!$A$10:$EL$10</definedName>
    <definedName name="_xlnm._FilterDatabase" localSheetId="11" hidden="1">'МО других субъектов'!$A$9:$G$127</definedName>
    <definedName name="_xlnm._FilterDatabase" localSheetId="10" hidden="1">Совгавань!$A$10:$DI$119</definedName>
    <definedName name="_xlnm._FilterDatabase" localSheetId="0" hidden="1">'Хабаровск-1'!$C$9:$H$755</definedName>
    <definedName name="_xlnm._FilterDatabase" localSheetId="1" hidden="1">'Хабаровск-2'!$A$9:$I$1557</definedName>
    <definedName name="_xlnm._FilterDatabase" localSheetId="12" hidden="1">'Частные МО'!$A$10:$DW$301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2">'[2]1D_Gorin'!#REF!</definedName>
    <definedName name="блок" localSheetId="11">'[2]1D_Gorin'!#REF!</definedName>
    <definedName name="блок" localSheetId="0">'[2]1D_Gorin'!#REF!</definedName>
    <definedName name="блок" localSheetId="1">'[2]1D_Gorin'!#REF!</definedName>
    <definedName name="блок">'[2]1D_Gorin'!#REF!</definedName>
    <definedName name="ёёёёёёёёёёёёёёёёёёёёёёёёёёёёёёёёёёёёёёёёёёёёёёёёёёёёёёёёёёёёёёёёёёёёёёёёёёёёёёёёёёёёёёёёёё">'[2]1D_Gorin'!#REF!</definedName>
    <definedName name="_xlnm.Print_Titles" localSheetId="3">Амурск!$7:$10</definedName>
    <definedName name="_xlnm.Print_Titles" localSheetId="4">Ванино!$6:$9</definedName>
    <definedName name="_xlnm.Print_Titles" localSheetId="6">Верхнебур!$7:$10</definedName>
    <definedName name="_xlnm.Print_Titles" localSheetId="5">Вяземский!$7:$10</definedName>
    <definedName name="_xlnm.Print_Titles" localSheetId="7">'Комс рн'!$7:$10</definedName>
    <definedName name="_xlnm.Print_Titles" localSheetId="2">Комсомольск!$1:$10</definedName>
    <definedName name="_xlnm.Print_Titles" localSheetId="8">ЛАЗО!$7:$9</definedName>
    <definedName name="_xlnm.Print_Titles" localSheetId="11">'МО других субъектов'!$6:$9</definedName>
    <definedName name="_xlnm.Print_Titles" localSheetId="9">Николаевск!$7:$10</definedName>
    <definedName name="_xlnm.Print_Titles" localSheetId="10">Совгавань!$7:$10</definedName>
    <definedName name="_xlnm.Print_Titles" localSheetId="0">'Хабаровск-1'!$1:$9</definedName>
    <definedName name="_xlnm.Print_Titles" localSheetId="1">'Хабаровск-2'!$C:$C,'Хабаровск-2'!$4:$9</definedName>
    <definedName name="_xlnm.Print_Titles" localSheetId="12">'Частные МО'!$3:$10</definedName>
    <definedName name="_xlnm.Print_Area" localSheetId="3">Амурск!$B$4:$G$120</definedName>
    <definedName name="_xlnm.Print_Area" localSheetId="4">Ванино!$A$4:$F$184</definedName>
    <definedName name="_xlnm.Print_Area" localSheetId="6">Верхнебур!$A$5:$F$94</definedName>
    <definedName name="_xlnm.Print_Area" localSheetId="5">Вяземский!$B$5:$G$93</definedName>
    <definedName name="_xlnm.Print_Area" localSheetId="2">Комсомольск!$D$3:$I$811</definedName>
    <definedName name="_xlnm.Print_Area" localSheetId="8">ЛАЗО!$A$3:$F$106</definedName>
    <definedName name="_xlnm.Print_Area" localSheetId="11">'МО других субъектов'!$B$4:$G$29</definedName>
    <definedName name="_xlnm.Print_Area" localSheetId="9">Николаевск!$A$4:$F$95</definedName>
    <definedName name="_xlnm.Print_Area" localSheetId="10">Совгавань!$A$5:$F$105</definedName>
    <definedName name="_xlnm.Print_Area" localSheetId="0">'Хабаровск-1'!$C$1:$H$755</definedName>
    <definedName name="_xlnm.Print_Area" localSheetId="1">'Хабаровск-2'!$C$1:$H$1555</definedName>
    <definedName name="_xlnm.Print_Area" localSheetId="12">'Частные МО'!$B$3:$G$220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90" i="22" l="1"/>
  <c r="F90" i="22"/>
  <c r="D90" i="22" s="1"/>
  <c r="E1113" i="35" l="1"/>
  <c r="E547" i="45" l="1"/>
  <c r="C62" i="10" l="1"/>
  <c r="C84" i="16" l="1"/>
  <c r="C85" i="16" s="1"/>
  <c r="C20" i="16"/>
  <c r="C13" i="16"/>
  <c r="C14" i="16"/>
  <c r="C84" i="22" l="1"/>
  <c r="C82" i="22"/>
  <c r="C21" i="22"/>
  <c r="C16" i="22"/>
  <c r="C13" i="22"/>
  <c r="C14" i="22"/>
  <c r="E110" i="35" l="1"/>
  <c r="E113" i="35"/>
  <c r="E111" i="35"/>
  <c r="E115" i="35"/>
  <c r="E114" i="35"/>
  <c r="E116" i="35"/>
  <c r="E109" i="35"/>
  <c r="E33" i="35"/>
  <c r="E39" i="35"/>
  <c r="E38" i="35"/>
  <c r="E37" i="35"/>
  <c r="E36" i="35"/>
  <c r="E34" i="35"/>
  <c r="E32" i="35"/>
  <c r="F274" i="33" l="1"/>
  <c r="F272" i="33"/>
  <c r="F273" i="33"/>
  <c r="F268" i="33"/>
  <c r="F267" i="33"/>
  <c r="F265" i="33"/>
  <c r="F262" i="33"/>
  <c r="F266" i="33"/>
  <c r="F263" i="33"/>
  <c r="D98" i="3" l="1"/>
  <c r="D97" i="3"/>
  <c r="D90" i="3"/>
  <c r="D87" i="3"/>
  <c r="D92" i="3"/>
  <c r="D85" i="3" l="1"/>
  <c r="D22" i="3"/>
  <c r="D23" i="3"/>
  <c r="D24" i="3"/>
  <c r="D19" i="3"/>
  <c r="D17" i="3"/>
  <c r="D14" i="3"/>
  <c r="D15" i="3"/>
  <c r="D68" i="3" l="1"/>
  <c r="F189" i="33" l="1"/>
  <c r="E620" i="35" l="1"/>
  <c r="E622" i="35"/>
  <c r="E618" i="35"/>
  <c r="H363" i="45" l="1"/>
  <c r="E368" i="45"/>
  <c r="E367" i="45"/>
  <c r="F186" i="33" l="1"/>
  <c r="F188" i="33"/>
  <c r="F187" i="33"/>
  <c r="E513" i="45" l="1"/>
  <c r="C70" i="34" l="1"/>
  <c r="E142" i="45"/>
  <c r="E146" i="45"/>
  <c r="E153" i="45"/>
  <c r="C66" i="8"/>
  <c r="C20" i="8"/>
  <c r="C19" i="8"/>
  <c r="C15" i="8"/>
  <c r="E529" i="45" l="1"/>
  <c r="Q24" i="49" l="1"/>
  <c r="R24" i="49"/>
  <c r="S24" i="49"/>
  <c r="P25" i="49"/>
  <c r="Q25" i="49"/>
  <c r="R25" i="49"/>
  <c r="S25" i="49"/>
  <c r="P26" i="49"/>
  <c r="Q26" i="49"/>
  <c r="R26" i="49"/>
  <c r="S26" i="49"/>
  <c r="P27" i="49"/>
  <c r="Q27" i="49"/>
  <c r="R27" i="49"/>
  <c r="S27" i="49"/>
  <c r="D24" i="49"/>
  <c r="D20" i="49" s="1"/>
  <c r="P24" i="49" l="1"/>
  <c r="E1541" i="35"/>
  <c r="E607" i="45"/>
  <c r="O64" i="10"/>
  <c r="P64" i="10"/>
  <c r="Q64" i="10"/>
  <c r="R64" i="10"/>
  <c r="E711" i="45" l="1"/>
  <c r="E709" i="45"/>
  <c r="L1239" i="49" l="1"/>
  <c r="L464" i="49"/>
  <c r="K293" i="49"/>
  <c r="K288" i="49"/>
  <c r="K281" i="49"/>
  <c r="K280" i="49" s="1"/>
  <c r="K283" i="49" s="1"/>
  <c r="L275" i="49"/>
  <c r="L276" i="49" s="1"/>
  <c r="K275" i="49"/>
  <c r="K276" i="49" s="1"/>
  <c r="N274" i="49"/>
  <c r="N275" i="49" s="1"/>
  <c r="N276" i="49" s="1"/>
  <c r="K266" i="49"/>
  <c r="K263" i="49"/>
  <c r="K270" i="49" s="1"/>
  <c r="K261" i="49"/>
  <c r="K260" i="49" s="1"/>
  <c r="K269" i="49" s="1"/>
  <c r="K253" i="49"/>
  <c r="K241" i="49"/>
  <c r="K232" i="49"/>
  <c r="K230" i="49"/>
  <c r="K229" i="49" s="1"/>
  <c r="K225" i="49"/>
  <c r="K224" i="49" s="1"/>
  <c r="L218" i="49"/>
  <c r="L219" i="49" s="1"/>
  <c r="K218" i="49"/>
  <c r="K219" i="49" s="1"/>
  <c r="N217" i="49"/>
  <c r="M217" i="49" s="1"/>
  <c r="M218" i="49" s="1"/>
  <c r="M219" i="49" s="1"/>
  <c r="K213" i="49"/>
  <c r="K206" i="49"/>
  <c r="K203" i="49"/>
  <c r="K201" i="49" s="1"/>
  <c r="K195" i="49"/>
  <c r="K194" i="49" s="1"/>
  <c r="K212" i="49" s="1"/>
  <c r="K215" i="49" s="1"/>
  <c r="K182" i="49"/>
  <c r="K176" i="49"/>
  <c r="K167" i="49"/>
  <c r="K159" i="49"/>
  <c r="K137" i="49"/>
  <c r="K133" i="49"/>
  <c r="K135" i="49" s="1"/>
  <c r="K136" i="49" s="1"/>
  <c r="K126" i="49"/>
  <c r="K124" i="49"/>
  <c r="N123" i="49"/>
  <c r="N124" i="49" s="1"/>
  <c r="K121" i="49"/>
  <c r="N120" i="49"/>
  <c r="N121" i="49" s="1"/>
  <c r="K111" i="49"/>
  <c r="K110" i="49"/>
  <c r="K115" i="49" s="1"/>
  <c r="K107" i="49"/>
  <c r="K114" i="49" s="1"/>
  <c r="K116" i="49" s="1"/>
  <c r="K101" i="49"/>
  <c r="K96" i="49"/>
  <c r="K95" i="49"/>
  <c r="K100" i="49" s="1"/>
  <c r="K85" i="49"/>
  <c r="K83" i="49"/>
  <c r="K80" i="49"/>
  <c r="K79" i="49"/>
  <c r="K84" i="49" s="1"/>
  <c r="K70" i="49"/>
  <c r="K65" i="49"/>
  <c r="K64" i="49"/>
  <c r="K69" i="49" s="1"/>
  <c r="K55" i="49"/>
  <c r="K56" i="49" s="1"/>
  <c r="N54" i="49"/>
  <c r="N55" i="49" s="1"/>
  <c r="K48" i="49"/>
  <c r="K43" i="49"/>
  <c r="N42" i="49"/>
  <c r="N43" i="49" s="1"/>
  <c r="K36" i="49"/>
  <c r="K28" i="49"/>
  <c r="K20" i="49"/>
  <c r="K35" i="49" s="1"/>
  <c r="K14" i="49"/>
  <c r="K13" i="49"/>
  <c r="K34" i="49" s="1"/>
  <c r="K124" i="46"/>
  <c r="K125" i="46" s="1"/>
  <c r="N123" i="46"/>
  <c r="N124" i="46" s="1"/>
  <c r="K115" i="46"/>
  <c r="K113" i="46"/>
  <c r="K112" i="46" s="1"/>
  <c r="K118" i="46" s="1"/>
  <c r="K103" i="46"/>
  <c r="K87" i="46"/>
  <c r="J87" i="46"/>
  <c r="K74" i="46"/>
  <c r="K64" i="46"/>
  <c r="K59" i="46"/>
  <c r="K60" i="46" s="1"/>
  <c r="N58" i="46"/>
  <c r="K51" i="46"/>
  <c r="L48" i="46"/>
  <c r="L49" i="46" s="1"/>
  <c r="K48" i="46"/>
  <c r="K49" i="46" s="1"/>
  <c r="N47" i="46"/>
  <c r="M47" i="46" s="1"/>
  <c r="M48" i="46" s="1"/>
  <c r="M49" i="46" s="1"/>
  <c r="L41" i="46"/>
  <c r="K41" i="46"/>
  <c r="N40" i="46"/>
  <c r="M40" i="46" s="1"/>
  <c r="K32" i="46"/>
  <c r="K27" i="46"/>
  <c r="K28" i="46" s="1"/>
  <c r="N26" i="46"/>
  <c r="N27" i="46" s="1"/>
  <c r="K20" i="46"/>
  <c r="K13" i="46"/>
  <c r="L1426" i="10"/>
  <c r="L651" i="10"/>
  <c r="J85" i="10"/>
  <c r="J84" i="10" s="1"/>
  <c r="J82" i="10"/>
  <c r="M81" i="10"/>
  <c r="L81" i="10" s="1"/>
  <c r="M80" i="10"/>
  <c r="L80" i="10" s="1"/>
  <c r="M79" i="10"/>
  <c r="J77" i="10"/>
  <c r="M76" i="10"/>
  <c r="L76" i="10" s="1"/>
  <c r="M75" i="10"/>
  <c r="L75" i="10" s="1"/>
  <c r="M74" i="10"/>
  <c r="M77" i="10" s="1"/>
  <c r="L74" i="10"/>
  <c r="J70" i="10"/>
  <c r="J66" i="10"/>
  <c r="J62" i="10"/>
  <c r="J57" i="10"/>
  <c r="J55" i="10"/>
  <c r="J53" i="10"/>
  <c r="J44" i="10" s="1"/>
  <c r="J67" i="10" s="1"/>
  <c r="J46" i="10"/>
  <c r="J39" i="10"/>
  <c r="J32" i="10"/>
  <c r="J25" i="10"/>
  <c r="J19" i="10"/>
  <c r="J17" i="10"/>
  <c r="M16" i="10"/>
  <c r="L16" i="10"/>
  <c r="M15" i="10"/>
  <c r="L15" i="10"/>
  <c r="M14" i="10"/>
  <c r="L14" i="10" s="1"/>
  <c r="M13" i="10"/>
  <c r="L13" i="10"/>
  <c r="L1417" i="8"/>
  <c r="L642" i="8"/>
  <c r="J92" i="8"/>
  <c r="J91" i="8" s="1"/>
  <c r="J89" i="8"/>
  <c r="J90" i="8" s="1"/>
  <c r="M88" i="8"/>
  <c r="L88" i="8" s="1"/>
  <c r="M87" i="8"/>
  <c r="M89" i="8" s="1"/>
  <c r="M86" i="8"/>
  <c r="L86" i="8" s="1"/>
  <c r="J84" i="8"/>
  <c r="M83" i="8"/>
  <c r="L83" i="8"/>
  <c r="M82" i="8"/>
  <c r="M84" i="8" s="1"/>
  <c r="M81" i="8"/>
  <c r="L81" i="8" s="1"/>
  <c r="M80" i="8"/>
  <c r="L80" i="8" s="1"/>
  <c r="J76" i="8"/>
  <c r="J72" i="8"/>
  <c r="J69" i="8"/>
  <c r="J64" i="8"/>
  <c r="J62" i="8" s="1"/>
  <c r="J75" i="8" s="1"/>
  <c r="J58" i="8"/>
  <c r="J51" i="8"/>
  <c r="J49" i="8"/>
  <c r="J43" i="8"/>
  <c r="J36" i="8"/>
  <c r="J29" i="8"/>
  <c r="J23" i="8"/>
  <c r="M20" i="8"/>
  <c r="L20" i="8" s="1"/>
  <c r="J19" i="8"/>
  <c r="M19" i="8" s="1"/>
  <c r="L19" i="8" s="1"/>
  <c r="M18" i="8"/>
  <c r="L18" i="8" s="1"/>
  <c r="M17" i="8"/>
  <c r="L17" i="8" s="1"/>
  <c r="M16" i="8"/>
  <c r="L16" i="8" s="1"/>
  <c r="J15" i="8"/>
  <c r="M15" i="8" s="1"/>
  <c r="L15" i="8" s="1"/>
  <c r="J14" i="8"/>
  <c r="M14" i="8" s="1"/>
  <c r="L14" i="8" s="1"/>
  <c r="M13" i="8"/>
  <c r="L13" i="8" s="1"/>
  <c r="J13" i="8"/>
  <c r="J21" i="8" s="1"/>
  <c r="L1352" i="21"/>
  <c r="L577" i="21"/>
  <c r="L394" i="21"/>
  <c r="L366" i="21"/>
  <c r="L248" i="21"/>
  <c r="L247" i="21"/>
  <c r="J182" i="21"/>
  <c r="M181" i="21"/>
  <c r="L181" i="21" s="1"/>
  <c r="M180" i="21"/>
  <c r="L180" i="21" s="1"/>
  <c r="M179" i="21"/>
  <c r="M182" i="21" s="1"/>
  <c r="J177" i="21"/>
  <c r="M176" i="21"/>
  <c r="L176" i="21" s="1"/>
  <c r="M175" i="21"/>
  <c r="J171" i="21"/>
  <c r="J167" i="21"/>
  <c r="J160" i="21"/>
  <c r="J154" i="21"/>
  <c r="J152" i="21"/>
  <c r="J143" i="21"/>
  <c r="J141" i="21" s="1"/>
  <c r="J137" i="21"/>
  <c r="J130" i="21"/>
  <c r="J129" i="21" s="1"/>
  <c r="J169" i="21" s="1"/>
  <c r="J123" i="21"/>
  <c r="J117" i="21"/>
  <c r="M114" i="21"/>
  <c r="L114" i="21" s="1"/>
  <c r="M113" i="21"/>
  <c r="L113" i="21" s="1"/>
  <c r="M112" i="21"/>
  <c r="L112" i="21" s="1"/>
  <c r="M111" i="21"/>
  <c r="L111" i="21" s="1"/>
  <c r="J110" i="21"/>
  <c r="J115" i="21" s="1"/>
  <c r="M109" i="21"/>
  <c r="L109" i="21" s="1"/>
  <c r="J103" i="21"/>
  <c r="J102" i="21" s="1"/>
  <c r="J100" i="21"/>
  <c r="M99" i="21"/>
  <c r="L99" i="21" s="1"/>
  <c r="M98" i="21"/>
  <c r="M100" i="21" s="1"/>
  <c r="K100" i="21" s="1"/>
  <c r="J96" i="21"/>
  <c r="J101" i="21" s="1"/>
  <c r="M95" i="21"/>
  <c r="L95" i="21" s="1"/>
  <c r="M94" i="21"/>
  <c r="L94" i="21" s="1"/>
  <c r="M93" i="21"/>
  <c r="L93" i="21" s="1"/>
  <c r="M92" i="21"/>
  <c r="L92" i="21" s="1"/>
  <c r="M91" i="21"/>
  <c r="L91" i="21" s="1"/>
  <c r="M90" i="21"/>
  <c r="L90" i="21" s="1"/>
  <c r="J86" i="21"/>
  <c r="J82" i="21"/>
  <c r="J71" i="21"/>
  <c r="J66" i="21"/>
  <c r="J64" i="21" s="1"/>
  <c r="J60" i="21"/>
  <c r="J53" i="21"/>
  <c r="J51" i="21"/>
  <c r="J83" i="21" s="1"/>
  <c r="J47" i="21"/>
  <c r="J40" i="21"/>
  <c r="J33" i="21"/>
  <c r="J27" i="21"/>
  <c r="L24" i="21"/>
  <c r="J24" i="21"/>
  <c r="M23" i="21"/>
  <c r="M22" i="21"/>
  <c r="M21" i="21"/>
  <c r="M20" i="21"/>
  <c r="M19" i="21"/>
  <c r="M18" i="21"/>
  <c r="M17" i="21"/>
  <c r="M16" i="21"/>
  <c r="M15" i="21"/>
  <c r="M14" i="21"/>
  <c r="M13" i="21"/>
  <c r="M12" i="21"/>
  <c r="L1312" i="3"/>
  <c r="L537" i="3"/>
  <c r="L353" i="3"/>
  <c r="L325" i="3"/>
  <c r="K114" i="3"/>
  <c r="K113" i="3"/>
  <c r="K118" i="3" s="1"/>
  <c r="K111" i="3"/>
  <c r="K102" i="3"/>
  <c r="K101" i="3" s="1"/>
  <c r="K98" i="3"/>
  <c r="N98" i="3" s="1"/>
  <c r="M98" i="3" s="1"/>
  <c r="N97" i="3"/>
  <c r="K97" i="3"/>
  <c r="K99" i="3" s="1"/>
  <c r="N96" i="3"/>
  <c r="M96" i="3"/>
  <c r="K94" i="3"/>
  <c r="N93" i="3"/>
  <c r="M93" i="3"/>
  <c r="N92" i="3"/>
  <c r="M92" i="3" s="1"/>
  <c r="N91" i="3"/>
  <c r="M91" i="3"/>
  <c r="N90" i="3"/>
  <c r="M90" i="3"/>
  <c r="N89" i="3"/>
  <c r="M89" i="3" s="1"/>
  <c r="N88" i="3"/>
  <c r="M88" i="3"/>
  <c r="N87" i="3"/>
  <c r="M87" i="3" s="1"/>
  <c r="N86" i="3"/>
  <c r="N85" i="3"/>
  <c r="M85" i="3" s="1"/>
  <c r="K81" i="3"/>
  <c r="K77" i="3"/>
  <c r="K71" i="3"/>
  <c r="K66" i="3"/>
  <c r="K64" i="3"/>
  <c r="K60" i="3"/>
  <c r="K53" i="3"/>
  <c r="K51" i="3"/>
  <c r="K78" i="3" s="1"/>
  <c r="K47" i="3"/>
  <c r="K40" i="3"/>
  <c r="K39" i="3"/>
  <c r="K33" i="3"/>
  <c r="K27" i="3"/>
  <c r="N24" i="3"/>
  <c r="M24" i="3" s="1"/>
  <c r="N23" i="3"/>
  <c r="M23" i="3"/>
  <c r="K22" i="3"/>
  <c r="N22" i="3" s="1"/>
  <c r="M22" i="3" s="1"/>
  <c r="N21" i="3"/>
  <c r="M21" i="3" s="1"/>
  <c r="N20" i="3"/>
  <c r="M20" i="3" s="1"/>
  <c r="N19" i="3"/>
  <c r="M19" i="3" s="1"/>
  <c r="N18" i="3"/>
  <c r="M18" i="3"/>
  <c r="K17" i="3"/>
  <c r="K16" i="3"/>
  <c r="N16" i="3" s="1"/>
  <c r="M16" i="3" s="1"/>
  <c r="N15" i="3"/>
  <c r="M15" i="3"/>
  <c r="N14" i="3"/>
  <c r="N13" i="3"/>
  <c r="M13" i="3"/>
  <c r="M807" i="33"/>
  <c r="M804" i="33"/>
  <c r="M797" i="33"/>
  <c r="P796" i="33"/>
  <c r="P797" i="33" s="1"/>
  <c r="P798" i="33" s="1"/>
  <c r="M792" i="33"/>
  <c r="M788" i="33"/>
  <c r="M785" i="33"/>
  <c r="M780" i="33"/>
  <c r="M770" i="33"/>
  <c r="M768" i="33" s="1"/>
  <c r="M764" i="33"/>
  <c r="M756" i="33" s="1"/>
  <c r="M757" i="33"/>
  <c r="M750" i="33"/>
  <c r="M744" i="33"/>
  <c r="M742" i="33"/>
  <c r="P741" i="33"/>
  <c r="P742" i="33" s="1"/>
  <c r="M735" i="33"/>
  <c r="M736" i="33" s="1"/>
  <c r="P734" i="33"/>
  <c r="O734" i="33" s="1"/>
  <c r="O735" i="33" s="1"/>
  <c r="M732" i="33"/>
  <c r="P731" i="33"/>
  <c r="O731" i="33" s="1"/>
  <c r="P730" i="33"/>
  <c r="O730" i="33" s="1"/>
  <c r="P729" i="33"/>
  <c r="O729" i="33" s="1"/>
  <c r="M725" i="33"/>
  <c r="M721" i="33"/>
  <c r="M717" i="33"/>
  <c r="M712" i="33"/>
  <c r="M710" i="33" s="1"/>
  <c r="M702" i="33"/>
  <c r="M700" i="33" s="1"/>
  <c r="M696" i="33"/>
  <c r="M689" i="33"/>
  <c r="M682" i="33"/>
  <c r="M676" i="33"/>
  <c r="M673" i="33"/>
  <c r="P672" i="33"/>
  <c r="O672" i="33" s="1"/>
  <c r="P671" i="33"/>
  <c r="O671" i="33" s="1"/>
  <c r="P670" i="33"/>
  <c r="O670" i="33" s="1"/>
  <c r="P669" i="33"/>
  <c r="O669" i="33" s="1"/>
  <c r="P668" i="33"/>
  <c r="O668" i="33"/>
  <c r="M658" i="33"/>
  <c r="M657" i="33" s="1"/>
  <c r="M662" i="33" s="1"/>
  <c r="M655" i="33"/>
  <c r="M654" i="33" s="1"/>
  <c r="M661" i="33" s="1"/>
  <c r="M663" i="33" s="1"/>
  <c r="M648" i="33"/>
  <c r="P646" i="33"/>
  <c r="P647" i="33" s="1"/>
  <c r="P648" i="33" s="1"/>
  <c r="P645" i="33"/>
  <c r="O645" i="33"/>
  <c r="M641" i="33"/>
  <c r="M637" i="33"/>
  <c r="M634" i="33"/>
  <c r="M617" i="33"/>
  <c r="M613" i="33"/>
  <c r="M606" i="33"/>
  <c r="M605" i="33" s="1"/>
  <c r="M639" i="33" s="1"/>
  <c r="M600" i="33"/>
  <c r="M640" i="33" s="1"/>
  <c r="M594" i="33"/>
  <c r="M588" i="33"/>
  <c r="M545" i="33"/>
  <c r="M540" i="33"/>
  <c r="M538" i="33" s="1"/>
  <c r="M587" i="33" s="1"/>
  <c r="M535" i="33"/>
  <c r="M527" i="33"/>
  <c r="M520" i="33"/>
  <c r="P519" i="33"/>
  <c r="O519" i="33" s="1"/>
  <c r="P518" i="33"/>
  <c r="M516" i="33"/>
  <c r="P515" i="33"/>
  <c r="O515" i="33" s="1"/>
  <c r="O516" i="33" s="1"/>
  <c r="M511" i="33"/>
  <c r="M498" i="33"/>
  <c r="M491" i="33"/>
  <c r="M489" i="33"/>
  <c r="M480" i="33" s="1"/>
  <c r="M476" i="33"/>
  <c r="M471" i="33"/>
  <c r="M465" i="33"/>
  <c r="M459" i="33"/>
  <c r="M457" i="33"/>
  <c r="P456" i="33"/>
  <c r="O456" i="33" s="1"/>
  <c r="P455" i="33"/>
  <c r="O455" i="33" s="1"/>
  <c r="P454" i="33"/>
  <c r="O454" i="33" s="1"/>
  <c r="P453" i="33"/>
  <c r="O453" i="33" s="1"/>
  <c r="P452" i="33"/>
  <c r="O452" i="33" s="1"/>
  <c r="P451" i="33"/>
  <c r="M444" i="33"/>
  <c r="N443" i="33"/>
  <c r="P442" i="33"/>
  <c r="P443" i="33" s="1"/>
  <c r="P439" i="33"/>
  <c r="O439" i="33" s="1"/>
  <c r="O440" i="33" s="1"/>
  <c r="M435" i="33"/>
  <c r="M434" i="33"/>
  <c r="M422" i="33"/>
  <c r="M413" i="33"/>
  <c r="M411" i="33" s="1"/>
  <c r="M432" i="33" s="1"/>
  <c r="M436" i="33" s="1"/>
  <c r="M408" i="33"/>
  <c r="M407" i="33"/>
  <c r="P407" i="33" s="1"/>
  <c r="O407" i="33" s="1"/>
  <c r="P406" i="33"/>
  <c r="M400" i="33"/>
  <c r="M401" i="33" s="1"/>
  <c r="P399" i="33"/>
  <c r="O399" i="33" s="1"/>
  <c r="P398" i="33"/>
  <c r="P400" i="33" s="1"/>
  <c r="M394" i="33"/>
  <c r="M384" i="33"/>
  <c r="M378" i="33"/>
  <c r="M393" i="33" s="1"/>
  <c r="M372" i="33"/>
  <c r="M370" i="33" s="1"/>
  <c r="M391" i="33" s="1"/>
  <c r="M395" i="33" s="1"/>
  <c r="M368" i="33"/>
  <c r="P367" i="33"/>
  <c r="O367" i="33" s="1"/>
  <c r="P366" i="33"/>
  <c r="O366" i="33" s="1"/>
  <c r="P365" i="33"/>
  <c r="M354" i="33"/>
  <c r="P353" i="33"/>
  <c r="O353" i="33" s="1"/>
  <c r="P352" i="33"/>
  <c r="O352" i="33" s="1"/>
  <c r="P351" i="33"/>
  <c r="O351" i="33" s="1"/>
  <c r="P350" i="33"/>
  <c r="O350" i="33" s="1"/>
  <c r="P349" i="33"/>
  <c r="O349" i="33" s="1"/>
  <c r="P348" i="33"/>
  <c r="O348" i="33" s="1"/>
  <c r="P347" i="33"/>
  <c r="O347" i="33" s="1"/>
  <c r="P344" i="33"/>
  <c r="O344" i="33" s="1"/>
  <c r="P343" i="33"/>
  <c r="O343" i="33" s="1"/>
  <c r="P342" i="33"/>
  <c r="O342" i="33" s="1"/>
  <c r="M341" i="33"/>
  <c r="M345" i="33" s="1"/>
  <c r="P340" i="33"/>
  <c r="O340" i="33" s="1"/>
  <c r="M336" i="33"/>
  <c r="M332" i="33"/>
  <c r="M322" i="33"/>
  <c r="M315" i="33"/>
  <c r="M307" i="33"/>
  <c r="M305" i="33" s="1"/>
  <c r="M301" i="33"/>
  <c r="M294" i="33"/>
  <c r="M287" i="33"/>
  <c r="M281" i="33"/>
  <c r="P277" i="33"/>
  <c r="O277" i="33" s="1"/>
  <c r="P276" i="33"/>
  <c r="O276" i="33" s="1"/>
  <c r="P275" i="33"/>
  <c r="O275" i="33" s="1"/>
  <c r="M274" i="33"/>
  <c r="P274" i="33" s="1"/>
  <c r="O274" i="33" s="1"/>
  <c r="P273" i="33"/>
  <c r="O273" i="33" s="1"/>
  <c r="P272" i="33"/>
  <c r="O272" i="33" s="1"/>
  <c r="M271" i="33"/>
  <c r="P271" i="33" s="1"/>
  <c r="O271" i="33" s="1"/>
  <c r="M270" i="33"/>
  <c r="P270" i="33" s="1"/>
  <c r="O270" i="33" s="1"/>
  <c r="P269" i="33"/>
  <c r="O269" i="33" s="1"/>
  <c r="M268" i="33"/>
  <c r="P268" i="33" s="1"/>
  <c r="O268" i="33" s="1"/>
  <c r="M267" i="33"/>
  <c r="P267" i="33" s="1"/>
  <c r="O267" i="33" s="1"/>
  <c r="P266" i="33"/>
  <c r="O266" i="33" s="1"/>
  <c r="M265" i="33"/>
  <c r="P265" i="33" s="1"/>
  <c r="O265" i="33" s="1"/>
  <c r="P264" i="33"/>
  <c r="O264" i="33" s="1"/>
  <c r="M263" i="33"/>
  <c r="M278" i="33" s="1"/>
  <c r="M262" i="33"/>
  <c r="P262" i="33" s="1"/>
  <c r="O262" i="33" s="1"/>
  <c r="M256" i="33"/>
  <c r="P255" i="33"/>
  <c r="O255" i="33" s="1"/>
  <c r="P254" i="33"/>
  <c r="O254" i="33" s="1"/>
  <c r="P253" i="33"/>
  <c r="O253" i="33" s="1"/>
  <c r="P252" i="33"/>
  <c r="O252" i="33" s="1"/>
  <c r="M250" i="33"/>
  <c r="P249" i="33"/>
  <c r="O249" i="33" s="1"/>
  <c r="P248" i="33"/>
  <c r="O248" i="33" s="1"/>
  <c r="P247" i="33"/>
  <c r="O247" i="33" s="1"/>
  <c r="M243" i="33"/>
  <c r="M239" i="33"/>
  <c r="M233" i="33"/>
  <c r="M216" i="33"/>
  <c r="M240" i="33" s="1"/>
  <c r="M212" i="33"/>
  <c r="M205" i="33"/>
  <c r="M198" i="33"/>
  <c r="M242" i="33" s="1"/>
  <c r="M192" i="33"/>
  <c r="M189" i="33"/>
  <c r="P189" i="33" s="1"/>
  <c r="O189" i="33" s="1"/>
  <c r="P188" i="33"/>
  <c r="O188" i="33" s="1"/>
  <c r="P187" i="33"/>
  <c r="O187" i="33" s="1"/>
  <c r="M186" i="33"/>
  <c r="P186" i="33" s="1"/>
  <c r="P185" i="33"/>
  <c r="O185" i="33" s="1"/>
  <c r="M180" i="33"/>
  <c r="M176" i="33"/>
  <c r="M177" i="33" s="1"/>
  <c r="P175" i="33"/>
  <c r="O175" i="33" s="1"/>
  <c r="P174" i="33"/>
  <c r="O174" i="33" s="1"/>
  <c r="P173" i="33"/>
  <c r="O173" i="33" s="1"/>
  <c r="P172" i="33"/>
  <c r="O172" i="33" s="1"/>
  <c r="P171" i="33"/>
  <c r="O171" i="33" s="1"/>
  <c r="P168" i="33"/>
  <c r="O168" i="33" s="1"/>
  <c r="O169" i="33" s="1"/>
  <c r="M164" i="33"/>
  <c r="M160" i="33"/>
  <c r="M156" i="33"/>
  <c r="M151" i="33"/>
  <c r="M149" i="33" s="1"/>
  <c r="M141" i="33"/>
  <c r="M139" i="33" s="1"/>
  <c r="M135" i="33"/>
  <c r="M127" i="33" s="1"/>
  <c r="M162" i="33" s="1"/>
  <c r="M128" i="33"/>
  <c r="M121" i="33"/>
  <c r="M115" i="33"/>
  <c r="M112" i="33"/>
  <c r="P111" i="33"/>
  <c r="O111" i="33" s="1"/>
  <c r="P110" i="33"/>
  <c r="O110" i="33" s="1"/>
  <c r="P109" i="33"/>
  <c r="M105" i="33"/>
  <c r="P95" i="33"/>
  <c r="O95" i="33" s="1"/>
  <c r="P94" i="33"/>
  <c r="O94" i="33" s="1"/>
  <c r="P93" i="33"/>
  <c r="O93" i="33" s="1"/>
  <c r="P92" i="33"/>
  <c r="O92" i="33" s="1"/>
  <c r="P91" i="33"/>
  <c r="O91" i="33" s="1"/>
  <c r="M89" i="33"/>
  <c r="M97" i="33" s="1"/>
  <c r="P88" i="33"/>
  <c r="P89" i="33" s="1"/>
  <c r="M84" i="33"/>
  <c r="M80" i="33"/>
  <c r="M72" i="33"/>
  <c r="M67" i="33"/>
  <c r="M65" i="33" s="1"/>
  <c r="M62" i="33"/>
  <c r="M54" i="33"/>
  <c r="M48" i="33"/>
  <c r="M41" i="33"/>
  <c r="M40" i="33" s="1"/>
  <c r="M82" i="33" s="1"/>
  <c r="M34" i="33"/>
  <c r="M28" i="33"/>
  <c r="P24" i="33"/>
  <c r="O24" i="33" s="1"/>
  <c r="M24" i="33"/>
  <c r="P23" i="33"/>
  <c r="O23" i="33" s="1"/>
  <c r="P22" i="33"/>
  <c r="O22" i="33" s="1"/>
  <c r="P21" i="33"/>
  <c r="O21" i="33" s="1"/>
  <c r="P20" i="33"/>
  <c r="O20" i="33" s="1"/>
  <c r="P19" i="33"/>
  <c r="O19" i="33" s="1"/>
  <c r="P18" i="33"/>
  <c r="O18" i="33" s="1"/>
  <c r="P17" i="33"/>
  <c r="O17" i="33" s="1"/>
  <c r="P16" i="33"/>
  <c r="O16" i="33" s="1"/>
  <c r="P15" i="33"/>
  <c r="O15" i="33" s="1"/>
  <c r="M14" i="33"/>
  <c r="M25" i="33" s="1"/>
  <c r="P13" i="33"/>
  <c r="O13" i="33" s="1"/>
  <c r="L1553" i="35"/>
  <c r="O1552" i="35"/>
  <c r="N1552" i="35" s="1"/>
  <c r="N1553" i="35" s="1"/>
  <c r="N1554" i="35" s="1"/>
  <c r="L1541" i="35"/>
  <c r="L1540" i="35" s="1"/>
  <c r="M1538" i="35"/>
  <c r="L1538" i="35"/>
  <c r="O1537" i="35"/>
  <c r="O1538" i="35" s="1"/>
  <c r="L1532" i="35"/>
  <c r="L1533" i="35" s="1"/>
  <c r="O1531" i="35"/>
  <c r="N1531" i="35" s="1"/>
  <c r="N1532" i="35" s="1"/>
  <c r="L1527" i="35"/>
  <c r="L1523" i="35"/>
  <c r="L1520" i="35"/>
  <c r="L1515" i="35"/>
  <c r="L1505" i="35"/>
  <c r="L1503" i="35" s="1"/>
  <c r="L1499" i="35"/>
  <c r="L1492" i="35"/>
  <c r="L1485" i="35"/>
  <c r="L1479" i="35"/>
  <c r="L1473" i="35"/>
  <c r="L1469" i="35"/>
  <c r="L1470" i="35" s="1"/>
  <c r="O1468" i="35"/>
  <c r="N1468" i="35" s="1"/>
  <c r="O1467" i="35"/>
  <c r="L1463" i="35"/>
  <c r="L1459" i="35"/>
  <c r="L1456" i="35"/>
  <c r="L1451" i="35"/>
  <c r="L1449" i="35" s="1"/>
  <c r="L1462" i="35" s="1"/>
  <c r="L1441" i="35"/>
  <c r="L1439" i="35" s="1"/>
  <c r="L1435" i="35"/>
  <c r="L1428" i="35"/>
  <c r="L1427" i="35" s="1"/>
  <c r="L1421" i="35"/>
  <c r="L1415" i="35"/>
  <c r="L1413" i="35"/>
  <c r="O1412" i="35"/>
  <c r="N1412" i="35" s="1"/>
  <c r="O1411" i="35"/>
  <c r="N1411" i="35" s="1"/>
  <c r="O1410" i="35"/>
  <c r="O1409" i="35"/>
  <c r="N1409" i="35" s="1"/>
  <c r="L1404" i="35"/>
  <c r="L1405" i="35" s="1"/>
  <c r="O1403" i="35"/>
  <c r="N1403" i="35" s="1"/>
  <c r="O1402" i="35"/>
  <c r="N1402" i="35" s="1"/>
  <c r="L1398" i="35"/>
  <c r="L1394" i="35"/>
  <c r="L1391" i="35"/>
  <c r="L1386" i="35"/>
  <c r="L1384" i="35" s="1"/>
  <c r="L1376" i="35"/>
  <c r="L1374" i="35" s="1"/>
  <c r="L1395" i="35" s="1"/>
  <c r="L1370" i="35"/>
  <c r="L1363" i="35"/>
  <c r="L1356" i="35"/>
  <c r="L1350" i="35"/>
  <c r="L1345" i="35"/>
  <c r="L1340" i="35"/>
  <c r="O1339" i="35"/>
  <c r="N1339" i="35" s="1"/>
  <c r="O1338" i="35"/>
  <c r="N1338" i="35" s="1"/>
  <c r="O1337" i="35"/>
  <c r="N1337" i="35" s="1"/>
  <c r="O1336" i="35"/>
  <c r="L1334" i="35"/>
  <c r="O1333" i="35"/>
  <c r="N1333" i="35" s="1"/>
  <c r="O1332" i="35"/>
  <c r="N1332" i="35" s="1"/>
  <c r="O1331" i="35"/>
  <c r="L1326" i="35"/>
  <c r="L1322" i="35"/>
  <c r="L1287" i="35"/>
  <c r="L1282" i="35"/>
  <c r="L1280" i="35"/>
  <c r="L1276" i="35"/>
  <c r="L1268" i="35"/>
  <c r="L1266" i="35" s="1"/>
  <c r="L1323" i="35" s="1"/>
  <c r="L1262" i="35"/>
  <c r="L1255" i="35"/>
  <c r="L1248" i="35"/>
  <c r="L1242" i="35"/>
  <c r="L1239" i="35"/>
  <c r="O1238" i="35"/>
  <c r="N1238" i="35" s="1"/>
  <c r="O1237" i="35"/>
  <c r="N1237" i="35" s="1"/>
  <c r="O1236" i="35"/>
  <c r="N1236" i="35" s="1"/>
  <c r="O1235" i="35"/>
  <c r="N1235" i="35" s="1"/>
  <c r="O1234" i="35"/>
  <c r="N1234" i="35" s="1"/>
  <c r="O1233" i="35"/>
  <c r="N1233" i="35" s="1"/>
  <c r="O1232" i="35"/>
  <c r="N1232" i="35" s="1"/>
  <c r="O1231" i="35"/>
  <c r="N1231" i="35" s="1"/>
  <c r="O1230" i="35"/>
  <c r="N1230" i="35" s="1"/>
  <c r="O1229" i="35"/>
  <c r="N1229" i="35" s="1"/>
  <c r="O1228" i="35"/>
  <c r="N1228" i="35" s="1"/>
  <c r="O1227" i="35"/>
  <c r="N1227" i="35" s="1"/>
  <c r="O1226" i="35"/>
  <c r="N1226" i="35" s="1"/>
  <c r="O1225" i="35"/>
  <c r="O1224" i="35"/>
  <c r="N1224" i="35" s="1"/>
  <c r="L1219" i="35"/>
  <c r="L1220" i="35" s="1"/>
  <c r="O1218" i="35"/>
  <c r="N1218" i="35" s="1"/>
  <c r="O1217" i="35"/>
  <c r="N1217" i="35" s="1"/>
  <c r="O1216" i="35"/>
  <c r="N1216" i="35" s="1"/>
  <c r="O1215" i="35"/>
  <c r="N1215" i="35"/>
  <c r="O1214" i="35"/>
  <c r="N1214" i="35" s="1"/>
  <c r="L1210" i="35"/>
  <c r="L1204" i="35"/>
  <c r="L1189" i="35"/>
  <c r="L1185" i="35"/>
  <c r="L1180" i="35"/>
  <c r="L1179" i="35" s="1"/>
  <c r="L1208" i="35" s="1"/>
  <c r="L1175" i="35"/>
  <c r="L1209" i="35" s="1"/>
  <c r="L1169" i="35"/>
  <c r="L1207" i="35" s="1"/>
  <c r="L1159" i="35"/>
  <c r="L1158" i="35" s="1"/>
  <c r="L1163" i="35" s="1"/>
  <c r="L1156" i="35"/>
  <c r="L1155" i="35" s="1"/>
  <c r="L1162" i="35" s="1"/>
  <c r="L1164" i="35" s="1"/>
  <c r="L1148" i="35"/>
  <c r="L1149" i="35" s="1"/>
  <c r="O1147" i="35"/>
  <c r="N1147" i="35" s="1"/>
  <c r="O1146" i="35"/>
  <c r="N1146" i="35" s="1"/>
  <c r="O1145" i="35"/>
  <c r="N1145" i="35" s="1"/>
  <c r="L1141" i="35"/>
  <c r="L1130" i="35"/>
  <c r="L1123" i="35"/>
  <c r="L1119" i="35" s="1"/>
  <c r="L1140" i="35" s="1"/>
  <c r="L1111" i="35"/>
  <c r="L1107" i="35"/>
  <c r="L1102" i="35"/>
  <c r="L1097" i="35"/>
  <c r="L1091" i="35"/>
  <c r="M1085" i="35"/>
  <c r="M1086" i="35" s="1"/>
  <c r="L1085" i="35"/>
  <c r="L1086" i="35" s="1"/>
  <c r="O1084" i="35"/>
  <c r="N1084" i="35" s="1"/>
  <c r="N1085" i="35" s="1"/>
  <c r="N1086" i="35" s="1"/>
  <c r="L1080" i="35"/>
  <c r="L1074" i="35"/>
  <c r="L1059" i="35"/>
  <c r="L1055" i="35"/>
  <c r="L1050" i="35"/>
  <c r="L1045" i="35"/>
  <c r="L1079" i="35" s="1"/>
  <c r="L1039" i="35"/>
  <c r="L1033" i="35"/>
  <c r="L1034" i="35" s="1"/>
  <c r="O1032" i="35"/>
  <c r="N1032" i="35" s="1"/>
  <c r="O1031" i="35"/>
  <c r="N1031" i="35" s="1"/>
  <c r="O1030" i="35"/>
  <c r="N1030" i="35" s="1"/>
  <c r="L1026" i="35"/>
  <c r="L1020" i="35"/>
  <c r="L1005" i="35"/>
  <c r="L1001" i="35"/>
  <c r="L996" i="35"/>
  <c r="L991" i="35"/>
  <c r="L1025" i="35" s="1"/>
  <c r="L985" i="35"/>
  <c r="L976" i="35"/>
  <c r="L975" i="35" s="1"/>
  <c r="L980" i="35" s="1"/>
  <c r="L973" i="35"/>
  <c r="L972" i="35" s="1"/>
  <c r="L979" i="35" s="1"/>
  <c r="L981" i="35" s="1"/>
  <c r="L960" i="35"/>
  <c r="L959" i="35" s="1"/>
  <c r="L964" i="35" s="1"/>
  <c r="L957" i="35"/>
  <c r="L956" i="35" s="1"/>
  <c r="L963" i="35" s="1"/>
  <c r="L965" i="35" s="1"/>
  <c r="L945" i="35"/>
  <c r="L944" i="35"/>
  <c r="L949" i="35" s="1"/>
  <c r="L942" i="35"/>
  <c r="L941" i="35" s="1"/>
  <c r="L948" i="35" s="1"/>
  <c r="L934" i="35"/>
  <c r="L935" i="35" s="1"/>
  <c r="O933" i="35"/>
  <c r="N933" i="35" s="1"/>
  <c r="O932" i="35"/>
  <c r="N932" i="35" s="1"/>
  <c r="L928" i="35"/>
  <c r="L924" i="35"/>
  <c r="L919" i="35"/>
  <c r="L901" i="35"/>
  <c r="L897" i="35"/>
  <c r="L890" i="35"/>
  <c r="L883" i="35"/>
  <c r="L927" i="35" s="1"/>
  <c r="L877" i="35"/>
  <c r="M871" i="35"/>
  <c r="M872" i="35" s="1"/>
  <c r="L871" i="35"/>
  <c r="L872" i="35" s="1"/>
  <c r="O870" i="35"/>
  <c r="N870" i="35" s="1"/>
  <c r="N871" i="35" s="1"/>
  <c r="N872" i="35" s="1"/>
  <c r="L866" i="35"/>
  <c r="L862" i="35"/>
  <c r="L859" i="35"/>
  <c r="L854" i="35"/>
  <c r="L852" i="35"/>
  <c r="L844" i="35"/>
  <c r="L842" i="35" s="1"/>
  <c r="L863" i="35" s="1"/>
  <c r="L838" i="35"/>
  <c r="L831" i="35"/>
  <c r="L824" i="35"/>
  <c r="L818" i="35"/>
  <c r="L813" i="35"/>
  <c r="L814" i="35" s="1"/>
  <c r="O812" i="35"/>
  <c r="N812" i="35" s="1"/>
  <c r="O811" i="35"/>
  <c r="N811" i="35" s="1"/>
  <c r="O810" i="35"/>
  <c r="N810" i="35" s="1"/>
  <c r="O809" i="35"/>
  <c r="N809" i="35" s="1"/>
  <c r="L805" i="35"/>
  <c r="L801" i="35"/>
  <c r="L795" i="35"/>
  <c r="L790" i="35"/>
  <c r="L788" i="35" s="1"/>
  <c r="L786" i="35"/>
  <c r="L778" i="35"/>
  <c r="L776" i="35" s="1"/>
  <c r="L802" i="35" s="1"/>
  <c r="L772" i="35"/>
  <c r="L765" i="35"/>
  <c r="L758" i="35"/>
  <c r="L752" i="35"/>
  <c r="L746" i="35"/>
  <c r="L747" i="35" s="1"/>
  <c r="O745" i="35"/>
  <c r="N745" i="35" s="1"/>
  <c r="O744" i="35"/>
  <c r="N744" i="35" s="1"/>
  <c r="L740" i="35"/>
  <c r="L736" i="35"/>
  <c r="L733" i="35"/>
  <c r="L728" i="35"/>
  <c r="L726" i="35" s="1"/>
  <c r="L718" i="35"/>
  <c r="L716" i="35" s="1"/>
  <c r="L737" i="35" s="1"/>
  <c r="L712" i="35"/>
  <c r="L705" i="35"/>
  <c r="L704" i="35" s="1"/>
  <c r="L738" i="35" s="1"/>
  <c r="L698" i="35"/>
  <c r="L692" i="35"/>
  <c r="O686" i="35"/>
  <c r="N686" i="35" s="1"/>
  <c r="O685" i="35"/>
  <c r="N685" i="35" s="1"/>
  <c r="L684" i="35"/>
  <c r="L687" i="35" s="1"/>
  <c r="L688" i="35" s="1"/>
  <c r="L680" i="35"/>
  <c r="L676" i="35"/>
  <c r="L672" i="35"/>
  <c r="L657" i="35"/>
  <c r="L655" i="35" s="1"/>
  <c r="L650" i="35"/>
  <c r="L643" i="35"/>
  <c r="L636" i="35"/>
  <c r="L679" i="35" s="1"/>
  <c r="L630" i="35"/>
  <c r="L624" i="35"/>
  <c r="L625" i="35" s="1"/>
  <c r="O623" i="35"/>
  <c r="N623" i="35" s="1"/>
  <c r="O622" i="35"/>
  <c r="N622" i="35" s="1"/>
  <c r="O621" i="35"/>
  <c r="N621" i="35" s="1"/>
  <c r="O620" i="35"/>
  <c r="N620" i="35" s="1"/>
  <c r="O619" i="35"/>
  <c r="N619" i="35" s="1"/>
  <c r="O618" i="35"/>
  <c r="N618" i="35" s="1"/>
  <c r="O617" i="35"/>
  <c r="N617" i="35" s="1"/>
  <c r="O616" i="35"/>
  <c r="N616" i="35" s="1"/>
  <c r="O615" i="35"/>
  <c r="N615" i="35" s="1"/>
  <c r="O614" i="35"/>
  <c r="N614" i="35" s="1"/>
  <c r="O613" i="35"/>
  <c r="O612" i="35"/>
  <c r="N612" i="35" s="1"/>
  <c r="L608" i="35"/>
  <c r="L604" i="35"/>
  <c r="L585" i="35"/>
  <c r="L576" i="35"/>
  <c r="L568" i="35"/>
  <c r="L566" i="35" s="1"/>
  <c r="L605" i="35" s="1"/>
  <c r="L562" i="35"/>
  <c r="L555" i="35"/>
  <c r="L554" i="35" s="1"/>
  <c r="L606" i="35" s="1"/>
  <c r="L548" i="35"/>
  <c r="L607" i="35" s="1"/>
  <c r="L542" i="35"/>
  <c r="L540" i="35"/>
  <c r="O539" i="35"/>
  <c r="N539" i="35" s="1"/>
  <c r="O538" i="35"/>
  <c r="N538" i="35" s="1"/>
  <c r="L532" i="35"/>
  <c r="L533" i="35" s="1"/>
  <c r="L531" i="35"/>
  <c r="O531" i="35" s="1"/>
  <c r="L527" i="35"/>
  <c r="L523" i="35"/>
  <c r="L518" i="35"/>
  <c r="L511" i="35"/>
  <c r="L501" i="35"/>
  <c r="L524" i="35" s="1"/>
  <c r="L497" i="35"/>
  <c r="L490" i="35"/>
  <c r="L489" i="35" s="1"/>
  <c r="L525" i="35" s="1"/>
  <c r="L483" i="35"/>
  <c r="L526" i="35" s="1"/>
  <c r="L477" i="35"/>
  <c r="L471" i="35"/>
  <c r="L472" i="35" s="1"/>
  <c r="O470" i="35"/>
  <c r="N470" i="35" s="1"/>
  <c r="O469" i="35"/>
  <c r="N469" i="35"/>
  <c r="O468" i="35"/>
  <c r="N468" i="35" s="1"/>
  <c r="O467" i="35"/>
  <c r="L463" i="35"/>
  <c r="L459" i="35"/>
  <c r="L452" i="35"/>
  <c r="L443" i="35"/>
  <c r="L433" i="35" s="1"/>
  <c r="L460" i="35" s="1"/>
  <c r="L429" i="35"/>
  <c r="L422" i="35"/>
  <c r="L415" i="35"/>
  <c r="L462" i="35" s="1"/>
  <c r="L409" i="35"/>
  <c r="L403" i="35"/>
  <c r="L404" i="35" s="1"/>
  <c r="O402" i="35"/>
  <c r="N402" i="35" s="1"/>
  <c r="O401" i="35"/>
  <c r="L397" i="35"/>
  <c r="L391" i="35"/>
  <c r="L386" i="35"/>
  <c r="L384" i="35"/>
  <c r="L396" i="35" s="1"/>
  <c r="L377" i="35"/>
  <c r="L375" i="35" s="1"/>
  <c r="L395" i="35" s="1"/>
  <c r="L373" i="35"/>
  <c r="O372" i="35"/>
  <c r="O371" i="35"/>
  <c r="N371" i="35" s="1"/>
  <c r="L365" i="35"/>
  <c r="L366" i="35" s="1"/>
  <c r="O364" i="35"/>
  <c r="N364" i="35" s="1"/>
  <c r="O363" i="35"/>
  <c r="L359" i="35"/>
  <c r="L354" i="35"/>
  <c r="L349" i="35"/>
  <c r="L347" i="35"/>
  <c r="L358" i="35" s="1"/>
  <c r="L340" i="35"/>
  <c r="L338" i="35" s="1"/>
  <c r="L357" i="35" s="1"/>
  <c r="L360" i="35" s="1"/>
  <c r="L336" i="35"/>
  <c r="O335" i="35"/>
  <c r="N335" i="35" s="1"/>
  <c r="O334" i="35"/>
  <c r="N334" i="35" s="1"/>
  <c r="O333" i="35"/>
  <c r="N333" i="35" s="1"/>
  <c r="O332" i="35"/>
  <c r="N332" i="35" s="1"/>
  <c r="L326" i="35"/>
  <c r="L327" i="35" s="1"/>
  <c r="L325" i="35"/>
  <c r="O325" i="35" s="1"/>
  <c r="N325" i="35" s="1"/>
  <c r="O324" i="35"/>
  <c r="N324" i="35" s="1"/>
  <c r="L320" i="35"/>
  <c r="L315" i="35"/>
  <c r="L308" i="35"/>
  <c r="L319" i="35" s="1"/>
  <c r="L301" i="35"/>
  <c r="L299" i="35" s="1"/>
  <c r="L318" i="35" s="1"/>
  <c r="L321" i="35" s="1"/>
  <c r="O296" i="35"/>
  <c r="N296" i="35" s="1"/>
  <c r="O295" i="35"/>
  <c r="N295" i="35" s="1"/>
  <c r="L294" i="35"/>
  <c r="L297" i="35" s="1"/>
  <c r="M289" i="35"/>
  <c r="L289" i="35"/>
  <c r="L290" i="35" s="1"/>
  <c r="O288" i="35"/>
  <c r="N288" i="35" s="1"/>
  <c r="O287" i="35"/>
  <c r="N287" i="35" s="1"/>
  <c r="L283" i="35"/>
  <c r="L276" i="35"/>
  <c r="L261" i="35"/>
  <c r="L257" i="35"/>
  <c r="L252" i="35"/>
  <c r="L251" i="35" s="1"/>
  <c r="L281" i="35" s="1"/>
  <c r="L247" i="35"/>
  <c r="L282" i="35" s="1"/>
  <c r="L241" i="35"/>
  <c r="L239" i="35"/>
  <c r="O238" i="35"/>
  <c r="O239" i="35" s="1"/>
  <c r="M239" i="35" s="1"/>
  <c r="M233" i="35"/>
  <c r="L233" i="35"/>
  <c r="L234" i="35" s="1"/>
  <c r="O232" i="35"/>
  <c r="O233" i="35" s="1"/>
  <c r="M230" i="35"/>
  <c r="O229" i="35"/>
  <c r="L225" i="35"/>
  <c r="L211" i="35"/>
  <c r="L205" i="35"/>
  <c r="L203" i="35"/>
  <c r="L196" i="35"/>
  <c r="L190" i="35"/>
  <c r="L184" i="35" s="1"/>
  <c r="L223" i="35" s="1"/>
  <c r="L185" i="35"/>
  <c r="L180" i="35"/>
  <c r="L224" i="35" s="1"/>
  <c r="L174" i="35"/>
  <c r="O171" i="35"/>
  <c r="N171" i="35" s="1"/>
  <c r="O170" i="35"/>
  <c r="N170" i="35" s="1"/>
  <c r="O169" i="35"/>
  <c r="L164" i="35"/>
  <c r="L165" i="35" s="1"/>
  <c r="O163" i="35"/>
  <c r="N163" i="35" s="1"/>
  <c r="O162" i="35"/>
  <c r="L149" i="35"/>
  <c r="O144" i="35"/>
  <c r="N144" i="35" s="1"/>
  <c r="O143" i="35"/>
  <c r="N143" i="35" s="1"/>
  <c r="O142" i="35"/>
  <c r="N142" i="35" s="1"/>
  <c r="O141" i="35"/>
  <c r="N141" i="35" s="1"/>
  <c r="O140" i="35"/>
  <c r="L139" i="35"/>
  <c r="O139" i="35" s="1"/>
  <c r="N139" i="35" s="1"/>
  <c r="L134" i="35"/>
  <c r="L131" i="35"/>
  <c r="L121" i="35"/>
  <c r="O120" i="35"/>
  <c r="N120" i="35" s="1"/>
  <c r="O119" i="35"/>
  <c r="L117" i="35"/>
  <c r="O116" i="35"/>
  <c r="N116" i="35" s="1"/>
  <c r="O115" i="35"/>
  <c r="N115" i="35" s="1"/>
  <c r="O114" i="35"/>
  <c r="N114" i="35" s="1"/>
  <c r="O113" i="35"/>
  <c r="N113" i="35" s="1"/>
  <c r="O112" i="35"/>
  <c r="N112" i="35" s="1"/>
  <c r="O111" i="35"/>
  <c r="N111" i="35" s="1"/>
  <c r="O110" i="35"/>
  <c r="N110" i="35" s="1"/>
  <c r="O109" i="35"/>
  <c r="N109" i="35" s="1"/>
  <c r="L104" i="35"/>
  <c r="L100" i="35"/>
  <c r="L87" i="35"/>
  <c r="L82" i="35"/>
  <c r="L80" i="35"/>
  <c r="L77" i="35"/>
  <c r="L69" i="35"/>
  <c r="L67" i="35" s="1"/>
  <c r="L101" i="35" s="1"/>
  <c r="L63" i="35"/>
  <c r="L56" i="35"/>
  <c r="L49" i="35"/>
  <c r="L43" i="35"/>
  <c r="O39" i="35"/>
  <c r="N39" i="35" s="1"/>
  <c r="O38" i="35"/>
  <c r="N38" i="35" s="1"/>
  <c r="O37" i="35"/>
  <c r="N37" i="35" s="1"/>
  <c r="O36" i="35"/>
  <c r="N36" i="35" s="1"/>
  <c r="O35" i="35"/>
  <c r="N35" i="35" s="1"/>
  <c r="O34" i="35"/>
  <c r="N34" i="35" s="1"/>
  <c r="L33" i="35"/>
  <c r="L40" i="35" s="1"/>
  <c r="O32" i="35"/>
  <c r="N32" i="35" s="1"/>
  <c r="L26" i="35"/>
  <c r="L27" i="35" s="1"/>
  <c r="O25" i="35"/>
  <c r="N25" i="35" s="1"/>
  <c r="O24" i="35"/>
  <c r="N24" i="35" s="1"/>
  <c r="L21" i="35"/>
  <c r="L20" i="35"/>
  <c r="O15" i="35"/>
  <c r="N15" i="35" s="1"/>
  <c r="L15" i="35"/>
  <c r="L14" i="35"/>
  <c r="L16" i="35" s="1"/>
  <c r="O13" i="35"/>
  <c r="N13" i="35" s="1"/>
  <c r="L753" i="45"/>
  <c r="O752" i="45"/>
  <c r="N752" i="45" s="1"/>
  <c r="N753" i="45" s="1"/>
  <c r="L743" i="45"/>
  <c r="M738" i="45"/>
  <c r="L738" i="45"/>
  <c r="O737" i="45"/>
  <c r="O738" i="45" s="1"/>
  <c r="L735" i="45"/>
  <c r="L739" i="45" s="1"/>
  <c r="O734" i="45"/>
  <c r="O735" i="45" s="1"/>
  <c r="L726" i="45"/>
  <c r="L723" i="45"/>
  <c r="L721" i="45"/>
  <c r="L716" i="45"/>
  <c r="M710" i="45"/>
  <c r="L710" i="45"/>
  <c r="O709" i="45"/>
  <c r="O710" i="45" s="1"/>
  <c r="L705" i="45"/>
  <c r="L698" i="45"/>
  <c r="L699" i="45" s="1"/>
  <c r="O697" i="45"/>
  <c r="N697" i="45" s="1"/>
  <c r="N698" i="45" s="1"/>
  <c r="N699" i="45" s="1"/>
  <c r="L688" i="45"/>
  <c r="L682" i="45"/>
  <c r="L680" i="45" s="1"/>
  <c r="L691" i="45" s="1"/>
  <c r="L694" i="45" s="1"/>
  <c r="L675" i="45"/>
  <c r="O674" i="45"/>
  <c r="O675" i="45" s="1"/>
  <c r="L672" i="45"/>
  <c r="O671" i="45"/>
  <c r="O672" i="45" s="1"/>
  <c r="L643" i="45"/>
  <c r="L634" i="45"/>
  <c r="L632" i="45" s="1"/>
  <c r="L665" i="45" s="1"/>
  <c r="L668" i="45" s="1"/>
  <c r="L628" i="45"/>
  <c r="O627" i="45"/>
  <c r="N627" i="45" s="1"/>
  <c r="O626" i="45"/>
  <c r="N626" i="45" s="1"/>
  <c r="O625" i="45"/>
  <c r="N625" i="45" s="1"/>
  <c r="O624" i="45"/>
  <c r="N624" i="45" s="1"/>
  <c r="O623" i="45"/>
  <c r="N623" i="45" s="1"/>
  <c r="O621" i="45"/>
  <c r="N621" i="45" s="1"/>
  <c r="O620" i="45"/>
  <c r="N620" i="45" s="1"/>
  <c r="O619" i="45"/>
  <c r="N619" i="45" s="1"/>
  <c r="O618" i="45"/>
  <c r="N618" i="45" s="1"/>
  <c r="O617" i="45"/>
  <c r="N617" i="45" s="1"/>
  <c r="O616" i="45"/>
  <c r="N616" i="45" s="1"/>
  <c r="O615" i="45"/>
  <c r="N615" i="45" s="1"/>
  <c r="O614" i="45"/>
  <c r="N614" i="45" s="1"/>
  <c r="O613" i="45"/>
  <c r="N613" i="45" s="1"/>
  <c r="L608" i="45"/>
  <c r="O607" i="45"/>
  <c r="N607" i="45" s="1"/>
  <c r="N608" i="45" s="1"/>
  <c r="L605" i="45"/>
  <c r="O604" i="45"/>
  <c r="O605" i="45" s="1"/>
  <c r="L595" i="45"/>
  <c r="L589" i="45"/>
  <c r="L587" i="45" s="1"/>
  <c r="L598" i="45" s="1"/>
  <c r="L601" i="45" s="1"/>
  <c r="L583" i="45"/>
  <c r="O582" i="45"/>
  <c r="O583" i="45" s="1"/>
  <c r="L572" i="45"/>
  <c r="L571" i="45"/>
  <c r="L576" i="45" s="1"/>
  <c r="L569" i="45"/>
  <c r="L568" i="45" s="1"/>
  <c r="L558" i="45"/>
  <c r="L557" i="45"/>
  <c r="L562" i="45" s="1"/>
  <c r="L555" i="45"/>
  <c r="L554" i="45" s="1"/>
  <c r="L563" i="45" s="1"/>
  <c r="L548" i="45"/>
  <c r="O546" i="45"/>
  <c r="N546" i="45" s="1"/>
  <c r="N547" i="45" s="1"/>
  <c r="N548" i="45" s="1"/>
  <c r="L542" i="45"/>
  <c r="L532" i="45"/>
  <c r="L530" i="45"/>
  <c r="L522" i="45"/>
  <c r="L520" i="45" s="1"/>
  <c r="L513" i="45"/>
  <c r="O513" i="45" s="1"/>
  <c r="N513" i="45" s="1"/>
  <c r="O512" i="45"/>
  <c r="L508" i="45"/>
  <c r="L461" i="45"/>
  <c r="L456" i="45"/>
  <c r="L454" i="45" s="1"/>
  <c r="L507" i="45" s="1"/>
  <c r="L447" i="45"/>
  <c r="L445" i="45" s="1"/>
  <c r="L506" i="45" s="1"/>
  <c r="L509" i="45" s="1"/>
  <c r="L439" i="45"/>
  <c r="O438" i="45"/>
  <c r="N438" i="45" s="1"/>
  <c r="O437" i="45"/>
  <c r="O439" i="45" s="1"/>
  <c r="N437" i="45"/>
  <c r="O433" i="45"/>
  <c r="N433" i="45" s="1"/>
  <c r="O432" i="45"/>
  <c r="N432" i="45" s="1"/>
  <c r="L432" i="45"/>
  <c r="L434" i="45" s="1"/>
  <c r="L440" i="45" s="1"/>
  <c r="L425" i="45"/>
  <c r="L383" i="45"/>
  <c r="L380" i="45"/>
  <c r="L428" i="45" s="1"/>
  <c r="L378" i="45"/>
  <c r="L427" i="45" s="1"/>
  <c r="L373" i="45"/>
  <c r="L371" i="45" s="1"/>
  <c r="L426" i="45" s="1"/>
  <c r="O366" i="45"/>
  <c r="N366" i="45" s="1"/>
  <c r="O365" i="45"/>
  <c r="N365" i="45" s="1"/>
  <c r="O364" i="45"/>
  <c r="N364" i="45" s="1"/>
  <c r="L363" i="45"/>
  <c r="O363" i="45" s="1"/>
  <c r="N363" i="45" s="1"/>
  <c r="O362" i="45"/>
  <c r="N362" i="45" s="1"/>
  <c r="L361" i="45"/>
  <c r="L367" i="45" s="1"/>
  <c r="L356" i="45"/>
  <c r="L353" i="45"/>
  <c r="L344" i="45"/>
  <c r="O343" i="45"/>
  <c r="N343" i="45" s="1"/>
  <c r="O342" i="45"/>
  <c r="O341" i="45"/>
  <c r="N341" i="45" s="1"/>
  <c r="O338" i="45"/>
  <c r="N338" i="45" s="1"/>
  <c r="O337" i="45"/>
  <c r="N337" i="45" s="1"/>
  <c r="L336" i="45"/>
  <c r="L339" i="45" s="1"/>
  <c r="L345" i="45" s="1"/>
  <c r="L311" i="45"/>
  <c r="L310" i="45"/>
  <c r="L308" i="45"/>
  <c r="L306" i="45"/>
  <c r="L331" i="45" s="1"/>
  <c r="L304" i="45"/>
  <c r="L299" i="45"/>
  <c r="O292" i="45"/>
  <c r="N292" i="45" s="1"/>
  <c r="L291" i="45"/>
  <c r="O291" i="45" s="1"/>
  <c r="N291" i="45" s="1"/>
  <c r="L290" i="45"/>
  <c r="O290" i="45" s="1"/>
  <c r="N290" i="45" s="1"/>
  <c r="L289" i="45"/>
  <c r="O289" i="45" s="1"/>
  <c r="N289" i="45" s="1"/>
  <c r="O288" i="45"/>
  <c r="N288" i="45" s="1"/>
  <c r="L287" i="45"/>
  <c r="O287" i="45" s="1"/>
  <c r="N287" i="45" s="1"/>
  <c r="L286" i="45"/>
  <c r="O286" i="45" s="1"/>
  <c r="N286" i="45" s="1"/>
  <c r="O285" i="45"/>
  <c r="N285" i="45" s="1"/>
  <c r="L284" i="45"/>
  <c r="O284" i="45" s="1"/>
  <c r="N284" i="45" s="1"/>
  <c r="O283" i="45"/>
  <c r="N283" i="45" s="1"/>
  <c r="L282" i="45"/>
  <c r="O282" i="45" s="1"/>
  <c r="N282" i="45" s="1"/>
  <c r="L281" i="45"/>
  <c r="O281" i="45" s="1"/>
  <c r="N281" i="45" s="1"/>
  <c r="O280" i="45"/>
  <c r="N280" i="45" s="1"/>
  <c r="O279" i="45"/>
  <c r="N279" i="45" s="1"/>
  <c r="L274" i="45"/>
  <c r="L266" i="45"/>
  <c r="L262" i="45"/>
  <c r="O261" i="45"/>
  <c r="N261" i="45" s="1"/>
  <c r="O260" i="45"/>
  <c r="L258" i="45"/>
  <c r="O257" i="45"/>
  <c r="O258" i="45" s="1"/>
  <c r="L253" i="45"/>
  <c r="L220" i="45"/>
  <c r="L215" i="45"/>
  <c r="L252" i="45" s="1"/>
  <c r="L210" i="45"/>
  <c r="L208" i="45" s="1"/>
  <c r="L251" i="45" s="1"/>
  <c r="L204" i="45"/>
  <c r="O203" i="45"/>
  <c r="O202" i="45"/>
  <c r="N202" i="45" s="1"/>
  <c r="O201" i="45"/>
  <c r="N201" i="45" s="1"/>
  <c r="O200" i="45"/>
  <c r="N200" i="45" s="1"/>
  <c r="O199" i="45"/>
  <c r="N199" i="45" s="1"/>
  <c r="O198" i="45"/>
  <c r="O197" i="45"/>
  <c r="N197" i="45" s="1"/>
  <c r="L192" i="45"/>
  <c r="L189" i="45"/>
  <c r="L183" i="45"/>
  <c r="L184" i="45" s="1"/>
  <c r="O182" i="45"/>
  <c r="N182" i="45" s="1"/>
  <c r="O181" i="45"/>
  <c r="N181" i="45" s="1"/>
  <c r="O180" i="45"/>
  <c r="O183" i="45" s="1"/>
  <c r="L169" i="45"/>
  <c r="L166" i="45"/>
  <c r="L176" i="45" s="1"/>
  <c r="L164" i="45"/>
  <c r="L175" i="45" s="1"/>
  <c r="L158" i="45"/>
  <c r="L156" i="45" s="1"/>
  <c r="L174" i="45" s="1"/>
  <c r="O151" i="45"/>
  <c r="N151" i="45" s="1"/>
  <c r="O150" i="45"/>
  <c r="N150" i="45" s="1"/>
  <c r="O149" i="45"/>
  <c r="N149" i="45" s="1"/>
  <c r="O148" i="45"/>
  <c r="N148" i="45" s="1"/>
  <c r="O147" i="45"/>
  <c r="N147" i="45" s="1"/>
  <c r="O146" i="45"/>
  <c r="N146" i="45" s="1"/>
  <c r="O145" i="45"/>
  <c r="N145" i="45" s="1"/>
  <c r="O144" i="45"/>
  <c r="N144" i="45" s="1"/>
  <c r="O143" i="45"/>
  <c r="N143" i="45" s="1"/>
  <c r="L142" i="45"/>
  <c r="O142" i="45" s="1"/>
  <c r="N142" i="45" s="1"/>
  <c r="O141" i="45"/>
  <c r="L136" i="45"/>
  <c r="L128" i="45"/>
  <c r="L121" i="45"/>
  <c r="O120" i="45"/>
  <c r="N120" i="45" s="1"/>
  <c r="O119" i="45"/>
  <c r="N119" i="45" s="1"/>
  <c r="O118" i="45"/>
  <c r="N118" i="45" s="1"/>
  <c r="L116" i="45"/>
  <c r="L122" i="45" s="1"/>
  <c r="O115" i="45"/>
  <c r="N115" i="45" s="1"/>
  <c r="O114" i="45"/>
  <c r="N114" i="45" s="1"/>
  <c r="O113" i="45"/>
  <c r="N113" i="45" s="1"/>
  <c r="O112" i="45"/>
  <c r="N112" i="45" s="1"/>
  <c r="O111" i="45"/>
  <c r="N111" i="45" s="1"/>
  <c r="O110" i="45"/>
  <c r="N110" i="45" s="1"/>
  <c r="O109" i="45"/>
  <c r="N109" i="45" s="1"/>
  <c r="O108" i="45"/>
  <c r="N108" i="45" s="1"/>
  <c r="O107" i="45"/>
  <c r="N107" i="45" s="1"/>
  <c r="O106" i="45"/>
  <c r="N106" i="45" s="1"/>
  <c r="O104" i="45"/>
  <c r="O103" i="45"/>
  <c r="N103" i="45" s="1"/>
  <c r="L99" i="45"/>
  <c r="L60" i="45"/>
  <c r="L55" i="45"/>
  <c r="L54" i="45" s="1"/>
  <c r="L98" i="45" s="1"/>
  <c r="L51" i="45"/>
  <c r="L44" i="45"/>
  <c r="O38" i="45"/>
  <c r="N38" i="45" s="1"/>
  <c r="O37" i="45"/>
  <c r="N37" i="45" s="1"/>
  <c r="O36" i="45"/>
  <c r="N36" i="45" s="1"/>
  <c r="L35" i="45"/>
  <c r="O35" i="45" s="1"/>
  <c r="N35" i="45" s="1"/>
  <c r="O34" i="45"/>
  <c r="N34" i="45" s="1"/>
  <c r="O33" i="45"/>
  <c r="N33" i="45" s="1"/>
  <c r="O32" i="45"/>
  <c r="N32" i="45" s="1"/>
  <c r="O31" i="45"/>
  <c r="N31" i="45" s="1"/>
  <c r="O30" i="45"/>
  <c r="N30" i="45" s="1"/>
  <c r="O29" i="45"/>
  <c r="N29" i="45" s="1"/>
  <c r="O28" i="45"/>
  <c r="N28" i="45" s="1"/>
  <c r="O27" i="45"/>
  <c r="N27" i="45" s="1"/>
  <c r="O26" i="45"/>
  <c r="N26" i="45" s="1"/>
  <c r="O25" i="45"/>
  <c r="N25" i="45" s="1"/>
  <c r="O24" i="45"/>
  <c r="N24" i="45" s="1"/>
  <c r="O23" i="45"/>
  <c r="N23" i="45" s="1"/>
  <c r="O22" i="45"/>
  <c r="N22" i="45" s="1"/>
  <c r="O21" i="45"/>
  <c r="N21" i="45" s="1"/>
  <c r="O20" i="45"/>
  <c r="N20" i="45" s="1"/>
  <c r="O19" i="45"/>
  <c r="N19" i="45" s="1"/>
  <c r="O18" i="45"/>
  <c r="N18" i="45" s="1"/>
  <c r="O17" i="45"/>
  <c r="N17" i="45" s="1"/>
  <c r="O16" i="45"/>
  <c r="N16" i="45" s="1"/>
  <c r="O15" i="45"/>
  <c r="N15" i="45" s="1"/>
  <c r="O14" i="45"/>
  <c r="N14" i="45" s="1"/>
  <c r="O13" i="45"/>
  <c r="N13" i="45" s="1"/>
  <c r="O12" i="45"/>
  <c r="N12" i="45" s="1"/>
  <c r="J150" i="21" l="1"/>
  <c r="J170" i="21" s="1"/>
  <c r="N218" i="49"/>
  <c r="N219" i="49" s="1"/>
  <c r="K37" i="49"/>
  <c r="K287" i="49"/>
  <c r="M274" i="49"/>
  <c r="M275" i="49" s="1"/>
  <c r="M276" i="49" s="1"/>
  <c r="K106" i="49"/>
  <c r="M42" i="49"/>
  <c r="M43" i="49" s="1"/>
  <c r="M26" i="46"/>
  <c r="M27" i="46" s="1"/>
  <c r="N48" i="46"/>
  <c r="N49" i="46" s="1"/>
  <c r="M123" i="46"/>
  <c r="M124" i="46" s="1"/>
  <c r="N59" i="46"/>
  <c r="N60" i="46" s="1"/>
  <c r="M58" i="46"/>
  <c r="N41" i="46"/>
  <c r="L17" i="10"/>
  <c r="M17" i="10"/>
  <c r="J83" i="10"/>
  <c r="M82" i="10"/>
  <c r="M110" i="21"/>
  <c r="L110" i="21" s="1"/>
  <c r="L179" i="21"/>
  <c r="L182" i="21" s="1"/>
  <c r="M177" i="21"/>
  <c r="J85" i="21"/>
  <c r="N99" i="3"/>
  <c r="N94" i="3"/>
  <c r="K25" i="3"/>
  <c r="K110" i="3"/>
  <c r="P263" i="33"/>
  <c r="O263" i="33" s="1"/>
  <c r="P14" i="33"/>
  <c r="O14" i="33" s="1"/>
  <c r="M521" i="33"/>
  <c r="N648" i="33"/>
  <c r="M190" i="33"/>
  <c r="M163" i="33"/>
  <c r="P368" i="33"/>
  <c r="M52" i="33"/>
  <c r="O33" i="35"/>
  <c r="N33" i="35" s="1"/>
  <c r="L421" i="35"/>
  <c r="L461" i="35" s="1"/>
  <c r="L1341" i="35"/>
  <c r="O14" i="35"/>
  <c r="N14" i="35" s="1"/>
  <c r="O1413" i="35"/>
  <c r="O1553" i="35"/>
  <c r="L1049" i="35"/>
  <c r="L1078" i="35" s="1"/>
  <c r="L889" i="35"/>
  <c r="L926" i="35" s="1"/>
  <c r="L865" i="35"/>
  <c r="L830" i="35"/>
  <c r="L864" i="35" s="1"/>
  <c r="L642" i="35"/>
  <c r="L678" i="35" s="1"/>
  <c r="L280" i="35"/>
  <c r="L284" i="35" s="1"/>
  <c r="O403" i="35"/>
  <c r="O404" i="35" s="1"/>
  <c r="N238" i="35"/>
  <c r="N239" i="35" s="1"/>
  <c r="L39" i="45"/>
  <c r="O547" i="45"/>
  <c r="O548" i="45" s="1"/>
  <c r="M548" i="45" s="1"/>
  <c r="O336" i="45"/>
  <c r="O339" i="45" s="1"/>
  <c r="M439" i="45"/>
  <c r="N671" i="45"/>
  <c r="N672" i="45" s="1"/>
  <c r="L297" i="45"/>
  <c r="L330" i="45" s="1"/>
  <c r="M688" i="33"/>
  <c r="M723" i="33" s="1"/>
  <c r="P169" i="33"/>
  <c r="N169" i="33" s="1"/>
  <c r="M508" i="33"/>
  <c r="M724" i="33"/>
  <c r="M83" i="33"/>
  <c r="M525" i="33"/>
  <c r="M585" i="33" s="1"/>
  <c r="M589" i="33" s="1"/>
  <c r="O732" i="33"/>
  <c r="O736" i="33" s="1"/>
  <c r="P96" i="33"/>
  <c r="N96" i="33" s="1"/>
  <c r="P516" i="33"/>
  <c r="N516" i="33" s="1"/>
  <c r="M510" i="33"/>
  <c r="P520" i="33"/>
  <c r="N520" i="33" s="1"/>
  <c r="P112" i="33"/>
  <c r="N112" i="33" s="1"/>
  <c r="O442" i="33"/>
  <c r="O443" i="33" s="1"/>
  <c r="M810" i="33"/>
  <c r="M204" i="33"/>
  <c r="M241" i="33" s="1"/>
  <c r="M470" i="33"/>
  <c r="M509" i="33" s="1"/>
  <c r="M335" i="33"/>
  <c r="N368" i="33"/>
  <c r="O646" i="33"/>
  <c r="O647" i="33" s="1"/>
  <c r="O648" i="33" s="1"/>
  <c r="O25" i="33"/>
  <c r="M161" i="33"/>
  <c r="M165" i="33" s="1"/>
  <c r="M257" i="33"/>
  <c r="P673" i="33"/>
  <c r="N673" i="33" s="1"/>
  <c r="O796" i="33"/>
  <c r="O797" i="33" s="1"/>
  <c r="O109" i="33"/>
  <c r="O112" i="33" s="1"/>
  <c r="M293" i="33"/>
  <c r="M334" i="33" s="1"/>
  <c r="P457" i="33"/>
  <c r="N457" i="33" s="1"/>
  <c r="M638" i="33"/>
  <c r="M778" i="33"/>
  <c r="M791" i="33" s="1"/>
  <c r="O96" i="33"/>
  <c r="M333" i="33"/>
  <c r="O673" i="33"/>
  <c r="P735" i="33"/>
  <c r="N735" i="33" s="1"/>
  <c r="O88" i="33"/>
  <c r="O89" i="33" s="1"/>
  <c r="M512" i="33"/>
  <c r="P732" i="33"/>
  <c r="O741" i="33"/>
  <c r="O742" i="33" s="1"/>
  <c r="M798" i="33"/>
  <c r="M404" i="35"/>
  <c r="N934" i="35"/>
  <c r="N935" i="35" s="1"/>
  <c r="L1023" i="35"/>
  <c r="L1254" i="35"/>
  <c r="L1324" i="35" s="1"/>
  <c r="O471" i="35"/>
  <c r="M471" i="35" s="1"/>
  <c r="N326" i="35"/>
  <c r="N327" i="35" s="1"/>
  <c r="L1524" i="35"/>
  <c r="M403" i="35"/>
  <c r="N1537" i="35"/>
  <c r="N1538" i="35" s="1"/>
  <c r="O121" i="35"/>
  <c r="M121" i="35" s="1"/>
  <c r="N232" i="35"/>
  <c r="N233" i="35" s="1"/>
  <c r="N401" i="35"/>
  <c r="L1077" i="35"/>
  <c r="L1138" i="35"/>
  <c r="L1362" i="35"/>
  <c r="L1396" i="35" s="1"/>
  <c r="L1399" i="35" s="1"/>
  <c r="N403" i="35"/>
  <c r="N404" i="35" s="1"/>
  <c r="N746" i="35"/>
  <c r="N747" i="35" s="1"/>
  <c r="L804" i="35"/>
  <c r="L867" i="35"/>
  <c r="O871" i="35"/>
  <c r="O872" i="35" s="1"/>
  <c r="L925" i="35"/>
  <c r="L1397" i="35"/>
  <c r="L1550" i="35"/>
  <c r="L122" i="35"/>
  <c r="L398" i="35"/>
  <c r="L677" i="35"/>
  <c r="L681" i="35" s="1"/>
  <c r="O746" i="35"/>
  <c r="L995" i="35"/>
  <c r="L1024" i="35" s="1"/>
  <c r="L1027" i="35" s="1"/>
  <c r="N1033" i="35"/>
  <c r="N1034" i="35" s="1"/>
  <c r="N1219" i="35"/>
  <c r="N1220" i="35" s="1"/>
  <c r="L1491" i="35"/>
  <c r="L1525" i="35" s="1"/>
  <c r="N289" i="35"/>
  <c r="N290" i="35" s="1"/>
  <c r="L739" i="35"/>
  <c r="O16" i="35"/>
  <c r="M16" i="35" s="1"/>
  <c r="L55" i="35"/>
  <c r="L102" i="35" s="1"/>
  <c r="N119" i="35"/>
  <c r="N121" i="35" s="1"/>
  <c r="O336" i="35"/>
  <c r="M336" i="35" s="1"/>
  <c r="L1101" i="35"/>
  <c r="L1139" i="35" s="1"/>
  <c r="N1404" i="35"/>
  <c r="N1405" i="35" s="1"/>
  <c r="N1410" i="35"/>
  <c r="N1413" i="35" s="1"/>
  <c r="N16" i="35"/>
  <c r="O540" i="35"/>
  <c r="M540" i="35" s="1"/>
  <c r="L741" i="35"/>
  <c r="O813" i="35"/>
  <c r="L1081" i="35"/>
  <c r="O1085" i="35"/>
  <c r="O1086" i="35" s="1"/>
  <c r="O1334" i="35"/>
  <c r="M1334" i="35" s="1"/>
  <c r="L429" i="45"/>
  <c r="N604" i="45"/>
  <c r="N605" i="45" s="1"/>
  <c r="N609" i="45" s="1"/>
  <c r="O152" i="45"/>
  <c r="O434" i="45"/>
  <c r="O514" i="45"/>
  <c r="O262" i="45"/>
  <c r="M262" i="45" s="1"/>
  <c r="M583" i="45"/>
  <c r="L609" i="45"/>
  <c r="N628" i="45"/>
  <c r="L575" i="45"/>
  <c r="L1389" i="45" s="1"/>
  <c r="L577" i="45"/>
  <c r="O39" i="45"/>
  <c r="M39" i="45" s="1"/>
  <c r="L332" i="45"/>
  <c r="N737" i="45"/>
  <c r="N738" i="45" s="1"/>
  <c r="O116" i="45"/>
  <c r="L177" i="45"/>
  <c r="L254" i="45"/>
  <c r="L543" i="45"/>
  <c r="O608" i="45"/>
  <c r="M608" i="45" s="1"/>
  <c r="O676" i="45"/>
  <c r="N121" i="45"/>
  <c r="O121" i="45"/>
  <c r="M121" i="45" s="1"/>
  <c r="O204" i="45"/>
  <c r="M204" i="45" s="1"/>
  <c r="N434" i="45"/>
  <c r="L528" i="45"/>
  <c r="L541" i="45" s="1"/>
  <c r="N734" i="45"/>
  <c r="N735" i="45" s="1"/>
  <c r="L42" i="45"/>
  <c r="L97" i="45" s="1"/>
  <c r="L100" i="45" s="1"/>
  <c r="O344" i="45"/>
  <c r="M344" i="45" s="1"/>
  <c r="O628" i="45"/>
  <c r="M628" i="45" s="1"/>
  <c r="N674" i="45"/>
  <c r="N675" i="45" s="1"/>
  <c r="M115" i="21"/>
  <c r="M96" i="21"/>
  <c r="M24" i="21"/>
  <c r="K24" i="21" s="1"/>
  <c r="O117" i="35"/>
  <c r="M117" i="35" s="1"/>
  <c r="O624" i="35"/>
  <c r="O625" i="35" s="1"/>
  <c r="M625" i="35" s="1"/>
  <c r="N117" i="35"/>
  <c r="N122" i="35" s="1"/>
  <c r="N336" i="35"/>
  <c r="K284" i="49"/>
  <c r="K228" i="49"/>
  <c r="K235" i="49" s="1"/>
  <c r="K297" i="49"/>
  <c r="N125" i="49"/>
  <c r="L121" i="49"/>
  <c r="N56" i="49"/>
  <c r="L56" i="49" s="1"/>
  <c r="L55" i="49"/>
  <c r="K272" i="49"/>
  <c r="L124" i="49"/>
  <c r="M44" i="49"/>
  <c r="N44" i="49"/>
  <c r="L43" i="49"/>
  <c r="L44" i="49" s="1"/>
  <c r="M54" i="49"/>
  <c r="M55" i="49" s="1"/>
  <c r="M56" i="49" s="1"/>
  <c r="M120" i="49"/>
  <c r="M121" i="49" s="1"/>
  <c r="M123" i="49"/>
  <c r="M124" i="49" s="1"/>
  <c r="K125" i="49"/>
  <c r="K295" i="49"/>
  <c r="K44" i="49"/>
  <c r="K234" i="49"/>
  <c r="K236" i="49"/>
  <c r="M28" i="46"/>
  <c r="N28" i="46"/>
  <c r="L27" i="46"/>
  <c r="L28" i="46" s="1"/>
  <c r="M125" i="46"/>
  <c r="N125" i="46"/>
  <c r="L124" i="46"/>
  <c r="L125" i="46" s="1"/>
  <c r="M41" i="46"/>
  <c r="M59" i="46"/>
  <c r="M60" i="46" s="1"/>
  <c r="K117" i="46"/>
  <c r="K82" i="10"/>
  <c r="L77" i="10"/>
  <c r="K77" i="10"/>
  <c r="M83" i="10"/>
  <c r="K17" i="10"/>
  <c r="J31" i="10"/>
  <c r="J69" i="10"/>
  <c r="L79" i="10"/>
  <c r="L82" i="10" s="1"/>
  <c r="K84" i="8"/>
  <c r="M90" i="8"/>
  <c r="K89" i="8"/>
  <c r="L21" i="8"/>
  <c r="J73" i="8"/>
  <c r="M21" i="8"/>
  <c r="L87" i="8"/>
  <c r="L89" i="8" s="1"/>
  <c r="J35" i="8"/>
  <c r="L82" i="8"/>
  <c r="L84" i="8" s="1"/>
  <c r="K96" i="21"/>
  <c r="M101" i="21"/>
  <c r="K101" i="21" s="1"/>
  <c r="J168" i="21"/>
  <c r="K182" i="21"/>
  <c r="M183" i="21"/>
  <c r="K177" i="21"/>
  <c r="L115" i="21"/>
  <c r="L96" i="21"/>
  <c r="K115" i="21"/>
  <c r="J39" i="21"/>
  <c r="J84" i="21" s="1"/>
  <c r="J87" i="21" s="1"/>
  <c r="L98" i="21"/>
  <c r="L100" i="21" s="1"/>
  <c r="L175" i="21"/>
  <c r="L177" i="21" s="1"/>
  <c r="J183" i="21"/>
  <c r="N100" i="3"/>
  <c r="L94" i="3"/>
  <c r="N25" i="3"/>
  <c r="K100" i="3"/>
  <c r="L99" i="3"/>
  <c r="N17" i="3"/>
  <c r="M17" i="3" s="1"/>
  <c r="M97" i="3"/>
  <c r="M99" i="3" s="1"/>
  <c r="M14" i="3"/>
  <c r="K79" i="3"/>
  <c r="M86" i="3"/>
  <c r="M94" i="3" s="1"/>
  <c r="K117" i="3"/>
  <c r="K80" i="3"/>
  <c r="M244" i="33"/>
  <c r="P190" i="33"/>
  <c r="N190" i="33" s="1"/>
  <c r="O186" i="33"/>
  <c r="M789" i="33"/>
  <c r="O798" i="33"/>
  <c r="M722" i="33"/>
  <c r="M726" i="33" s="1"/>
  <c r="M1358" i="33"/>
  <c r="O256" i="33"/>
  <c r="O278" i="33"/>
  <c r="N400" i="33"/>
  <c r="N401" i="33" s="1"/>
  <c r="P401" i="33"/>
  <c r="O176" i="33"/>
  <c r="O177" i="33" s="1"/>
  <c r="M337" i="33"/>
  <c r="O354" i="33"/>
  <c r="M642" i="33"/>
  <c r="O190" i="33"/>
  <c r="O250" i="33"/>
  <c r="M355" i="33"/>
  <c r="P736" i="33"/>
  <c r="N736" i="33" s="1"/>
  <c r="N732" i="33"/>
  <c r="N89" i="33"/>
  <c r="P408" i="33"/>
  <c r="N408" i="33" s="1"/>
  <c r="N742" i="33"/>
  <c r="M790" i="33"/>
  <c r="P176" i="33"/>
  <c r="N176" i="33" s="1"/>
  <c r="P521" i="33"/>
  <c r="N521" i="33" s="1"/>
  <c r="O365" i="33"/>
  <c r="O368" i="33" s="1"/>
  <c r="O398" i="33"/>
  <c r="O400" i="33" s="1"/>
  <c r="O401" i="33" s="1"/>
  <c r="O406" i="33"/>
  <c r="O408" i="33" s="1"/>
  <c r="O451" i="33"/>
  <c r="O457" i="33" s="1"/>
  <c r="O518" i="33"/>
  <c r="O520" i="33" s="1"/>
  <c r="N798" i="33"/>
  <c r="P250" i="33"/>
  <c r="P256" i="33"/>
  <c r="N256" i="33" s="1"/>
  <c r="P278" i="33"/>
  <c r="N278" i="33" s="1"/>
  <c r="P354" i="33"/>
  <c r="N354" i="33" s="1"/>
  <c r="P440" i="33"/>
  <c r="N797" i="33"/>
  <c r="P25" i="33"/>
  <c r="N25" i="33" s="1"/>
  <c r="P341" i="33"/>
  <c r="N647" i="33"/>
  <c r="N40" i="35"/>
  <c r="O164" i="35"/>
  <c r="N162" i="35"/>
  <c r="N164" i="35" s="1"/>
  <c r="N165" i="35" s="1"/>
  <c r="L609" i="35"/>
  <c r="O294" i="35"/>
  <c r="L528" i="35"/>
  <c r="N1239" i="35"/>
  <c r="O40" i="35"/>
  <c r="M40" i="35" s="1"/>
  <c r="N372" i="35"/>
  <c r="N373" i="35" s="1"/>
  <c r="O373" i="35"/>
  <c r="M373" i="35" s="1"/>
  <c r="O26" i="35"/>
  <c r="O230" i="35"/>
  <c r="O234" i="35" s="1"/>
  <c r="M234" i="35" s="1"/>
  <c r="N229" i="35"/>
  <c r="N230" i="35" s="1"/>
  <c r="N234" i="35" s="1"/>
  <c r="N363" i="35"/>
  <c r="N365" i="35" s="1"/>
  <c r="N366" i="35" s="1"/>
  <c r="O365" i="35"/>
  <c r="L1327" i="35"/>
  <c r="L103" i="35"/>
  <c r="L464" i="35"/>
  <c r="O532" i="35"/>
  <c r="N531" i="35"/>
  <c r="N532" i="35" s="1"/>
  <c r="N533" i="35" s="1"/>
  <c r="N813" i="35"/>
  <c r="N814" i="35" s="1"/>
  <c r="L1142" i="35"/>
  <c r="N1533" i="35"/>
  <c r="N26" i="35"/>
  <c r="N27" i="35" s="1"/>
  <c r="O145" i="35"/>
  <c r="N140" i="35"/>
  <c r="N145" i="35" s="1"/>
  <c r="O172" i="35"/>
  <c r="M172" i="35" s="1"/>
  <c r="N169" i="35"/>
  <c r="N172" i="35" s="1"/>
  <c r="O289" i="35"/>
  <c r="O290" i="35" s="1"/>
  <c r="M290" i="35" s="1"/>
  <c r="O326" i="35"/>
  <c r="M624" i="35"/>
  <c r="O814" i="35"/>
  <c r="M814" i="35" s="1"/>
  <c r="M813" i="35"/>
  <c r="L929" i="35"/>
  <c r="L950" i="35"/>
  <c r="O1404" i="35"/>
  <c r="L1460" i="35"/>
  <c r="L1513" i="35"/>
  <c r="N467" i="35"/>
  <c r="N471" i="35" s="1"/>
  <c r="N472" i="35" s="1"/>
  <c r="N613" i="35"/>
  <c r="N624" i="35" s="1"/>
  <c r="N625" i="35" s="1"/>
  <c r="O684" i="35"/>
  <c r="N684" i="35" s="1"/>
  <c r="N687" i="35" s="1"/>
  <c r="N688" i="35" s="1"/>
  <c r="L764" i="35"/>
  <c r="L803" i="35" s="1"/>
  <c r="L806" i="35" s="1"/>
  <c r="O1033" i="35"/>
  <c r="N1331" i="35"/>
  <c r="N1334" i="35" s="1"/>
  <c r="L1461" i="35"/>
  <c r="O1554" i="35"/>
  <c r="L145" i="35"/>
  <c r="O472" i="35"/>
  <c r="M472" i="35" s="1"/>
  <c r="N540" i="35"/>
  <c r="O1239" i="35"/>
  <c r="M1239" i="35" s="1"/>
  <c r="O1340" i="35"/>
  <c r="M1340" i="35" s="1"/>
  <c r="N1336" i="35"/>
  <c r="N1340" i="35" s="1"/>
  <c r="O1532" i="35"/>
  <c r="L1554" i="35"/>
  <c r="N1148" i="35"/>
  <c r="N1149" i="35" s="1"/>
  <c r="O934" i="35"/>
  <c r="O1148" i="35"/>
  <c r="L1211" i="35"/>
  <c r="O1469" i="35"/>
  <c r="O1470" i="35" s="1"/>
  <c r="N1467" i="35"/>
  <c r="N1469" i="35" s="1"/>
  <c r="N1470" i="35" s="1"/>
  <c r="M1553" i="35"/>
  <c r="L194" i="35"/>
  <c r="L222" i="35" s="1"/>
  <c r="L226" i="35" s="1"/>
  <c r="O1219" i="35"/>
  <c r="L1325" i="35"/>
  <c r="L1549" i="35"/>
  <c r="M339" i="45"/>
  <c r="N39" i="45"/>
  <c r="O293" i="45"/>
  <c r="O515" i="45"/>
  <c r="L333" i="45"/>
  <c r="N439" i="45"/>
  <c r="N440" i="45" s="1"/>
  <c r="N293" i="45"/>
  <c r="O184" i="45"/>
  <c r="M184" i="45" s="1"/>
  <c r="M183" i="45"/>
  <c r="N754" i="45"/>
  <c r="M258" i="45"/>
  <c r="O440" i="45"/>
  <c r="M440" i="45" s="1"/>
  <c r="M434" i="45"/>
  <c r="O739" i="45"/>
  <c r="M735" i="45"/>
  <c r="L152" i="45"/>
  <c r="N257" i="45"/>
  <c r="N258" i="45" s="1"/>
  <c r="N260" i="45"/>
  <c r="N262" i="45" s="1"/>
  <c r="L514" i="45"/>
  <c r="L515" i="45" s="1"/>
  <c r="L561" i="45"/>
  <c r="L564" i="45" s="1"/>
  <c r="N582" i="45"/>
  <c r="N583" i="45" s="1"/>
  <c r="N709" i="45"/>
  <c r="N710" i="45" s="1"/>
  <c r="L714" i="45"/>
  <c r="L729" i="45"/>
  <c r="O753" i="45"/>
  <c r="N104" i="45"/>
  <c r="N116" i="45" s="1"/>
  <c r="N141" i="45"/>
  <c r="N152" i="45" s="1"/>
  <c r="N180" i="45"/>
  <c r="N183" i="45" s="1"/>
  <c r="N184" i="45" s="1"/>
  <c r="N198" i="45"/>
  <c r="N204" i="45" s="1"/>
  <c r="N336" i="45"/>
  <c r="N339" i="45" s="1"/>
  <c r="N342" i="45"/>
  <c r="N344" i="45" s="1"/>
  <c r="N512" i="45"/>
  <c r="N514" i="45" s="1"/>
  <c r="N515" i="45" s="1"/>
  <c r="L540" i="45"/>
  <c r="M547" i="45"/>
  <c r="L676" i="45"/>
  <c r="O698" i="45"/>
  <c r="O699" i="45" s="1"/>
  <c r="L754" i="45"/>
  <c r="L263" i="45"/>
  <c r="L293" i="45"/>
  <c r="K294" i="45" s="1"/>
  <c r="O361" i="45"/>
  <c r="L578" i="45"/>
  <c r="M1322" i="9"/>
  <c r="M547" i="9"/>
  <c r="K90" i="9"/>
  <c r="K89" i="9" s="1"/>
  <c r="K86" i="9"/>
  <c r="N85" i="9"/>
  <c r="M85" i="9" s="1"/>
  <c r="N84" i="9"/>
  <c r="M84" i="9" s="1"/>
  <c r="M86" i="9" s="1"/>
  <c r="K81" i="9"/>
  <c r="N80" i="9"/>
  <c r="M80" i="9"/>
  <c r="N79" i="9"/>
  <c r="M79" i="9"/>
  <c r="K78" i="9"/>
  <c r="N78" i="9" s="1"/>
  <c r="M78" i="9" s="1"/>
  <c r="K74" i="9"/>
  <c r="K70" i="9"/>
  <c r="K65" i="9"/>
  <c r="K60" i="9"/>
  <c r="K58" i="9" s="1"/>
  <c r="K51" i="9"/>
  <c r="K49" i="9"/>
  <c r="K45" i="9"/>
  <c r="K38" i="9"/>
  <c r="K37" i="9" s="1"/>
  <c r="K72" i="9" s="1"/>
  <c r="K31" i="9"/>
  <c r="K25" i="9"/>
  <c r="K22" i="9"/>
  <c r="N21" i="9"/>
  <c r="M21" i="9"/>
  <c r="N20" i="9"/>
  <c r="M20" i="9" s="1"/>
  <c r="N19" i="9"/>
  <c r="M19" i="9" s="1"/>
  <c r="N18" i="9"/>
  <c r="M18" i="9" s="1"/>
  <c r="N17" i="9"/>
  <c r="M17" i="9" s="1"/>
  <c r="N16" i="9"/>
  <c r="M16" i="9" s="1"/>
  <c r="N15" i="9"/>
  <c r="M15" i="9"/>
  <c r="N14" i="9"/>
  <c r="N13" i="9"/>
  <c r="M13" i="9" s="1"/>
  <c r="J2" i="9"/>
  <c r="L59" i="46" l="1"/>
  <c r="L60" i="46" s="1"/>
  <c r="N86" i="9"/>
  <c r="N22" i="9"/>
  <c r="K82" i="9"/>
  <c r="K87" i="9" s="1"/>
  <c r="L101" i="21"/>
  <c r="M25" i="3"/>
  <c r="O444" i="33"/>
  <c r="M81" i="33"/>
  <c r="M85" i="33" s="1"/>
  <c r="O122" i="45"/>
  <c r="M122" i="45" s="1"/>
  <c r="N676" i="45"/>
  <c r="O257" i="33"/>
  <c r="P97" i="33"/>
  <c r="N97" i="33" s="1"/>
  <c r="O97" i="33"/>
  <c r="L105" i="35"/>
  <c r="L1464" i="35"/>
  <c r="L1528" i="35"/>
  <c r="O747" i="35"/>
  <c r="M747" i="35" s="1"/>
  <c r="M746" i="35"/>
  <c r="M116" i="45"/>
  <c r="N122" i="45"/>
  <c r="O263" i="45"/>
  <c r="M263" i="45" s="1"/>
  <c r="N263" i="45"/>
  <c r="M152" i="45"/>
  <c r="M293" i="45"/>
  <c r="O345" i="45"/>
  <c r="M345" i="45" s="1"/>
  <c r="N739" i="45"/>
  <c r="O609" i="45"/>
  <c r="M609" i="45" s="1"/>
  <c r="O122" i="35"/>
  <c r="M122" i="35" s="1"/>
  <c r="K299" i="49"/>
  <c r="M125" i="49"/>
  <c r="L125" i="49"/>
  <c r="J68" i="10"/>
  <c r="L83" i="10"/>
  <c r="K83" i="10"/>
  <c r="L90" i="8"/>
  <c r="K21" i="8"/>
  <c r="J77" i="8"/>
  <c r="K90" i="8"/>
  <c r="J74" i="8"/>
  <c r="L183" i="21"/>
  <c r="K183" i="21"/>
  <c r="J172" i="21"/>
  <c r="M100" i="3"/>
  <c r="L25" i="3"/>
  <c r="L100" i="3"/>
  <c r="K119" i="3"/>
  <c r="K82" i="3"/>
  <c r="O341" i="33"/>
  <c r="O345" i="33" s="1"/>
  <c r="P345" i="33"/>
  <c r="O521" i="33"/>
  <c r="P444" i="33"/>
  <c r="N444" i="33" s="1"/>
  <c r="N440" i="33"/>
  <c r="N250" i="33"/>
  <c r="P257" i="33"/>
  <c r="N257" i="33" s="1"/>
  <c r="P177" i="33"/>
  <c r="N177" i="33" s="1"/>
  <c r="M793" i="33"/>
  <c r="O1220" i="35"/>
  <c r="M1219" i="35"/>
  <c r="M1220" i="35" s="1"/>
  <c r="O687" i="35"/>
  <c r="L1526" i="35"/>
  <c r="M145" i="35"/>
  <c r="O1341" i="35"/>
  <c r="M1341" i="35" s="1"/>
  <c r="M326" i="35"/>
  <c r="O327" i="35"/>
  <c r="M327" i="35" s="1"/>
  <c r="M1148" i="35"/>
  <c r="M1149" i="35" s="1"/>
  <c r="O1149" i="35"/>
  <c r="M532" i="35"/>
  <c r="O533" i="35"/>
  <c r="M533" i="35" s="1"/>
  <c r="O1533" i="35"/>
  <c r="M1532" i="35"/>
  <c r="M1533" i="35" s="1"/>
  <c r="N1341" i="35"/>
  <c r="M26" i="35"/>
  <c r="O27" i="35"/>
  <c r="M27" i="35" s="1"/>
  <c r="M1033" i="35"/>
  <c r="M1034" i="35" s="1"/>
  <c r="O1034" i="35"/>
  <c r="M1404" i="35"/>
  <c r="O1405" i="35"/>
  <c r="M1405" i="35" s="1"/>
  <c r="M164" i="35"/>
  <c r="O165" i="35"/>
  <c r="M165" i="35" s="1"/>
  <c r="M1554" i="35"/>
  <c r="O935" i="35"/>
  <c r="M934" i="35"/>
  <c r="M935" i="35" s="1"/>
  <c r="M365" i="35"/>
  <c r="O366" i="35"/>
  <c r="M366" i="35" s="1"/>
  <c r="O297" i="35"/>
  <c r="M297" i="35" s="1"/>
  <c r="N294" i="35"/>
  <c r="N297" i="35" s="1"/>
  <c r="N345" i="45"/>
  <c r="O754" i="45"/>
  <c r="M753" i="45"/>
  <c r="M739" i="45"/>
  <c r="M514" i="45"/>
  <c r="M515" i="45"/>
  <c r="N361" i="45"/>
  <c r="N367" i="45" s="1"/>
  <c r="O367" i="45"/>
  <c r="L728" i="45"/>
  <c r="L86" i="9"/>
  <c r="L22" i="9"/>
  <c r="K71" i="9"/>
  <c r="K73" i="9"/>
  <c r="M14" i="9"/>
  <c r="M22" i="9" s="1"/>
  <c r="N81" i="9"/>
  <c r="M81" i="9" s="1"/>
  <c r="M82" i="9" s="1"/>
  <c r="J71" i="10" l="1"/>
  <c r="P355" i="33"/>
  <c r="N355" i="33" s="1"/>
  <c r="N345" i="33"/>
  <c r="O355" i="33"/>
  <c r="O688" i="35"/>
  <c r="M688" i="35" s="1"/>
  <c r="M687" i="35"/>
  <c r="L731" i="45"/>
  <c r="M754" i="45"/>
  <c r="M367" i="45"/>
  <c r="K75" i="9"/>
  <c r="M87" i="9"/>
  <c r="N82" i="9"/>
  <c r="E705" i="45"/>
  <c r="L82" i="9" l="1"/>
  <c r="N87" i="9"/>
  <c r="C14" i="8"/>
  <c r="F271" i="33"/>
  <c r="F14" i="33"/>
  <c r="Q1272" i="35"/>
  <c r="R1272" i="35"/>
  <c r="S1272" i="35"/>
  <c r="T1272" i="35"/>
  <c r="Q1273" i="35"/>
  <c r="R1273" i="35"/>
  <c r="S1273" i="35"/>
  <c r="T1273" i="35"/>
  <c r="Q1274" i="35"/>
  <c r="R1274" i="35"/>
  <c r="S1274" i="35"/>
  <c r="T1274" i="35"/>
  <c r="Q1275" i="35"/>
  <c r="R1275" i="35"/>
  <c r="S1275" i="35"/>
  <c r="T1275" i="35"/>
  <c r="R1276" i="35"/>
  <c r="S1276" i="35"/>
  <c r="T1276" i="35"/>
  <c r="Q1277" i="35"/>
  <c r="R1277" i="35"/>
  <c r="S1277" i="35"/>
  <c r="T1277" i="35"/>
  <c r="Q1278" i="35"/>
  <c r="R1278" i="35"/>
  <c r="S1278" i="35"/>
  <c r="T1278" i="35"/>
  <c r="Q1279" i="35"/>
  <c r="R1279" i="35"/>
  <c r="S1279" i="35"/>
  <c r="T1279" i="35"/>
  <c r="E531" i="35"/>
  <c r="L87" i="9" l="1"/>
  <c r="Q221" i="35"/>
  <c r="R221" i="35"/>
  <c r="S221" i="35"/>
  <c r="T221" i="35"/>
  <c r="Q94" i="35"/>
  <c r="R94" i="35"/>
  <c r="S94" i="35"/>
  <c r="T94" i="35"/>
  <c r="Q95" i="35"/>
  <c r="R95" i="35"/>
  <c r="S95" i="35"/>
  <c r="T95" i="35"/>
  <c r="E336" i="45"/>
  <c r="E287" i="45"/>
  <c r="E290" i="45" l="1"/>
  <c r="E281" i="45"/>
  <c r="E286" i="45"/>
  <c r="E284" i="45" l="1"/>
  <c r="E282" i="45"/>
  <c r="E218" i="49" l="1"/>
  <c r="E219" i="49" s="1"/>
  <c r="D218" i="49"/>
  <c r="D219" i="49" s="1"/>
  <c r="G217" i="49"/>
  <c r="F217" i="49" s="1"/>
  <c r="F218" i="49" s="1"/>
  <c r="F219" i="49" s="1"/>
  <c r="G218" i="49" l="1"/>
  <c r="G219" i="49" s="1"/>
  <c r="D203" i="49"/>
  <c r="D230" i="49"/>
  <c r="E1130" i="35"/>
  <c r="E310" i="45"/>
  <c r="E253" i="45"/>
  <c r="D213" i="49" l="1"/>
  <c r="D201" i="49"/>
  <c r="E158" i="45"/>
  <c r="E156" i="45"/>
  <c r="E174" i="45" s="1"/>
  <c r="E183" i="45" l="1"/>
  <c r="E1276" i="35" l="1"/>
  <c r="Q1276" i="35" s="1"/>
  <c r="O45" i="8" l="1"/>
  <c r="P45" i="8"/>
  <c r="Q45" i="8"/>
  <c r="R45" i="8"/>
  <c r="O46" i="8"/>
  <c r="P46" i="8"/>
  <c r="Q46" i="8"/>
  <c r="R46" i="8"/>
  <c r="O47" i="8"/>
  <c r="P47" i="8"/>
  <c r="Q47" i="8"/>
  <c r="R47" i="8"/>
  <c r="O48" i="8"/>
  <c r="P48" i="8"/>
  <c r="Q48" i="8"/>
  <c r="R48" i="8"/>
  <c r="O49" i="8"/>
  <c r="Q49" i="8"/>
  <c r="R49" i="8"/>
  <c r="O50" i="8"/>
  <c r="P50" i="8"/>
  <c r="Q50" i="8"/>
  <c r="R50" i="8"/>
  <c r="O51" i="8"/>
  <c r="Q51" i="8"/>
  <c r="R51" i="8"/>
  <c r="O52" i="8"/>
  <c r="P52" i="8"/>
  <c r="Q52" i="8"/>
  <c r="R52" i="8"/>
  <c r="O53" i="8"/>
  <c r="P53" i="8"/>
  <c r="Q53" i="8"/>
  <c r="R53" i="8"/>
  <c r="O54" i="8"/>
  <c r="P54" i="8"/>
  <c r="Q54" i="8"/>
  <c r="R54" i="8"/>
  <c r="O55" i="8"/>
  <c r="P55" i="8"/>
  <c r="Q55" i="8"/>
  <c r="R55" i="8"/>
  <c r="O56" i="8"/>
  <c r="P56" i="8"/>
  <c r="Q56" i="8"/>
  <c r="R56" i="8"/>
  <c r="O57" i="8"/>
  <c r="P57" i="8"/>
  <c r="Q57" i="8"/>
  <c r="R57" i="8"/>
  <c r="O58" i="8"/>
  <c r="Q58" i="8"/>
  <c r="R58" i="8"/>
  <c r="O59" i="8"/>
  <c r="P59" i="8"/>
  <c r="Q59" i="8"/>
  <c r="R59" i="8"/>
  <c r="O60" i="8"/>
  <c r="P60" i="8"/>
  <c r="Q60" i="8"/>
  <c r="R60" i="8"/>
  <c r="O61" i="8"/>
  <c r="P61" i="8"/>
  <c r="Q61" i="8"/>
  <c r="R61" i="8"/>
  <c r="O62" i="8"/>
  <c r="Q62" i="8"/>
  <c r="R62" i="8"/>
  <c r="O63" i="8"/>
  <c r="P63" i="8"/>
  <c r="Q63" i="8"/>
  <c r="R63" i="8"/>
  <c r="O64" i="8"/>
  <c r="Q64" i="8"/>
  <c r="R64" i="8"/>
  <c r="O65" i="8"/>
  <c r="P65" i="8"/>
  <c r="Q65" i="8"/>
  <c r="R65" i="8"/>
  <c r="O66" i="8"/>
  <c r="P66" i="8"/>
  <c r="Q66" i="8"/>
  <c r="R66" i="8"/>
  <c r="O67" i="8"/>
  <c r="P67" i="8"/>
  <c r="Q67" i="8"/>
  <c r="R67" i="8"/>
  <c r="O68" i="8"/>
  <c r="P68" i="8"/>
  <c r="Q68" i="8"/>
  <c r="R68" i="8"/>
  <c r="O69" i="8"/>
  <c r="Q69" i="8"/>
  <c r="R69" i="8"/>
  <c r="O70" i="8"/>
  <c r="P70" i="8"/>
  <c r="Q70" i="8"/>
  <c r="R70" i="8"/>
  <c r="O71" i="8"/>
  <c r="P71" i="8"/>
  <c r="Q71" i="8"/>
  <c r="R71" i="8"/>
  <c r="O72" i="8"/>
  <c r="Q72" i="8"/>
  <c r="R72" i="8"/>
  <c r="O73" i="8"/>
  <c r="Q73" i="8"/>
  <c r="R73" i="8"/>
  <c r="O74" i="8"/>
  <c r="Q74" i="8"/>
  <c r="R74" i="8"/>
  <c r="O75" i="8"/>
  <c r="Q75" i="8"/>
  <c r="R75" i="8"/>
  <c r="O76" i="8"/>
  <c r="Q76" i="8"/>
  <c r="R76" i="8"/>
  <c r="O77" i="8"/>
  <c r="Q77" i="8"/>
  <c r="R77" i="8"/>
  <c r="O78" i="8"/>
  <c r="P78" i="8"/>
  <c r="Q78" i="8"/>
  <c r="R78" i="8"/>
  <c r="O79" i="8"/>
  <c r="P79" i="8"/>
  <c r="Q79" i="8"/>
  <c r="R79" i="8"/>
  <c r="O80" i="8"/>
  <c r="P80" i="8"/>
  <c r="Q80" i="8"/>
  <c r="O81" i="8"/>
  <c r="P81" i="8"/>
  <c r="Q81" i="8"/>
  <c r="O82" i="8"/>
  <c r="P82" i="8"/>
  <c r="Q82" i="8"/>
  <c r="O83" i="8"/>
  <c r="P83" i="8"/>
  <c r="Q83" i="8"/>
  <c r="O84" i="8"/>
  <c r="O85" i="8"/>
  <c r="P85" i="8"/>
  <c r="Q85" i="8"/>
  <c r="R85" i="8"/>
  <c r="O86" i="8"/>
  <c r="P86" i="8"/>
  <c r="Q86" i="8"/>
  <c r="O87" i="8"/>
  <c r="P87" i="8"/>
  <c r="Q87" i="8"/>
  <c r="O88" i="8"/>
  <c r="P88" i="8"/>
  <c r="Q88" i="8"/>
  <c r="O89" i="8"/>
  <c r="O90" i="8"/>
  <c r="O91" i="8"/>
  <c r="Q91" i="8"/>
  <c r="R91" i="8"/>
  <c r="O92" i="8"/>
  <c r="Q92" i="8"/>
  <c r="R92" i="8"/>
  <c r="O93" i="8"/>
  <c r="P93" i="8"/>
  <c r="Q93" i="8"/>
  <c r="R93" i="8"/>
  <c r="O94" i="8"/>
  <c r="P94" i="8"/>
  <c r="Q94" i="8"/>
  <c r="R94" i="8"/>
  <c r="O95" i="8"/>
  <c r="P95" i="8"/>
  <c r="Q95" i="8"/>
  <c r="R95" i="8"/>
  <c r="O96" i="8"/>
  <c r="P96" i="8"/>
  <c r="Q96" i="8"/>
  <c r="R96" i="8"/>
  <c r="R223" i="35"/>
  <c r="S223" i="35"/>
  <c r="T223" i="35"/>
  <c r="R224" i="35"/>
  <c r="S224" i="35"/>
  <c r="T224" i="35"/>
  <c r="R225" i="35"/>
  <c r="S225" i="35"/>
  <c r="T225" i="35"/>
  <c r="R226" i="35"/>
  <c r="S226" i="35"/>
  <c r="T226" i="35"/>
  <c r="Q227" i="35"/>
  <c r="R227" i="35"/>
  <c r="S227" i="35"/>
  <c r="T227" i="35"/>
  <c r="Q228" i="35"/>
  <c r="R228" i="35"/>
  <c r="S228" i="35"/>
  <c r="T228" i="35"/>
  <c r="Q229" i="35"/>
  <c r="R229" i="35"/>
  <c r="Q230" i="35"/>
  <c r="Q231" i="35"/>
  <c r="R231" i="35"/>
  <c r="S231" i="35"/>
  <c r="T231" i="35"/>
  <c r="Q232" i="35"/>
  <c r="R232" i="35"/>
  <c r="Q235" i="35"/>
  <c r="R235" i="35"/>
  <c r="S235" i="35"/>
  <c r="T235" i="35"/>
  <c r="Q236" i="35"/>
  <c r="R236" i="35"/>
  <c r="S236" i="35"/>
  <c r="T236" i="35"/>
  <c r="Q237" i="35"/>
  <c r="R237" i="35"/>
  <c r="S237" i="35"/>
  <c r="T237" i="35"/>
  <c r="Q238" i="35"/>
  <c r="R238" i="35"/>
  <c r="Q240" i="35"/>
  <c r="R240" i="35"/>
  <c r="S240" i="35"/>
  <c r="T240" i="35"/>
  <c r="R241" i="35"/>
  <c r="S241" i="35"/>
  <c r="T241" i="35"/>
  <c r="Q242" i="35"/>
  <c r="R242" i="35"/>
  <c r="S242" i="35"/>
  <c r="T242" i="35"/>
  <c r="Q243" i="35"/>
  <c r="R243" i="35"/>
  <c r="S243" i="35"/>
  <c r="T243" i="35"/>
  <c r="Q244" i="35"/>
  <c r="R244" i="35"/>
  <c r="S244" i="35"/>
  <c r="T244" i="35"/>
  <c r="Q245" i="35"/>
  <c r="R245" i="35"/>
  <c r="S245" i="35"/>
  <c r="T245" i="35"/>
  <c r="Q246" i="35"/>
  <c r="R246" i="35"/>
  <c r="S246" i="35"/>
  <c r="T246" i="35"/>
  <c r="R247" i="35"/>
  <c r="S247" i="35"/>
  <c r="T247" i="35"/>
  <c r="Q248" i="35"/>
  <c r="R248" i="35"/>
  <c r="S248" i="35"/>
  <c r="T248" i="35"/>
  <c r="Q249" i="35"/>
  <c r="R249" i="35"/>
  <c r="S249" i="35"/>
  <c r="T249" i="35"/>
  <c r="Q250" i="35"/>
  <c r="R250" i="35"/>
  <c r="S250" i="35"/>
  <c r="T250" i="35"/>
  <c r="R251" i="35"/>
  <c r="S251" i="35"/>
  <c r="T251" i="35"/>
  <c r="R252" i="35"/>
  <c r="S252" i="35"/>
  <c r="T252" i="35"/>
  <c r="Q253" i="35"/>
  <c r="R253" i="35"/>
  <c r="S253" i="35"/>
  <c r="T253" i="35"/>
  <c r="Q254" i="35"/>
  <c r="R254" i="35"/>
  <c r="S254" i="35"/>
  <c r="T254" i="35"/>
  <c r="Q255" i="35"/>
  <c r="R255" i="35"/>
  <c r="S255" i="35"/>
  <c r="T255" i="35"/>
  <c r="Q256" i="35"/>
  <c r="R256" i="35"/>
  <c r="S256" i="35"/>
  <c r="T256" i="35"/>
  <c r="R257" i="35"/>
  <c r="S257" i="35"/>
  <c r="T257" i="35"/>
  <c r="Q258" i="35"/>
  <c r="R258" i="35"/>
  <c r="S258" i="35"/>
  <c r="T258" i="35"/>
  <c r="Q259" i="35"/>
  <c r="R259" i="35"/>
  <c r="S259" i="35"/>
  <c r="T259" i="35"/>
  <c r="Q260" i="35"/>
  <c r="R260" i="35"/>
  <c r="S260" i="35"/>
  <c r="T260" i="35"/>
  <c r="R261" i="35"/>
  <c r="S261" i="35"/>
  <c r="T261" i="35"/>
  <c r="Q262" i="35"/>
  <c r="R262" i="35"/>
  <c r="S262" i="35"/>
  <c r="T262" i="35"/>
  <c r="Q263" i="35"/>
  <c r="R263" i="35"/>
  <c r="S263" i="35"/>
  <c r="T263" i="35"/>
  <c r="Q264" i="35"/>
  <c r="R264" i="35"/>
  <c r="S264" i="35"/>
  <c r="T264" i="35"/>
  <c r="Q265" i="35"/>
  <c r="R265" i="35"/>
  <c r="S265" i="35"/>
  <c r="T265" i="35"/>
  <c r="Q266" i="35"/>
  <c r="R266" i="35"/>
  <c r="S266" i="35"/>
  <c r="T266" i="35"/>
  <c r="Q267" i="35"/>
  <c r="R267" i="35"/>
  <c r="S267" i="35"/>
  <c r="T267" i="35"/>
  <c r="Q268" i="35"/>
  <c r="R268" i="35"/>
  <c r="S268" i="35"/>
  <c r="T268" i="35"/>
  <c r="Q269" i="35"/>
  <c r="R269" i="35"/>
  <c r="S269" i="35"/>
  <c r="T269" i="35"/>
  <c r="Q270" i="35"/>
  <c r="R270" i="35"/>
  <c r="S270" i="35"/>
  <c r="T270" i="35"/>
  <c r="Q271" i="35"/>
  <c r="R271" i="35"/>
  <c r="S271" i="35"/>
  <c r="T271" i="35"/>
  <c r="Q272" i="35"/>
  <c r="R272" i="35"/>
  <c r="S272" i="35"/>
  <c r="T272" i="35"/>
  <c r="Q273" i="35"/>
  <c r="R273" i="35"/>
  <c r="S273" i="35"/>
  <c r="T273" i="35"/>
  <c r="Q274" i="35"/>
  <c r="R274" i="35"/>
  <c r="S274" i="35"/>
  <c r="T274" i="35"/>
  <c r="Q275" i="35"/>
  <c r="R275" i="35"/>
  <c r="S275" i="35"/>
  <c r="T275" i="35"/>
  <c r="R276" i="35"/>
  <c r="S276" i="35"/>
  <c r="T276" i="35"/>
  <c r="Q277" i="35"/>
  <c r="R277" i="35"/>
  <c r="S277" i="35"/>
  <c r="T277" i="35"/>
  <c r="Q278" i="35"/>
  <c r="R278" i="35"/>
  <c r="S278" i="35"/>
  <c r="T278" i="35"/>
  <c r="Q279" i="35"/>
  <c r="R279" i="35"/>
  <c r="S279" i="35"/>
  <c r="T279" i="35"/>
  <c r="R280" i="35"/>
  <c r="S280" i="35"/>
  <c r="T280" i="35"/>
  <c r="R281" i="35"/>
  <c r="S281" i="35"/>
  <c r="T281" i="35"/>
  <c r="R282" i="35"/>
  <c r="S282" i="35"/>
  <c r="T282" i="35"/>
  <c r="R283" i="35"/>
  <c r="S283" i="35"/>
  <c r="T283" i="35"/>
  <c r="R284" i="35"/>
  <c r="S284" i="35"/>
  <c r="T284" i="35"/>
  <c r="Q285" i="35"/>
  <c r="R285" i="35"/>
  <c r="S285" i="35"/>
  <c r="T285" i="35"/>
  <c r="Q286" i="35"/>
  <c r="R286" i="35"/>
  <c r="S286" i="35"/>
  <c r="T286" i="35"/>
  <c r="Q287" i="35"/>
  <c r="R287" i="35"/>
  <c r="Q288" i="35"/>
  <c r="R288" i="35"/>
  <c r="Q291" i="35"/>
  <c r="R291" i="35"/>
  <c r="S291" i="35"/>
  <c r="T291" i="35"/>
  <c r="Q292" i="35"/>
  <c r="R292" i="35"/>
  <c r="S292" i="35"/>
  <c r="T292" i="35"/>
  <c r="Q293" i="35"/>
  <c r="R293" i="35"/>
  <c r="S293" i="35"/>
  <c r="T293" i="35"/>
  <c r="R294" i="35"/>
  <c r="Q295" i="35"/>
  <c r="R295" i="35"/>
  <c r="Q296" i="35"/>
  <c r="R296" i="35"/>
  <c r="Q298" i="35"/>
  <c r="R298" i="35"/>
  <c r="S298" i="35"/>
  <c r="T298" i="35"/>
  <c r="R299" i="35"/>
  <c r="S299" i="35"/>
  <c r="T299" i="35"/>
  <c r="Q300" i="35"/>
  <c r="R300" i="35"/>
  <c r="S300" i="35"/>
  <c r="T300" i="35"/>
  <c r="R301" i="35"/>
  <c r="S301" i="35"/>
  <c r="T301" i="35"/>
  <c r="Q302" i="35"/>
  <c r="R302" i="35"/>
  <c r="S302" i="35"/>
  <c r="T302" i="35"/>
  <c r="Q303" i="35"/>
  <c r="R303" i="35"/>
  <c r="S303" i="35"/>
  <c r="T303" i="35"/>
  <c r="Q304" i="35"/>
  <c r="R304" i="35"/>
  <c r="S304" i="35"/>
  <c r="T304" i="35"/>
  <c r="Q305" i="35"/>
  <c r="R305" i="35"/>
  <c r="S305" i="35"/>
  <c r="T305" i="35"/>
  <c r="Q306" i="35"/>
  <c r="R306" i="35"/>
  <c r="S306" i="35"/>
  <c r="T306" i="35"/>
  <c r="Q307" i="35"/>
  <c r="R307" i="35"/>
  <c r="S307" i="35"/>
  <c r="T307" i="35"/>
  <c r="R308" i="35"/>
  <c r="S308" i="35"/>
  <c r="T308" i="35"/>
  <c r="Q309" i="35"/>
  <c r="R309" i="35"/>
  <c r="S309" i="35"/>
  <c r="T309" i="35"/>
  <c r="Q310" i="35"/>
  <c r="R310" i="35"/>
  <c r="S310" i="35"/>
  <c r="T310" i="35"/>
  <c r="Q311" i="35"/>
  <c r="R311" i="35"/>
  <c r="S311" i="35"/>
  <c r="T311" i="35"/>
  <c r="Q312" i="35"/>
  <c r="R312" i="35"/>
  <c r="S312" i="35"/>
  <c r="T312" i="35"/>
  <c r="Q313" i="35"/>
  <c r="R313" i="35"/>
  <c r="S313" i="35"/>
  <c r="T313" i="35"/>
  <c r="Q314" i="35"/>
  <c r="R314" i="35"/>
  <c r="S314" i="35"/>
  <c r="T314" i="35"/>
  <c r="R315" i="35"/>
  <c r="S315" i="35"/>
  <c r="T315" i="35"/>
  <c r="Q316" i="35"/>
  <c r="R316" i="35"/>
  <c r="S316" i="35"/>
  <c r="T316" i="35"/>
  <c r="Q317" i="35"/>
  <c r="R317" i="35"/>
  <c r="S317" i="35"/>
  <c r="T317" i="35"/>
  <c r="R318" i="35"/>
  <c r="S318" i="35"/>
  <c r="T318" i="35"/>
  <c r="R319" i="35"/>
  <c r="S319" i="35"/>
  <c r="T319" i="35"/>
  <c r="R320" i="35"/>
  <c r="S320" i="35"/>
  <c r="T320" i="35"/>
  <c r="R321" i="35"/>
  <c r="S321" i="35"/>
  <c r="T321" i="35"/>
  <c r="Q322" i="35"/>
  <c r="R322" i="35"/>
  <c r="S322" i="35"/>
  <c r="T322" i="35"/>
  <c r="Q323" i="35"/>
  <c r="R323" i="35"/>
  <c r="S323" i="35"/>
  <c r="T323" i="35"/>
  <c r="Q324" i="35"/>
  <c r="R324" i="35"/>
  <c r="R325" i="35"/>
  <c r="Q328" i="35"/>
  <c r="R328" i="35"/>
  <c r="S328" i="35"/>
  <c r="T328" i="35"/>
  <c r="Q329" i="35"/>
  <c r="R329" i="35"/>
  <c r="S329" i="35"/>
  <c r="T329" i="35"/>
  <c r="Q330" i="35"/>
  <c r="R330" i="35"/>
  <c r="S330" i="35"/>
  <c r="T330" i="35"/>
  <c r="Q331" i="35"/>
  <c r="R331" i="35"/>
  <c r="S331" i="35"/>
  <c r="T331" i="35"/>
  <c r="Q332" i="35"/>
  <c r="R332" i="35"/>
  <c r="Q333" i="35"/>
  <c r="R333" i="35"/>
  <c r="Q334" i="35"/>
  <c r="R334" i="35"/>
  <c r="Q335" i="35"/>
  <c r="R335" i="35"/>
  <c r="Q337" i="35"/>
  <c r="R337" i="35"/>
  <c r="S337" i="35"/>
  <c r="T337" i="35"/>
  <c r="R338" i="35"/>
  <c r="S338" i="35"/>
  <c r="T338" i="35"/>
  <c r="Q339" i="35"/>
  <c r="R339" i="35"/>
  <c r="S339" i="35"/>
  <c r="T339" i="35"/>
  <c r="R340" i="35"/>
  <c r="S340" i="35"/>
  <c r="T340" i="35"/>
  <c r="Q341" i="35"/>
  <c r="R341" i="35"/>
  <c r="S341" i="35"/>
  <c r="T341" i="35"/>
  <c r="Q342" i="35"/>
  <c r="R342" i="35"/>
  <c r="S342" i="35"/>
  <c r="T342" i="35"/>
  <c r="Q343" i="35"/>
  <c r="R343" i="35"/>
  <c r="S343" i="35"/>
  <c r="T343" i="35"/>
  <c r="Q344" i="35"/>
  <c r="R344" i="35"/>
  <c r="S344" i="35"/>
  <c r="T344" i="35"/>
  <c r="Q345" i="35"/>
  <c r="R345" i="35"/>
  <c r="S345" i="35"/>
  <c r="T345" i="35"/>
  <c r="Q346" i="35"/>
  <c r="R346" i="35"/>
  <c r="S346" i="35"/>
  <c r="T346" i="35"/>
  <c r="R347" i="35"/>
  <c r="S347" i="35"/>
  <c r="T347" i="35"/>
  <c r="Q348" i="35"/>
  <c r="R348" i="35"/>
  <c r="S348" i="35"/>
  <c r="T348" i="35"/>
  <c r="R349" i="35"/>
  <c r="S349" i="35"/>
  <c r="T349" i="35"/>
  <c r="Q350" i="35"/>
  <c r="R350" i="35"/>
  <c r="S350" i="35"/>
  <c r="T350" i="35"/>
  <c r="Q351" i="35"/>
  <c r="R351" i="35"/>
  <c r="S351" i="35"/>
  <c r="T351" i="35"/>
  <c r="Q352" i="35"/>
  <c r="R352" i="35"/>
  <c r="S352" i="35"/>
  <c r="T352" i="35"/>
  <c r="Q353" i="35"/>
  <c r="R353" i="35"/>
  <c r="S353" i="35"/>
  <c r="T353" i="35"/>
  <c r="R354" i="35"/>
  <c r="S354" i="35"/>
  <c r="T354" i="35"/>
  <c r="Q355" i="35"/>
  <c r="R355" i="35"/>
  <c r="S355" i="35"/>
  <c r="T355" i="35"/>
  <c r="Q356" i="35"/>
  <c r="R356" i="35"/>
  <c r="S356" i="35"/>
  <c r="T356" i="35"/>
  <c r="R357" i="35"/>
  <c r="S357" i="35"/>
  <c r="T357" i="35"/>
  <c r="R358" i="35"/>
  <c r="S358" i="35"/>
  <c r="T358" i="35"/>
  <c r="R359" i="35"/>
  <c r="S359" i="35"/>
  <c r="T359" i="35"/>
  <c r="R360" i="35"/>
  <c r="S360" i="35"/>
  <c r="T360" i="35"/>
  <c r="Q361" i="35"/>
  <c r="R361" i="35"/>
  <c r="S361" i="35"/>
  <c r="T361" i="35"/>
  <c r="Q362" i="35"/>
  <c r="R362" i="35"/>
  <c r="S362" i="35"/>
  <c r="T362" i="35"/>
  <c r="Q363" i="35"/>
  <c r="R363" i="35"/>
  <c r="Q364" i="35"/>
  <c r="R364" i="35"/>
  <c r="Q367" i="35"/>
  <c r="R367" i="35"/>
  <c r="S367" i="35"/>
  <c r="T367" i="35"/>
  <c r="Q368" i="35"/>
  <c r="R368" i="35"/>
  <c r="S368" i="35"/>
  <c r="T368" i="35"/>
  <c r="Q369" i="35"/>
  <c r="R369" i="35"/>
  <c r="S369" i="35"/>
  <c r="T369" i="35"/>
  <c r="Q370" i="35"/>
  <c r="R370" i="35"/>
  <c r="S370" i="35"/>
  <c r="T370" i="35"/>
  <c r="Q371" i="35"/>
  <c r="R371" i="35"/>
  <c r="Q372" i="35"/>
  <c r="R372" i="35"/>
  <c r="Q374" i="35"/>
  <c r="R374" i="35"/>
  <c r="S374" i="35"/>
  <c r="T374" i="35"/>
  <c r="R375" i="35"/>
  <c r="S375" i="35"/>
  <c r="T375" i="35"/>
  <c r="Q376" i="35"/>
  <c r="R376" i="35"/>
  <c r="S376" i="35"/>
  <c r="T376" i="35"/>
  <c r="R377" i="35"/>
  <c r="S377" i="35"/>
  <c r="T377" i="35"/>
  <c r="Q378" i="35"/>
  <c r="R378" i="35"/>
  <c r="S378" i="35"/>
  <c r="T378" i="35"/>
  <c r="Q379" i="35"/>
  <c r="R379" i="35"/>
  <c r="S379" i="35"/>
  <c r="T379" i="35"/>
  <c r="Q380" i="35"/>
  <c r="R380" i="35"/>
  <c r="S380" i="35"/>
  <c r="T380" i="35"/>
  <c r="Q381" i="35"/>
  <c r="R381" i="35"/>
  <c r="S381" i="35"/>
  <c r="T381" i="35"/>
  <c r="Q382" i="35"/>
  <c r="R382" i="35"/>
  <c r="S382" i="35"/>
  <c r="T382" i="35"/>
  <c r="Q383" i="35"/>
  <c r="R383" i="35"/>
  <c r="S383" i="35"/>
  <c r="T383" i="35"/>
  <c r="R384" i="35"/>
  <c r="S384" i="35"/>
  <c r="T384" i="35"/>
  <c r="Q385" i="35"/>
  <c r="R385" i="35"/>
  <c r="S385" i="35"/>
  <c r="T385" i="35"/>
  <c r="R386" i="35"/>
  <c r="S386" i="35"/>
  <c r="T386" i="35"/>
  <c r="Q387" i="35"/>
  <c r="R387" i="35"/>
  <c r="S387" i="35"/>
  <c r="T387" i="35"/>
  <c r="Q388" i="35"/>
  <c r="R388" i="35"/>
  <c r="S388" i="35"/>
  <c r="T388" i="35"/>
  <c r="Q389" i="35"/>
  <c r="R389" i="35"/>
  <c r="S389" i="35"/>
  <c r="T389" i="35"/>
  <c r="Q390" i="35"/>
  <c r="R390" i="35"/>
  <c r="S390" i="35"/>
  <c r="T390" i="35"/>
  <c r="R391" i="35"/>
  <c r="S391" i="35"/>
  <c r="T391" i="35"/>
  <c r="Q392" i="35"/>
  <c r="R392" i="35"/>
  <c r="S392" i="35"/>
  <c r="T392" i="35"/>
  <c r="Q393" i="35"/>
  <c r="R393" i="35"/>
  <c r="S393" i="35"/>
  <c r="T393" i="35"/>
  <c r="Q394" i="35"/>
  <c r="R394" i="35"/>
  <c r="S394" i="35"/>
  <c r="T394" i="35"/>
  <c r="R395" i="35"/>
  <c r="S395" i="35"/>
  <c r="T395" i="35"/>
  <c r="R396" i="35"/>
  <c r="S396" i="35"/>
  <c r="T396" i="35"/>
  <c r="R397" i="35"/>
  <c r="S397" i="35"/>
  <c r="T397" i="35"/>
  <c r="R398" i="35"/>
  <c r="S398" i="35"/>
  <c r="T398" i="35"/>
  <c r="Q399" i="35"/>
  <c r="R399" i="35"/>
  <c r="S399" i="35"/>
  <c r="T399" i="35"/>
  <c r="Q400" i="35"/>
  <c r="R400" i="35"/>
  <c r="S400" i="35"/>
  <c r="T400" i="35"/>
  <c r="Q401" i="35"/>
  <c r="R401" i="35"/>
  <c r="Q402" i="35"/>
  <c r="R402" i="35"/>
  <c r="Q405" i="35"/>
  <c r="R405" i="35"/>
  <c r="S405" i="35"/>
  <c r="T405" i="35"/>
  <c r="Q406" i="35"/>
  <c r="R406" i="35"/>
  <c r="S406" i="35"/>
  <c r="T406" i="35"/>
  <c r="Q407" i="35"/>
  <c r="R407" i="35"/>
  <c r="S407" i="35"/>
  <c r="T407" i="35"/>
  <c r="Q408" i="35"/>
  <c r="R408" i="35"/>
  <c r="S408" i="35"/>
  <c r="T408" i="35"/>
  <c r="R409" i="35"/>
  <c r="S409" i="35"/>
  <c r="T409" i="35"/>
  <c r="Q410" i="35"/>
  <c r="R410" i="35"/>
  <c r="S410" i="35"/>
  <c r="T410" i="35"/>
  <c r="Q411" i="35"/>
  <c r="R411" i="35"/>
  <c r="S411" i="35"/>
  <c r="T411" i="35"/>
  <c r="Q412" i="35"/>
  <c r="R412" i="35"/>
  <c r="S412" i="35"/>
  <c r="T412" i="35"/>
  <c r="Q413" i="35"/>
  <c r="R413" i="35"/>
  <c r="S413" i="35"/>
  <c r="T413" i="35"/>
  <c r="Q414" i="35"/>
  <c r="R414" i="35"/>
  <c r="S414" i="35"/>
  <c r="T414" i="35"/>
  <c r="R415" i="35"/>
  <c r="S415" i="35"/>
  <c r="T415" i="35"/>
  <c r="Q416" i="35"/>
  <c r="R416" i="35"/>
  <c r="S416" i="35"/>
  <c r="T416" i="35"/>
  <c r="Q417" i="35"/>
  <c r="R417" i="35"/>
  <c r="S417" i="35"/>
  <c r="T417" i="35"/>
  <c r="Q418" i="35"/>
  <c r="R418" i="35"/>
  <c r="S418" i="35"/>
  <c r="T418" i="35"/>
  <c r="Q419" i="35"/>
  <c r="R419" i="35"/>
  <c r="S419" i="35"/>
  <c r="T419" i="35"/>
  <c r="Q420" i="35"/>
  <c r="R420" i="35"/>
  <c r="S420" i="35"/>
  <c r="T420" i="35"/>
  <c r="R421" i="35"/>
  <c r="S421" i="35"/>
  <c r="T421" i="35"/>
  <c r="R422" i="35"/>
  <c r="S422" i="35"/>
  <c r="T422" i="35"/>
  <c r="Q423" i="35"/>
  <c r="R423" i="35"/>
  <c r="S423" i="35"/>
  <c r="T423" i="35"/>
  <c r="Q424" i="35"/>
  <c r="R424" i="35"/>
  <c r="S424" i="35"/>
  <c r="T424" i="35"/>
  <c r="Q425" i="35"/>
  <c r="R425" i="35"/>
  <c r="S425" i="35"/>
  <c r="T425" i="35"/>
  <c r="Q426" i="35"/>
  <c r="R426" i="35"/>
  <c r="S426" i="35"/>
  <c r="T426" i="35"/>
  <c r="Q427" i="35"/>
  <c r="R427" i="35"/>
  <c r="S427" i="35"/>
  <c r="T427" i="35"/>
  <c r="Q428" i="35"/>
  <c r="R428" i="35"/>
  <c r="S428" i="35"/>
  <c r="T428" i="35"/>
  <c r="R429" i="35"/>
  <c r="S429" i="35"/>
  <c r="T429" i="35"/>
  <c r="Q430" i="35"/>
  <c r="R430" i="35"/>
  <c r="S430" i="35"/>
  <c r="T430" i="35"/>
  <c r="Q431" i="35"/>
  <c r="R431" i="35"/>
  <c r="S431" i="35"/>
  <c r="T431" i="35"/>
  <c r="Q432" i="35"/>
  <c r="R432" i="35"/>
  <c r="S432" i="35"/>
  <c r="T432" i="35"/>
  <c r="R433" i="35"/>
  <c r="S433" i="35"/>
  <c r="T433" i="35"/>
  <c r="Q434" i="35"/>
  <c r="R434" i="35"/>
  <c r="S434" i="35"/>
  <c r="T434" i="35"/>
  <c r="Q435" i="35"/>
  <c r="R435" i="35"/>
  <c r="S435" i="35"/>
  <c r="T435" i="35"/>
  <c r="Q436" i="35"/>
  <c r="R436" i="35"/>
  <c r="S436" i="35"/>
  <c r="T436" i="35"/>
  <c r="Q437" i="35"/>
  <c r="R437" i="35"/>
  <c r="S437" i="35"/>
  <c r="T437" i="35"/>
  <c r="Q438" i="35"/>
  <c r="R438" i="35"/>
  <c r="S438" i="35"/>
  <c r="T438" i="35"/>
  <c r="Q439" i="35"/>
  <c r="R439" i="35"/>
  <c r="S439" i="35"/>
  <c r="T439" i="35"/>
  <c r="Q440" i="35"/>
  <c r="R440" i="35"/>
  <c r="S440" i="35"/>
  <c r="T440" i="35"/>
  <c r="Q441" i="35"/>
  <c r="R441" i="35"/>
  <c r="S441" i="35"/>
  <c r="T441" i="35"/>
  <c r="Q442" i="35"/>
  <c r="R442" i="35"/>
  <c r="S442" i="35"/>
  <c r="T442" i="35"/>
  <c r="R443" i="35"/>
  <c r="S443" i="35"/>
  <c r="T443" i="35"/>
  <c r="Q444" i="35"/>
  <c r="R444" i="35"/>
  <c r="S444" i="35"/>
  <c r="T444" i="35"/>
  <c r="Q445" i="35"/>
  <c r="R445" i="35"/>
  <c r="S445" i="35"/>
  <c r="T445" i="35"/>
  <c r="Q446" i="35"/>
  <c r="R446" i="35"/>
  <c r="S446" i="35"/>
  <c r="T446" i="35"/>
  <c r="Q447" i="35"/>
  <c r="R447" i="35"/>
  <c r="S447" i="35"/>
  <c r="T447" i="35"/>
  <c r="Q448" i="35"/>
  <c r="R448" i="35"/>
  <c r="S448" i="35"/>
  <c r="T448" i="35"/>
  <c r="Q449" i="35"/>
  <c r="R449" i="35"/>
  <c r="S449" i="35"/>
  <c r="T449" i="35"/>
  <c r="Q450" i="35"/>
  <c r="R450" i="35"/>
  <c r="S450" i="35"/>
  <c r="T450" i="35"/>
  <c r="Q451" i="35"/>
  <c r="R451" i="35"/>
  <c r="S451" i="35"/>
  <c r="T451" i="35"/>
  <c r="R452" i="35"/>
  <c r="S452" i="35"/>
  <c r="T452" i="35"/>
  <c r="Q453" i="35"/>
  <c r="R453" i="35"/>
  <c r="S453" i="35"/>
  <c r="T453" i="35"/>
  <c r="Q454" i="35"/>
  <c r="R454" i="35"/>
  <c r="S454" i="35"/>
  <c r="T454" i="35"/>
  <c r="Q455" i="35"/>
  <c r="R455" i="35"/>
  <c r="S455" i="35"/>
  <c r="T455" i="35"/>
  <c r="Q456" i="35"/>
  <c r="R456" i="35"/>
  <c r="S456" i="35"/>
  <c r="T456" i="35"/>
  <c r="Q457" i="35"/>
  <c r="R457" i="35"/>
  <c r="S457" i="35"/>
  <c r="T457" i="35"/>
  <c r="Q458" i="35"/>
  <c r="R458" i="35"/>
  <c r="S458" i="35"/>
  <c r="T458" i="35"/>
  <c r="R459" i="35"/>
  <c r="S459" i="35"/>
  <c r="T459" i="35"/>
  <c r="R460" i="35"/>
  <c r="S460" i="35"/>
  <c r="T460" i="35"/>
  <c r="R461" i="35"/>
  <c r="S461" i="35"/>
  <c r="T461" i="35"/>
  <c r="R462" i="35"/>
  <c r="S462" i="35"/>
  <c r="T462" i="35"/>
  <c r="R463" i="35"/>
  <c r="S463" i="35"/>
  <c r="T463" i="35"/>
  <c r="R464" i="35"/>
  <c r="S464" i="35"/>
  <c r="T464" i="35"/>
  <c r="Q465" i="35"/>
  <c r="R465" i="35"/>
  <c r="S465" i="35"/>
  <c r="T465" i="35"/>
  <c r="Q466" i="35"/>
  <c r="R466" i="35"/>
  <c r="S466" i="35"/>
  <c r="T466" i="35"/>
  <c r="Q467" i="35"/>
  <c r="R467" i="35"/>
  <c r="Q468" i="35"/>
  <c r="R468" i="35"/>
  <c r="Q469" i="35"/>
  <c r="R469" i="35"/>
  <c r="Q470" i="35"/>
  <c r="R470" i="35"/>
  <c r="Q473" i="35"/>
  <c r="R473" i="35"/>
  <c r="S473" i="35"/>
  <c r="T473" i="35"/>
  <c r="Q474" i="35"/>
  <c r="R474" i="35"/>
  <c r="S474" i="35"/>
  <c r="T474" i="35"/>
  <c r="Q475" i="35"/>
  <c r="R475" i="35"/>
  <c r="S475" i="35"/>
  <c r="T475" i="35"/>
  <c r="Q476" i="35"/>
  <c r="R476" i="35"/>
  <c r="S476" i="35"/>
  <c r="T476" i="35"/>
  <c r="R477" i="35"/>
  <c r="S477" i="35"/>
  <c r="T477" i="35"/>
  <c r="Q478" i="35"/>
  <c r="R478" i="35"/>
  <c r="S478" i="35"/>
  <c r="T478" i="35"/>
  <c r="Q479" i="35"/>
  <c r="R479" i="35"/>
  <c r="S479" i="35"/>
  <c r="T479" i="35"/>
  <c r="Q480" i="35"/>
  <c r="R480" i="35"/>
  <c r="S480" i="35"/>
  <c r="T480" i="35"/>
  <c r="Q481" i="35"/>
  <c r="R481" i="35"/>
  <c r="S481" i="35"/>
  <c r="T481" i="35"/>
  <c r="Q482" i="35"/>
  <c r="R482" i="35"/>
  <c r="S482" i="35"/>
  <c r="T482" i="35"/>
  <c r="R483" i="35"/>
  <c r="S483" i="35"/>
  <c r="T483" i="35"/>
  <c r="Q484" i="35"/>
  <c r="R484" i="35"/>
  <c r="S484" i="35"/>
  <c r="T484" i="35"/>
  <c r="Q485" i="35"/>
  <c r="R485" i="35"/>
  <c r="S485" i="35"/>
  <c r="T485" i="35"/>
  <c r="Q486" i="35"/>
  <c r="R486" i="35"/>
  <c r="S486" i="35"/>
  <c r="T486" i="35"/>
  <c r="Q487" i="35"/>
  <c r="R487" i="35"/>
  <c r="S487" i="35"/>
  <c r="T487" i="35"/>
  <c r="Q488" i="35"/>
  <c r="R488" i="35"/>
  <c r="S488" i="35"/>
  <c r="T488" i="35"/>
  <c r="R489" i="35"/>
  <c r="S489" i="35"/>
  <c r="T489" i="35"/>
  <c r="R490" i="35"/>
  <c r="S490" i="35"/>
  <c r="T490" i="35"/>
  <c r="Q491" i="35"/>
  <c r="R491" i="35"/>
  <c r="S491" i="35"/>
  <c r="T491" i="35"/>
  <c r="Q492" i="35"/>
  <c r="R492" i="35"/>
  <c r="S492" i="35"/>
  <c r="T492" i="35"/>
  <c r="Q493" i="35"/>
  <c r="R493" i="35"/>
  <c r="S493" i="35"/>
  <c r="T493" i="35"/>
  <c r="Q494" i="35"/>
  <c r="R494" i="35"/>
  <c r="S494" i="35"/>
  <c r="T494" i="35"/>
  <c r="Q495" i="35"/>
  <c r="R495" i="35"/>
  <c r="S495" i="35"/>
  <c r="T495" i="35"/>
  <c r="Q496" i="35"/>
  <c r="R496" i="35"/>
  <c r="S496" i="35"/>
  <c r="T496" i="35"/>
  <c r="R497" i="35"/>
  <c r="S497" i="35"/>
  <c r="T497" i="35"/>
  <c r="Q498" i="35"/>
  <c r="R498" i="35"/>
  <c r="S498" i="35"/>
  <c r="T498" i="35"/>
  <c r="Q499" i="35"/>
  <c r="R499" i="35"/>
  <c r="S499" i="35"/>
  <c r="T499" i="35"/>
  <c r="Q500" i="35"/>
  <c r="R500" i="35"/>
  <c r="S500" i="35"/>
  <c r="T500" i="35"/>
  <c r="R501" i="35"/>
  <c r="S501" i="35"/>
  <c r="T501" i="35"/>
  <c r="Q502" i="35"/>
  <c r="R502" i="35"/>
  <c r="S502" i="35"/>
  <c r="T502" i="35"/>
  <c r="Q503" i="35"/>
  <c r="R503" i="35"/>
  <c r="S503" i="35"/>
  <c r="T503" i="35"/>
  <c r="Q504" i="35"/>
  <c r="R504" i="35"/>
  <c r="S504" i="35"/>
  <c r="T504" i="35"/>
  <c r="Q505" i="35"/>
  <c r="R505" i="35"/>
  <c r="S505" i="35"/>
  <c r="T505" i="35"/>
  <c r="Q506" i="35"/>
  <c r="R506" i="35"/>
  <c r="S506" i="35"/>
  <c r="T506" i="35"/>
  <c r="Q507" i="35"/>
  <c r="R507" i="35"/>
  <c r="S507" i="35"/>
  <c r="T507" i="35"/>
  <c r="Q508" i="35"/>
  <c r="R508" i="35"/>
  <c r="S508" i="35"/>
  <c r="T508" i="35"/>
  <c r="Q509" i="35"/>
  <c r="R509" i="35"/>
  <c r="S509" i="35"/>
  <c r="T509" i="35"/>
  <c r="Q510" i="35"/>
  <c r="R510" i="35"/>
  <c r="S510" i="35"/>
  <c r="T510" i="35"/>
  <c r="R511" i="35"/>
  <c r="S511" i="35"/>
  <c r="T511" i="35"/>
  <c r="Q512" i="35"/>
  <c r="R512" i="35"/>
  <c r="S512" i="35"/>
  <c r="T512" i="35"/>
  <c r="Q513" i="35"/>
  <c r="R513" i="35"/>
  <c r="S513" i="35"/>
  <c r="T513" i="35"/>
  <c r="Q514" i="35"/>
  <c r="R514" i="35"/>
  <c r="S514" i="35"/>
  <c r="T514" i="35"/>
  <c r="Q515" i="35"/>
  <c r="R515" i="35"/>
  <c r="S515" i="35"/>
  <c r="T515" i="35"/>
  <c r="Q516" i="35"/>
  <c r="R516" i="35"/>
  <c r="S516" i="35"/>
  <c r="T516" i="35"/>
  <c r="Q517" i="35"/>
  <c r="R517" i="35"/>
  <c r="S517" i="35"/>
  <c r="T517" i="35"/>
  <c r="R518" i="35"/>
  <c r="S518" i="35"/>
  <c r="T518" i="35"/>
  <c r="Q519" i="35"/>
  <c r="R519" i="35"/>
  <c r="S519" i="35"/>
  <c r="T519" i="35"/>
  <c r="Q520" i="35"/>
  <c r="R520" i="35"/>
  <c r="S520" i="35"/>
  <c r="T520" i="35"/>
  <c r="Q521" i="35"/>
  <c r="R521" i="35"/>
  <c r="S521" i="35"/>
  <c r="T521" i="35"/>
  <c r="Q522" i="35"/>
  <c r="R522" i="35"/>
  <c r="S522" i="35"/>
  <c r="T522" i="35"/>
  <c r="R523" i="35"/>
  <c r="S523" i="35"/>
  <c r="T523" i="35"/>
  <c r="R524" i="35"/>
  <c r="S524" i="35"/>
  <c r="T524" i="35"/>
  <c r="R525" i="35"/>
  <c r="S525" i="35"/>
  <c r="T525" i="35"/>
  <c r="R526" i="35"/>
  <c r="S526" i="35"/>
  <c r="T526" i="35"/>
  <c r="R527" i="35"/>
  <c r="S527" i="35"/>
  <c r="T527" i="35"/>
  <c r="R528" i="35"/>
  <c r="S528" i="35"/>
  <c r="T528" i="35"/>
  <c r="Q529" i="35"/>
  <c r="R529" i="35"/>
  <c r="S529" i="35"/>
  <c r="T529" i="35"/>
  <c r="Q530" i="35"/>
  <c r="R530" i="35"/>
  <c r="S530" i="35"/>
  <c r="T530" i="35"/>
  <c r="Q531" i="35"/>
  <c r="R531" i="35"/>
  <c r="Q534" i="35"/>
  <c r="R534" i="35"/>
  <c r="S534" i="35"/>
  <c r="T534" i="35"/>
  <c r="Q535" i="35"/>
  <c r="R535" i="35"/>
  <c r="S535" i="35"/>
  <c r="T535" i="35"/>
  <c r="Q536" i="35"/>
  <c r="R536" i="35"/>
  <c r="S536" i="35"/>
  <c r="T536" i="35"/>
  <c r="Q537" i="35"/>
  <c r="R537" i="35"/>
  <c r="S537" i="35"/>
  <c r="T537" i="35"/>
  <c r="Q538" i="35"/>
  <c r="R538" i="35"/>
  <c r="Q539" i="35"/>
  <c r="R539" i="35"/>
  <c r="Q541" i="35"/>
  <c r="R541" i="35"/>
  <c r="S541" i="35"/>
  <c r="T541" i="35"/>
  <c r="R542" i="35"/>
  <c r="S542" i="35"/>
  <c r="T542" i="35"/>
  <c r="Q543" i="35"/>
  <c r="R543" i="35"/>
  <c r="S543" i="35"/>
  <c r="T543" i="35"/>
  <c r="Q544" i="35"/>
  <c r="R544" i="35"/>
  <c r="S544" i="35"/>
  <c r="T544" i="35"/>
  <c r="Q545" i="35"/>
  <c r="R545" i="35"/>
  <c r="S545" i="35"/>
  <c r="T545" i="35"/>
  <c r="Q546" i="35"/>
  <c r="R546" i="35"/>
  <c r="S546" i="35"/>
  <c r="T546" i="35"/>
  <c r="Q547" i="35"/>
  <c r="R547" i="35"/>
  <c r="S547" i="35"/>
  <c r="T547" i="35"/>
  <c r="R548" i="35"/>
  <c r="S548" i="35"/>
  <c r="T548" i="35"/>
  <c r="Q549" i="35"/>
  <c r="R549" i="35"/>
  <c r="S549" i="35"/>
  <c r="T549" i="35"/>
  <c r="Q550" i="35"/>
  <c r="R550" i="35"/>
  <c r="S550" i="35"/>
  <c r="T550" i="35"/>
  <c r="Q551" i="35"/>
  <c r="R551" i="35"/>
  <c r="S551" i="35"/>
  <c r="T551" i="35"/>
  <c r="Q552" i="35"/>
  <c r="R552" i="35"/>
  <c r="S552" i="35"/>
  <c r="T552" i="35"/>
  <c r="Q553" i="35"/>
  <c r="R553" i="35"/>
  <c r="S553" i="35"/>
  <c r="T553" i="35"/>
  <c r="R554" i="35"/>
  <c r="S554" i="35"/>
  <c r="T554" i="35"/>
  <c r="R555" i="35"/>
  <c r="S555" i="35"/>
  <c r="T555" i="35"/>
  <c r="Q556" i="35"/>
  <c r="R556" i="35"/>
  <c r="S556" i="35"/>
  <c r="T556" i="35"/>
  <c r="Q557" i="35"/>
  <c r="R557" i="35"/>
  <c r="S557" i="35"/>
  <c r="T557" i="35"/>
  <c r="Q558" i="35"/>
  <c r="R558" i="35"/>
  <c r="S558" i="35"/>
  <c r="T558" i="35"/>
  <c r="Q559" i="35"/>
  <c r="R559" i="35"/>
  <c r="S559" i="35"/>
  <c r="T559" i="35"/>
  <c r="Q560" i="35"/>
  <c r="R560" i="35"/>
  <c r="S560" i="35"/>
  <c r="T560" i="35"/>
  <c r="Q561" i="35"/>
  <c r="R561" i="35"/>
  <c r="S561" i="35"/>
  <c r="T561" i="35"/>
  <c r="R562" i="35"/>
  <c r="S562" i="35"/>
  <c r="T562" i="35"/>
  <c r="Q563" i="35"/>
  <c r="R563" i="35"/>
  <c r="S563" i="35"/>
  <c r="T563" i="35"/>
  <c r="Q564" i="35"/>
  <c r="R564" i="35"/>
  <c r="S564" i="35"/>
  <c r="T564" i="35"/>
  <c r="Q565" i="35"/>
  <c r="R565" i="35"/>
  <c r="S565" i="35"/>
  <c r="T565" i="35"/>
  <c r="R566" i="35"/>
  <c r="S566" i="35"/>
  <c r="T566" i="35"/>
  <c r="Q567" i="35"/>
  <c r="R567" i="35"/>
  <c r="S567" i="35"/>
  <c r="T567" i="35"/>
  <c r="R568" i="35"/>
  <c r="S568" i="35"/>
  <c r="T568" i="35"/>
  <c r="Q569" i="35"/>
  <c r="R569" i="35"/>
  <c r="S569" i="35"/>
  <c r="T569" i="35"/>
  <c r="Q570" i="35"/>
  <c r="R570" i="35"/>
  <c r="S570" i="35"/>
  <c r="T570" i="35"/>
  <c r="Q571" i="35"/>
  <c r="R571" i="35"/>
  <c r="S571" i="35"/>
  <c r="T571" i="35"/>
  <c r="Q572" i="35"/>
  <c r="R572" i="35"/>
  <c r="S572" i="35"/>
  <c r="T572" i="35"/>
  <c r="Q573" i="35"/>
  <c r="R573" i="35"/>
  <c r="S573" i="35"/>
  <c r="T573" i="35"/>
  <c r="Q574" i="35"/>
  <c r="R574" i="35"/>
  <c r="S574" i="35"/>
  <c r="T574" i="35"/>
  <c r="Q575" i="35"/>
  <c r="R575" i="35"/>
  <c r="S575" i="35"/>
  <c r="T575" i="35"/>
  <c r="R576" i="35"/>
  <c r="S576" i="35"/>
  <c r="T576" i="35"/>
  <c r="Q577" i="35"/>
  <c r="R577" i="35"/>
  <c r="S577" i="35"/>
  <c r="T577" i="35"/>
  <c r="Q578" i="35"/>
  <c r="R578" i="35"/>
  <c r="S578" i="35"/>
  <c r="T578" i="35"/>
  <c r="Q579" i="35"/>
  <c r="R579" i="35"/>
  <c r="S579" i="35"/>
  <c r="T579" i="35"/>
  <c r="Q580" i="35"/>
  <c r="R580" i="35"/>
  <c r="S580" i="35"/>
  <c r="T580" i="35"/>
  <c r="Q581" i="35"/>
  <c r="R581" i="35"/>
  <c r="S581" i="35"/>
  <c r="T581" i="35"/>
  <c r="Q582" i="35"/>
  <c r="R582" i="35"/>
  <c r="S582" i="35"/>
  <c r="T582" i="35"/>
  <c r="Q583" i="35"/>
  <c r="R583" i="35"/>
  <c r="S583" i="35"/>
  <c r="T583" i="35"/>
  <c r="Q584" i="35"/>
  <c r="R584" i="35"/>
  <c r="S584" i="35"/>
  <c r="T584" i="35"/>
  <c r="R585" i="35"/>
  <c r="S585" i="35"/>
  <c r="T585" i="35"/>
  <c r="Q586" i="35"/>
  <c r="R586" i="35"/>
  <c r="S586" i="35"/>
  <c r="T586" i="35"/>
  <c r="Q587" i="35"/>
  <c r="R587" i="35"/>
  <c r="S587" i="35"/>
  <c r="T587" i="35"/>
  <c r="Q588" i="35"/>
  <c r="R588" i="35"/>
  <c r="S588" i="35"/>
  <c r="T588" i="35"/>
  <c r="Q589" i="35"/>
  <c r="R589" i="35"/>
  <c r="S589" i="35"/>
  <c r="T589" i="35"/>
  <c r="Q590" i="35"/>
  <c r="R590" i="35"/>
  <c r="S590" i="35"/>
  <c r="T590" i="35"/>
  <c r="Q591" i="35"/>
  <c r="R591" i="35"/>
  <c r="S591" i="35"/>
  <c r="T591" i="35"/>
  <c r="Q592" i="35"/>
  <c r="R592" i="35"/>
  <c r="S592" i="35"/>
  <c r="T592" i="35"/>
  <c r="Q593" i="35"/>
  <c r="R593" i="35"/>
  <c r="S593" i="35"/>
  <c r="T593" i="35"/>
  <c r="Q594" i="35"/>
  <c r="R594" i="35"/>
  <c r="S594" i="35"/>
  <c r="T594" i="35"/>
  <c r="Q595" i="35"/>
  <c r="R595" i="35"/>
  <c r="S595" i="35"/>
  <c r="T595" i="35"/>
  <c r="Q596" i="35"/>
  <c r="R596" i="35"/>
  <c r="S596" i="35"/>
  <c r="T596" i="35"/>
  <c r="Q597" i="35"/>
  <c r="R597" i="35"/>
  <c r="S597" i="35"/>
  <c r="T597" i="35"/>
  <c r="Q598" i="35"/>
  <c r="R598" i="35"/>
  <c r="S598" i="35"/>
  <c r="T598" i="35"/>
  <c r="Q599" i="35"/>
  <c r="R599" i="35"/>
  <c r="S599" i="35"/>
  <c r="T599" i="35"/>
  <c r="Q600" i="35"/>
  <c r="R600" i="35"/>
  <c r="S600" i="35"/>
  <c r="T600" i="35"/>
  <c r="Q601" i="35"/>
  <c r="R601" i="35"/>
  <c r="S601" i="35"/>
  <c r="T601" i="35"/>
  <c r="Q602" i="35"/>
  <c r="R602" i="35"/>
  <c r="S602" i="35"/>
  <c r="T602" i="35"/>
  <c r="Q603" i="35"/>
  <c r="R603" i="35"/>
  <c r="S603" i="35"/>
  <c r="T603" i="35"/>
  <c r="R604" i="35"/>
  <c r="S604" i="35"/>
  <c r="T604" i="35"/>
  <c r="R605" i="35"/>
  <c r="S605" i="35"/>
  <c r="T605" i="35"/>
  <c r="R606" i="35"/>
  <c r="S606" i="35"/>
  <c r="T606" i="35"/>
  <c r="R607" i="35"/>
  <c r="S607" i="35"/>
  <c r="T607" i="35"/>
  <c r="R608" i="35"/>
  <c r="S608" i="35"/>
  <c r="T608" i="35"/>
  <c r="R609" i="35"/>
  <c r="S609" i="35"/>
  <c r="T609" i="35"/>
  <c r="Q610" i="35"/>
  <c r="R610" i="35"/>
  <c r="S610" i="35"/>
  <c r="T610" i="35"/>
  <c r="Q611" i="35"/>
  <c r="R611" i="35"/>
  <c r="S611" i="35"/>
  <c r="T611" i="35"/>
  <c r="Q612" i="35"/>
  <c r="R612" i="35"/>
  <c r="Q613" i="35"/>
  <c r="R613" i="35"/>
  <c r="Q614" i="35"/>
  <c r="R614" i="35"/>
  <c r="Q615" i="35"/>
  <c r="R615" i="35"/>
  <c r="Q616" i="35"/>
  <c r="R616" i="35"/>
  <c r="Q617" i="35"/>
  <c r="R617" i="35"/>
  <c r="Q618" i="35"/>
  <c r="R618" i="35"/>
  <c r="Q619" i="35"/>
  <c r="R619" i="35"/>
  <c r="Q620" i="35"/>
  <c r="R620" i="35"/>
  <c r="Q621" i="35"/>
  <c r="R621" i="35"/>
  <c r="Q622" i="35"/>
  <c r="R622" i="35"/>
  <c r="Q623" i="35"/>
  <c r="R623" i="35"/>
  <c r="Q626" i="35"/>
  <c r="R626" i="35"/>
  <c r="S626" i="35"/>
  <c r="T626" i="35"/>
  <c r="Q627" i="35"/>
  <c r="R627" i="35"/>
  <c r="S627" i="35"/>
  <c r="T627" i="35"/>
  <c r="Q628" i="35"/>
  <c r="R628" i="35"/>
  <c r="S628" i="35"/>
  <c r="T628" i="35"/>
  <c r="Q629" i="35"/>
  <c r="R629" i="35"/>
  <c r="S629" i="35"/>
  <c r="T629" i="35"/>
  <c r="R630" i="35"/>
  <c r="S630" i="35"/>
  <c r="T630" i="35"/>
  <c r="Q631" i="35"/>
  <c r="R631" i="35"/>
  <c r="S631" i="35"/>
  <c r="T631" i="35"/>
  <c r="Q632" i="35"/>
  <c r="R632" i="35"/>
  <c r="S632" i="35"/>
  <c r="T632" i="35"/>
  <c r="Q633" i="35"/>
  <c r="R633" i="35"/>
  <c r="S633" i="35"/>
  <c r="T633" i="35"/>
  <c r="Q634" i="35"/>
  <c r="R634" i="35"/>
  <c r="S634" i="35"/>
  <c r="T634" i="35"/>
  <c r="Q635" i="35"/>
  <c r="R635" i="35"/>
  <c r="S635" i="35"/>
  <c r="T635" i="35"/>
  <c r="R636" i="35"/>
  <c r="S636" i="35"/>
  <c r="T636" i="35"/>
  <c r="Q637" i="35"/>
  <c r="R637" i="35"/>
  <c r="S637" i="35"/>
  <c r="T637" i="35"/>
  <c r="Q638" i="35"/>
  <c r="R638" i="35"/>
  <c r="S638" i="35"/>
  <c r="T638" i="35"/>
  <c r="Q639" i="35"/>
  <c r="R639" i="35"/>
  <c r="S639" i="35"/>
  <c r="T639" i="35"/>
  <c r="Q640" i="35"/>
  <c r="R640" i="35"/>
  <c r="S640" i="35"/>
  <c r="T640" i="35"/>
  <c r="Q641" i="35"/>
  <c r="R641" i="35"/>
  <c r="S641" i="35"/>
  <c r="T641" i="35"/>
  <c r="R642" i="35"/>
  <c r="S642" i="35"/>
  <c r="T642" i="35"/>
  <c r="R643" i="35"/>
  <c r="S643" i="35"/>
  <c r="T643" i="35"/>
  <c r="Q644" i="35"/>
  <c r="R644" i="35"/>
  <c r="S644" i="35"/>
  <c r="T644" i="35"/>
  <c r="Q645" i="35"/>
  <c r="R645" i="35"/>
  <c r="S645" i="35"/>
  <c r="T645" i="35"/>
  <c r="Q646" i="35"/>
  <c r="R646" i="35"/>
  <c r="S646" i="35"/>
  <c r="T646" i="35"/>
  <c r="Q647" i="35"/>
  <c r="R647" i="35"/>
  <c r="S647" i="35"/>
  <c r="T647" i="35"/>
  <c r="Q648" i="35"/>
  <c r="R648" i="35"/>
  <c r="S648" i="35"/>
  <c r="T648" i="35"/>
  <c r="Q649" i="35"/>
  <c r="R649" i="35"/>
  <c r="S649" i="35"/>
  <c r="T649" i="35"/>
  <c r="R650" i="35"/>
  <c r="S650" i="35"/>
  <c r="T650" i="35"/>
  <c r="Q651" i="35"/>
  <c r="R651" i="35"/>
  <c r="S651" i="35"/>
  <c r="T651" i="35"/>
  <c r="Q652" i="35"/>
  <c r="R652" i="35"/>
  <c r="S652" i="35"/>
  <c r="T652" i="35"/>
  <c r="Q653" i="35"/>
  <c r="R653" i="35"/>
  <c r="S653" i="35"/>
  <c r="T653" i="35"/>
  <c r="Q654" i="35"/>
  <c r="R654" i="35"/>
  <c r="S654" i="35"/>
  <c r="T654" i="35"/>
  <c r="R655" i="35"/>
  <c r="S655" i="35"/>
  <c r="T655" i="35"/>
  <c r="Q656" i="35"/>
  <c r="R656" i="35"/>
  <c r="S656" i="35"/>
  <c r="T656" i="35"/>
  <c r="R657" i="35"/>
  <c r="S657" i="35"/>
  <c r="T657" i="35"/>
  <c r="Q658" i="35"/>
  <c r="R658" i="35"/>
  <c r="S658" i="35"/>
  <c r="T658" i="35"/>
  <c r="Q659" i="35"/>
  <c r="R659" i="35"/>
  <c r="S659" i="35"/>
  <c r="T659" i="35"/>
  <c r="Q660" i="35"/>
  <c r="R660" i="35"/>
  <c r="S660" i="35"/>
  <c r="T660" i="35"/>
  <c r="Q661" i="35"/>
  <c r="R661" i="35"/>
  <c r="S661" i="35"/>
  <c r="T661" i="35"/>
  <c r="Q662" i="35"/>
  <c r="R662" i="35"/>
  <c r="S662" i="35"/>
  <c r="T662" i="35"/>
  <c r="Q663" i="35"/>
  <c r="R663" i="35"/>
  <c r="S663" i="35"/>
  <c r="T663" i="35"/>
  <c r="Q664" i="35"/>
  <c r="R664" i="35"/>
  <c r="S664" i="35"/>
  <c r="T664" i="35"/>
  <c r="Q665" i="35"/>
  <c r="R665" i="35"/>
  <c r="S665" i="35"/>
  <c r="T665" i="35"/>
  <c r="Q666" i="35"/>
  <c r="R666" i="35"/>
  <c r="S666" i="35"/>
  <c r="T666" i="35"/>
  <c r="Q667" i="35"/>
  <c r="R667" i="35"/>
  <c r="S667" i="35"/>
  <c r="T667" i="35"/>
  <c r="Q668" i="35"/>
  <c r="R668" i="35"/>
  <c r="S668" i="35"/>
  <c r="T668" i="35"/>
  <c r="Q669" i="35"/>
  <c r="R669" i="35"/>
  <c r="S669" i="35"/>
  <c r="T669" i="35"/>
  <c r="Q670" i="35"/>
  <c r="R670" i="35"/>
  <c r="S670" i="35"/>
  <c r="T670" i="35"/>
  <c r="Q671" i="35"/>
  <c r="R671" i="35"/>
  <c r="S671" i="35"/>
  <c r="T671" i="35"/>
  <c r="R672" i="35"/>
  <c r="S672" i="35"/>
  <c r="T672" i="35"/>
  <c r="Q673" i="35"/>
  <c r="R673" i="35"/>
  <c r="S673" i="35"/>
  <c r="T673" i="35"/>
  <c r="Q674" i="35"/>
  <c r="R674" i="35"/>
  <c r="S674" i="35"/>
  <c r="T674" i="35"/>
  <c r="Q675" i="35"/>
  <c r="R675" i="35"/>
  <c r="S675" i="35"/>
  <c r="T675" i="35"/>
  <c r="R676" i="35"/>
  <c r="S676" i="35"/>
  <c r="T676" i="35"/>
  <c r="R677" i="35"/>
  <c r="S677" i="35"/>
  <c r="T677" i="35"/>
  <c r="R678" i="35"/>
  <c r="S678" i="35"/>
  <c r="T678" i="35"/>
  <c r="R679" i="35"/>
  <c r="S679" i="35"/>
  <c r="T679" i="35"/>
  <c r="R680" i="35"/>
  <c r="S680" i="35"/>
  <c r="T680" i="35"/>
  <c r="R681" i="35"/>
  <c r="S681" i="35"/>
  <c r="T681" i="35"/>
  <c r="Q682" i="35"/>
  <c r="R682" i="35"/>
  <c r="S682" i="35"/>
  <c r="T682" i="35"/>
  <c r="Q683" i="35"/>
  <c r="R683" i="35"/>
  <c r="S683" i="35"/>
  <c r="T683" i="35"/>
  <c r="R684" i="35"/>
  <c r="Q685" i="35"/>
  <c r="R685" i="35"/>
  <c r="Q686" i="35"/>
  <c r="R686" i="35"/>
  <c r="Q689" i="35"/>
  <c r="R689" i="35"/>
  <c r="S689" i="35"/>
  <c r="T689" i="35"/>
  <c r="Q690" i="35"/>
  <c r="R690" i="35"/>
  <c r="S690" i="35"/>
  <c r="T690" i="35"/>
  <c r="Q691" i="35"/>
  <c r="R691" i="35"/>
  <c r="S691" i="35"/>
  <c r="T691" i="35"/>
  <c r="R692" i="35"/>
  <c r="S692" i="35"/>
  <c r="T692" i="35"/>
  <c r="Q693" i="35"/>
  <c r="R693" i="35"/>
  <c r="S693" i="35"/>
  <c r="T693" i="35"/>
  <c r="Q694" i="35"/>
  <c r="R694" i="35"/>
  <c r="S694" i="35"/>
  <c r="T694" i="35"/>
  <c r="Q695" i="35"/>
  <c r="R695" i="35"/>
  <c r="S695" i="35"/>
  <c r="T695" i="35"/>
  <c r="Q696" i="35"/>
  <c r="R696" i="35"/>
  <c r="S696" i="35"/>
  <c r="T696" i="35"/>
  <c r="Q697" i="35"/>
  <c r="R697" i="35"/>
  <c r="S697" i="35"/>
  <c r="T697" i="35"/>
  <c r="R698" i="35"/>
  <c r="S698" i="35"/>
  <c r="T698" i="35"/>
  <c r="Q699" i="35"/>
  <c r="R699" i="35"/>
  <c r="S699" i="35"/>
  <c r="T699" i="35"/>
  <c r="Q700" i="35"/>
  <c r="R700" i="35"/>
  <c r="S700" i="35"/>
  <c r="T700" i="35"/>
  <c r="Q701" i="35"/>
  <c r="R701" i="35"/>
  <c r="S701" i="35"/>
  <c r="T701" i="35"/>
  <c r="Q702" i="35"/>
  <c r="R702" i="35"/>
  <c r="S702" i="35"/>
  <c r="T702" i="35"/>
  <c r="Q703" i="35"/>
  <c r="R703" i="35"/>
  <c r="S703" i="35"/>
  <c r="T703" i="35"/>
  <c r="R704" i="35"/>
  <c r="S704" i="35"/>
  <c r="T704" i="35"/>
  <c r="R705" i="35"/>
  <c r="S705" i="35"/>
  <c r="T705" i="35"/>
  <c r="Q706" i="35"/>
  <c r="R706" i="35"/>
  <c r="S706" i="35"/>
  <c r="T706" i="35"/>
  <c r="Q707" i="35"/>
  <c r="R707" i="35"/>
  <c r="S707" i="35"/>
  <c r="T707" i="35"/>
  <c r="Q708" i="35"/>
  <c r="R708" i="35"/>
  <c r="S708" i="35"/>
  <c r="T708" i="35"/>
  <c r="Q709" i="35"/>
  <c r="R709" i="35"/>
  <c r="S709" i="35"/>
  <c r="T709" i="35"/>
  <c r="Q710" i="35"/>
  <c r="R710" i="35"/>
  <c r="S710" i="35"/>
  <c r="T710" i="35"/>
  <c r="Q711" i="35"/>
  <c r="R711" i="35"/>
  <c r="S711" i="35"/>
  <c r="T711" i="35"/>
  <c r="R712" i="35"/>
  <c r="S712" i="35"/>
  <c r="T712" i="35"/>
  <c r="Q713" i="35"/>
  <c r="R713" i="35"/>
  <c r="S713" i="35"/>
  <c r="T713" i="35"/>
  <c r="Q714" i="35"/>
  <c r="R714" i="35"/>
  <c r="S714" i="35"/>
  <c r="T714" i="35"/>
  <c r="Q715" i="35"/>
  <c r="R715" i="35"/>
  <c r="S715" i="35"/>
  <c r="T715" i="35"/>
  <c r="R716" i="35"/>
  <c r="S716" i="35"/>
  <c r="T716" i="35"/>
  <c r="Q717" i="35"/>
  <c r="R717" i="35"/>
  <c r="S717" i="35"/>
  <c r="T717" i="35"/>
  <c r="R718" i="35"/>
  <c r="S718" i="35"/>
  <c r="T718" i="35"/>
  <c r="Q719" i="35"/>
  <c r="R719" i="35"/>
  <c r="S719" i="35"/>
  <c r="T719" i="35"/>
  <c r="Q720" i="35"/>
  <c r="R720" i="35"/>
  <c r="S720" i="35"/>
  <c r="T720" i="35"/>
  <c r="Q721" i="35"/>
  <c r="R721" i="35"/>
  <c r="S721" i="35"/>
  <c r="T721" i="35"/>
  <c r="Q722" i="35"/>
  <c r="R722" i="35"/>
  <c r="S722" i="35"/>
  <c r="T722" i="35"/>
  <c r="Q723" i="35"/>
  <c r="R723" i="35"/>
  <c r="S723" i="35"/>
  <c r="T723" i="35"/>
  <c r="Q724" i="35"/>
  <c r="R724" i="35"/>
  <c r="S724" i="35"/>
  <c r="T724" i="35"/>
  <c r="Q725" i="35"/>
  <c r="R725" i="35"/>
  <c r="S725" i="35"/>
  <c r="T725" i="35"/>
  <c r="R726" i="35"/>
  <c r="S726" i="35"/>
  <c r="T726" i="35"/>
  <c r="Q727" i="35"/>
  <c r="R727" i="35"/>
  <c r="S727" i="35"/>
  <c r="T727" i="35"/>
  <c r="R728" i="35"/>
  <c r="S728" i="35"/>
  <c r="T728" i="35"/>
  <c r="Q729" i="35"/>
  <c r="R729" i="35"/>
  <c r="S729" i="35"/>
  <c r="T729" i="35"/>
  <c r="Q730" i="35"/>
  <c r="R730" i="35"/>
  <c r="S730" i="35"/>
  <c r="T730" i="35"/>
  <c r="Q731" i="35"/>
  <c r="R731" i="35"/>
  <c r="S731" i="35"/>
  <c r="T731" i="35"/>
  <c r="Q732" i="35"/>
  <c r="R732" i="35"/>
  <c r="S732" i="35"/>
  <c r="T732" i="35"/>
  <c r="R733" i="35"/>
  <c r="S733" i="35"/>
  <c r="T733" i="35"/>
  <c r="Q734" i="35"/>
  <c r="R734" i="35"/>
  <c r="S734" i="35"/>
  <c r="T734" i="35"/>
  <c r="Q735" i="35"/>
  <c r="R735" i="35"/>
  <c r="S735" i="35"/>
  <c r="T735" i="35"/>
  <c r="R736" i="35"/>
  <c r="S736" i="35"/>
  <c r="T736" i="35"/>
  <c r="R737" i="35"/>
  <c r="S737" i="35"/>
  <c r="T737" i="35"/>
  <c r="R738" i="35"/>
  <c r="S738" i="35"/>
  <c r="T738" i="35"/>
  <c r="R739" i="35"/>
  <c r="S739" i="35"/>
  <c r="T739" i="35"/>
  <c r="R740" i="35"/>
  <c r="S740" i="35"/>
  <c r="T740" i="35"/>
  <c r="R741" i="35"/>
  <c r="S741" i="35"/>
  <c r="T741" i="35"/>
  <c r="Q742" i="35"/>
  <c r="R742" i="35"/>
  <c r="S742" i="35"/>
  <c r="T742" i="35"/>
  <c r="Q743" i="35"/>
  <c r="R743" i="35"/>
  <c r="S743" i="35"/>
  <c r="T743" i="35"/>
  <c r="Q744" i="35"/>
  <c r="R744" i="35"/>
  <c r="Q745" i="35"/>
  <c r="R745" i="35"/>
  <c r="Q748" i="35"/>
  <c r="R748" i="35"/>
  <c r="S748" i="35"/>
  <c r="T748" i="35"/>
  <c r="Q749" i="35"/>
  <c r="R749" i="35"/>
  <c r="S749" i="35"/>
  <c r="T749" i="35"/>
  <c r="Q750" i="35"/>
  <c r="R750" i="35"/>
  <c r="S750" i="35"/>
  <c r="T750" i="35"/>
  <c r="Q751" i="35"/>
  <c r="R751" i="35"/>
  <c r="S751" i="35"/>
  <c r="T751" i="35"/>
  <c r="R752" i="35"/>
  <c r="S752" i="35"/>
  <c r="T752" i="35"/>
  <c r="Q753" i="35"/>
  <c r="R753" i="35"/>
  <c r="S753" i="35"/>
  <c r="T753" i="35"/>
  <c r="Q754" i="35"/>
  <c r="R754" i="35"/>
  <c r="S754" i="35"/>
  <c r="T754" i="35"/>
  <c r="Q755" i="35"/>
  <c r="R755" i="35"/>
  <c r="S755" i="35"/>
  <c r="T755" i="35"/>
  <c r="Q756" i="35"/>
  <c r="R756" i="35"/>
  <c r="S756" i="35"/>
  <c r="T756" i="35"/>
  <c r="Q757" i="35"/>
  <c r="R757" i="35"/>
  <c r="S757" i="35"/>
  <c r="T757" i="35"/>
  <c r="R758" i="35"/>
  <c r="S758" i="35"/>
  <c r="T758" i="35"/>
  <c r="Q759" i="35"/>
  <c r="R759" i="35"/>
  <c r="S759" i="35"/>
  <c r="T759" i="35"/>
  <c r="Q760" i="35"/>
  <c r="R760" i="35"/>
  <c r="S760" i="35"/>
  <c r="T760" i="35"/>
  <c r="Q761" i="35"/>
  <c r="R761" i="35"/>
  <c r="S761" i="35"/>
  <c r="T761" i="35"/>
  <c r="Q762" i="35"/>
  <c r="R762" i="35"/>
  <c r="S762" i="35"/>
  <c r="T762" i="35"/>
  <c r="Q763" i="35"/>
  <c r="R763" i="35"/>
  <c r="S763" i="35"/>
  <c r="T763" i="35"/>
  <c r="R764" i="35"/>
  <c r="S764" i="35"/>
  <c r="T764" i="35"/>
  <c r="R765" i="35"/>
  <c r="S765" i="35"/>
  <c r="T765" i="35"/>
  <c r="Q766" i="35"/>
  <c r="R766" i="35"/>
  <c r="S766" i="35"/>
  <c r="T766" i="35"/>
  <c r="Q767" i="35"/>
  <c r="R767" i="35"/>
  <c r="S767" i="35"/>
  <c r="T767" i="35"/>
  <c r="Q768" i="35"/>
  <c r="R768" i="35"/>
  <c r="S768" i="35"/>
  <c r="T768" i="35"/>
  <c r="Q769" i="35"/>
  <c r="R769" i="35"/>
  <c r="S769" i="35"/>
  <c r="T769" i="35"/>
  <c r="Q770" i="35"/>
  <c r="R770" i="35"/>
  <c r="S770" i="35"/>
  <c r="T770" i="35"/>
  <c r="Q771" i="35"/>
  <c r="R771" i="35"/>
  <c r="S771" i="35"/>
  <c r="T771" i="35"/>
  <c r="R772" i="35"/>
  <c r="S772" i="35"/>
  <c r="T772" i="35"/>
  <c r="Q773" i="35"/>
  <c r="R773" i="35"/>
  <c r="S773" i="35"/>
  <c r="T773" i="35"/>
  <c r="Q774" i="35"/>
  <c r="R774" i="35"/>
  <c r="S774" i="35"/>
  <c r="T774" i="35"/>
  <c r="Q775" i="35"/>
  <c r="R775" i="35"/>
  <c r="S775" i="35"/>
  <c r="T775" i="35"/>
  <c r="R776" i="35"/>
  <c r="S776" i="35"/>
  <c r="T776" i="35"/>
  <c r="Q777" i="35"/>
  <c r="R777" i="35"/>
  <c r="S777" i="35"/>
  <c r="T777" i="35"/>
  <c r="R778" i="35"/>
  <c r="S778" i="35"/>
  <c r="T778" i="35"/>
  <c r="Q779" i="35"/>
  <c r="R779" i="35"/>
  <c r="S779" i="35"/>
  <c r="T779" i="35"/>
  <c r="Q780" i="35"/>
  <c r="R780" i="35"/>
  <c r="S780" i="35"/>
  <c r="T780" i="35"/>
  <c r="Q781" i="35"/>
  <c r="R781" i="35"/>
  <c r="S781" i="35"/>
  <c r="T781" i="35"/>
  <c r="Q782" i="35"/>
  <c r="R782" i="35"/>
  <c r="S782" i="35"/>
  <c r="T782" i="35"/>
  <c r="Q783" i="35"/>
  <c r="R783" i="35"/>
  <c r="S783" i="35"/>
  <c r="T783" i="35"/>
  <c r="Q784" i="35"/>
  <c r="R784" i="35"/>
  <c r="S784" i="35"/>
  <c r="T784" i="35"/>
  <c r="Q785" i="35"/>
  <c r="R785" i="35"/>
  <c r="S785" i="35"/>
  <c r="T785" i="35"/>
  <c r="R786" i="35"/>
  <c r="S786" i="35"/>
  <c r="T786" i="35"/>
  <c r="Q787" i="35"/>
  <c r="R787" i="35"/>
  <c r="S787" i="35"/>
  <c r="T787" i="35"/>
  <c r="R788" i="35"/>
  <c r="S788" i="35"/>
  <c r="T788" i="35"/>
  <c r="Q789" i="35"/>
  <c r="R789" i="35"/>
  <c r="S789" i="35"/>
  <c r="T789" i="35"/>
  <c r="R790" i="35"/>
  <c r="S790" i="35"/>
  <c r="T790" i="35"/>
  <c r="Q791" i="35"/>
  <c r="R791" i="35"/>
  <c r="S791" i="35"/>
  <c r="T791" i="35"/>
  <c r="Q792" i="35"/>
  <c r="R792" i="35"/>
  <c r="S792" i="35"/>
  <c r="T792" i="35"/>
  <c r="Q793" i="35"/>
  <c r="R793" i="35"/>
  <c r="S793" i="35"/>
  <c r="T793" i="35"/>
  <c r="Q794" i="35"/>
  <c r="R794" i="35"/>
  <c r="S794" i="35"/>
  <c r="T794" i="35"/>
  <c r="R795" i="35"/>
  <c r="S795" i="35"/>
  <c r="T795" i="35"/>
  <c r="Q796" i="35"/>
  <c r="R796" i="35"/>
  <c r="S796" i="35"/>
  <c r="T796" i="35"/>
  <c r="Q797" i="35"/>
  <c r="R797" i="35"/>
  <c r="S797" i="35"/>
  <c r="T797" i="35"/>
  <c r="Q798" i="35"/>
  <c r="R798" i="35"/>
  <c r="S798" i="35"/>
  <c r="T798" i="35"/>
  <c r="Q799" i="35"/>
  <c r="R799" i="35"/>
  <c r="S799" i="35"/>
  <c r="T799" i="35"/>
  <c r="Q800" i="35"/>
  <c r="R800" i="35"/>
  <c r="S800" i="35"/>
  <c r="T800" i="35"/>
  <c r="R801" i="35"/>
  <c r="S801" i="35"/>
  <c r="T801" i="35"/>
  <c r="R802" i="35"/>
  <c r="S802" i="35"/>
  <c r="T802" i="35"/>
  <c r="R803" i="35"/>
  <c r="S803" i="35"/>
  <c r="T803" i="35"/>
  <c r="R804" i="35"/>
  <c r="S804" i="35"/>
  <c r="T804" i="35"/>
  <c r="R805" i="35"/>
  <c r="S805" i="35"/>
  <c r="T805" i="35"/>
  <c r="R806" i="35"/>
  <c r="S806" i="35"/>
  <c r="T806" i="35"/>
  <c r="Q807" i="35"/>
  <c r="R807" i="35"/>
  <c r="S807" i="35"/>
  <c r="T807" i="35"/>
  <c r="Q808" i="35"/>
  <c r="R808" i="35"/>
  <c r="S808" i="35"/>
  <c r="T808" i="35"/>
  <c r="Q809" i="35"/>
  <c r="R809" i="35"/>
  <c r="Q810" i="35"/>
  <c r="R810" i="35"/>
  <c r="Q811" i="35"/>
  <c r="R811" i="35"/>
  <c r="Q812" i="35"/>
  <c r="R812" i="35"/>
  <c r="Q815" i="35"/>
  <c r="R815" i="35"/>
  <c r="S815" i="35"/>
  <c r="T815" i="35"/>
  <c r="Q816" i="35"/>
  <c r="R816" i="35"/>
  <c r="S816" i="35"/>
  <c r="T816" i="35"/>
  <c r="Q817" i="35"/>
  <c r="R817" i="35"/>
  <c r="S817" i="35"/>
  <c r="T817" i="35"/>
  <c r="R818" i="35"/>
  <c r="S818" i="35"/>
  <c r="T818" i="35"/>
  <c r="Q819" i="35"/>
  <c r="R819" i="35"/>
  <c r="S819" i="35"/>
  <c r="T819" i="35"/>
  <c r="Q820" i="35"/>
  <c r="R820" i="35"/>
  <c r="S820" i="35"/>
  <c r="T820" i="35"/>
  <c r="Q821" i="35"/>
  <c r="R821" i="35"/>
  <c r="S821" i="35"/>
  <c r="T821" i="35"/>
  <c r="Q822" i="35"/>
  <c r="R822" i="35"/>
  <c r="S822" i="35"/>
  <c r="T822" i="35"/>
  <c r="Q823" i="35"/>
  <c r="R823" i="35"/>
  <c r="S823" i="35"/>
  <c r="T823" i="35"/>
  <c r="R824" i="35"/>
  <c r="S824" i="35"/>
  <c r="T824" i="35"/>
  <c r="Q825" i="35"/>
  <c r="R825" i="35"/>
  <c r="S825" i="35"/>
  <c r="T825" i="35"/>
  <c r="Q826" i="35"/>
  <c r="R826" i="35"/>
  <c r="S826" i="35"/>
  <c r="T826" i="35"/>
  <c r="Q827" i="35"/>
  <c r="R827" i="35"/>
  <c r="S827" i="35"/>
  <c r="T827" i="35"/>
  <c r="Q828" i="35"/>
  <c r="R828" i="35"/>
  <c r="S828" i="35"/>
  <c r="T828" i="35"/>
  <c r="Q829" i="35"/>
  <c r="R829" i="35"/>
  <c r="S829" i="35"/>
  <c r="T829" i="35"/>
  <c r="R830" i="35"/>
  <c r="S830" i="35"/>
  <c r="T830" i="35"/>
  <c r="R831" i="35"/>
  <c r="S831" i="35"/>
  <c r="T831" i="35"/>
  <c r="Q832" i="35"/>
  <c r="R832" i="35"/>
  <c r="S832" i="35"/>
  <c r="T832" i="35"/>
  <c r="Q833" i="35"/>
  <c r="R833" i="35"/>
  <c r="S833" i="35"/>
  <c r="T833" i="35"/>
  <c r="Q834" i="35"/>
  <c r="R834" i="35"/>
  <c r="S834" i="35"/>
  <c r="T834" i="35"/>
  <c r="Q835" i="35"/>
  <c r="R835" i="35"/>
  <c r="S835" i="35"/>
  <c r="T835" i="35"/>
  <c r="Q836" i="35"/>
  <c r="R836" i="35"/>
  <c r="S836" i="35"/>
  <c r="T836" i="35"/>
  <c r="Q837" i="35"/>
  <c r="R837" i="35"/>
  <c r="S837" i="35"/>
  <c r="T837" i="35"/>
  <c r="R838" i="35"/>
  <c r="S838" i="35"/>
  <c r="T838" i="35"/>
  <c r="Q839" i="35"/>
  <c r="R839" i="35"/>
  <c r="S839" i="35"/>
  <c r="T839" i="35"/>
  <c r="Q840" i="35"/>
  <c r="R840" i="35"/>
  <c r="S840" i="35"/>
  <c r="T840" i="35"/>
  <c r="Q841" i="35"/>
  <c r="R841" i="35"/>
  <c r="S841" i="35"/>
  <c r="T841" i="35"/>
  <c r="R842" i="35"/>
  <c r="S842" i="35"/>
  <c r="T842" i="35"/>
  <c r="Q843" i="35"/>
  <c r="R843" i="35"/>
  <c r="S843" i="35"/>
  <c r="T843" i="35"/>
  <c r="R844" i="35"/>
  <c r="S844" i="35"/>
  <c r="T844" i="35"/>
  <c r="Q845" i="35"/>
  <c r="R845" i="35"/>
  <c r="S845" i="35"/>
  <c r="T845" i="35"/>
  <c r="Q846" i="35"/>
  <c r="R846" i="35"/>
  <c r="S846" i="35"/>
  <c r="T846" i="35"/>
  <c r="Q847" i="35"/>
  <c r="R847" i="35"/>
  <c r="S847" i="35"/>
  <c r="T847" i="35"/>
  <c r="Q848" i="35"/>
  <c r="R848" i="35"/>
  <c r="S848" i="35"/>
  <c r="T848" i="35"/>
  <c r="Q849" i="35"/>
  <c r="R849" i="35"/>
  <c r="S849" i="35"/>
  <c r="T849" i="35"/>
  <c r="Q850" i="35"/>
  <c r="R850" i="35"/>
  <c r="S850" i="35"/>
  <c r="T850" i="35"/>
  <c r="Q851" i="35"/>
  <c r="R851" i="35"/>
  <c r="S851" i="35"/>
  <c r="T851" i="35"/>
  <c r="R852" i="35"/>
  <c r="S852" i="35"/>
  <c r="T852" i="35"/>
  <c r="Q853" i="35"/>
  <c r="R853" i="35"/>
  <c r="S853" i="35"/>
  <c r="T853" i="35"/>
  <c r="R854" i="35"/>
  <c r="S854" i="35"/>
  <c r="T854" i="35"/>
  <c r="Q855" i="35"/>
  <c r="R855" i="35"/>
  <c r="S855" i="35"/>
  <c r="T855" i="35"/>
  <c r="Q856" i="35"/>
  <c r="R856" i="35"/>
  <c r="S856" i="35"/>
  <c r="T856" i="35"/>
  <c r="Q857" i="35"/>
  <c r="R857" i="35"/>
  <c r="S857" i="35"/>
  <c r="T857" i="35"/>
  <c r="Q858" i="35"/>
  <c r="R858" i="35"/>
  <c r="S858" i="35"/>
  <c r="T858" i="35"/>
  <c r="R859" i="35"/>
  <c r="S859" i="35"/>
  <c r="T859" i="35"/>
  <c r="Q860" i="35"/>
  <c r="R860" i="35"/>
  <c r="S860" i="35"/>
  <c r="T860" i="35"/>
  <c r="Q861" i="35"/>
  <c r="R861" i="35"/>
  <c r="S861" i="35"/>
  <c r="T861" i="35"/>
  <c r="R862" i="35"/>
  <c r="S862" i="35"/>
  <c r="T862" i="35"/>
  <c r="R863" i="35"/>
  <c r="S863" i="35"/>
  <c r="T863" i="35"/>
  <c r="R864" i="35"/>
  <c r="S864" i="35"/>
  <c r="T864" i="35"/>
  <c r="R865" i="35"/>
  <c r="S865" i="35"/>
  <c r="T865" i="35"/>
  <c r="R866" i="35"/>
  <c r="S866" i="35"/>
  <c r="T866" i="35"/>
  <c r="R867" i="35"/>
  <c r="S867" i="35"/>
  <c r="T867" i="35"/>
  <c r="Q868" i="35"/>
  <c r="R868" i="35"/>
  <c r="S868" i="35"/>
  <c r="T868" i="35"/>
  <c r="Q869" i="35"/>
  <c r="R869" i="35"/>
  <c r="S869" i="35"/>
  <c r="T869" i="35"/>
  <c r="Q870" i="35"/>
  <c r="R870" i="35"/>
  <c r="Q873" i="35"/>
  <c r="R873" i="35"/>
  <c r="S873" i="35"/>
  <c r="T873" i="35"/>
  <c r="Q874" i="35"/>
  <c r="R874" i="35"/>
  <c r="S874" i="35"/>
  <c r="T874" i="35"/>
  <c r="Q875" i="35"/>
  <c r="R875" i="35"/>
  <c r="S875" i="35"/>
  <c r="T875" i="35"/>
  <c r="Q876" i="35"/>
  <c r="R876" i="35"/>
  <c r="S876" i="35"/>
  <c r="T876" i="35"/>
  <c r="R877" i="35"/>
  <c r="S877" i="35"/>
  <c r="T877" i="35"/>
  <c r="Q878" i="35"/>
  <c r="R878" i="35"/>
  <c r="S878" i="35"/>
  <c r="T878" i="35"/>
  <c r="Q879" i="35"/>
  <c r="R879" i="35"/>
  <c r="S879" i="35"/>
  <c r="T879" i="35"/>
  <c r="Q880" i="35"/>
  <c r="R880" i="35"/>
  <c r="S880" i="35"/>
  <c r="T880" i="35"/>
  <c r="Q881" i="35"/>
  <c r="R881" i="35"/>
  <c r="S881" i="35"/>
  <c r="T881" i="35"/>
  <c r="Q882" i="35"/>
  <c r="R882" i="35"/>
  <c r="S882" i="35"/>
  <c r="T882" i="35"/>
  <c r="R883" i="35"/>
  <c r="S883" i="35"/>
  <c r="T883" i="35"/>
  <c r="Q884" i="35"/>
  <c r="R884" i="35"/>
  <c r="S884" i="35"/>
  <c r="T884" i="35"/>
  <c r="Q885" i="35"/>
  <c r="R885" i="35"/>
  <c r="S885" i="35"/>
  <c r="T885" i="35"/>
  <c r="Q886" i="35"/>
  <c r="R886" i="35"/>
  <c r="S886" i="35"/>
  <c r="T886" i="35"/>
  <c r="Q887" i="35"/>
  <c r="R887" i="35"/>
  <c r="S887" i="35"/>
  <c r="T887" i="35"/>
  <c r="Q888" i="35"/>
  <c r="R888" i="35"/>
  <c r="S888" i="35"/>
  <c r="T888" i="35"/>
  <c r="R889" i="35"/>
  <c r="S889" i="35"/>
  <c r="T889" i="35"/>
  <c r="R890" i="35"/>
  <c r="S890" i="35"/>
  <c r="T890" i="35"/>
  <c r="Q891" i="35"/>
  <c r="R891" i="35"/>
  <c r="S891" i="35"/>
  <c r="T891" i="35"/>
  <c r="Q892" i="35"/>
  <c r="R892" i="35"/>
  <c r="S892" i="35"/>
  <c r="T892" i="35"/>
  <c r="Q893" i="35"/>
  <c r="R893" i="35"/>
  <c r="S893" i="35"/>
  <c r="T893" i="35"/>
  <c r="Q894" i="35"/>
  <c r="R894" i="35"/>
  <c r="S894" i="35"/>
  <c r="T894" i="35"/>
  <c r="Q895" i="35"/>
  <c r="R895" i="35"/>
  <c r="S895" i="35"/>
  <c r="T895" i="35"/>
  <c r="Q896" i="35"/>
  <c r="R896" i="35"/>
  <c r="S896" i="35"/>
  <c r="T896" i="35"/>
  <c r="R897" i="35"/>
  <c r="S897" i="35"/>
  <c r="T897" i="35"/>
  <c r="Q898" i="35"/>
  <c r="R898" i="35"/>
  <c r="S898" i="35"/>
  <c r="T898" i="35"/>
  <c r="Q899" i="35"/>
  <c r="R899" i="35"/>
  <c r="S899" i="35"/>
  <c r="T899" i="35"/>
  <c r="Q900" i="35"/>
  <c r="R900" i="35"/>
  <c r="S900" i="35"/>
  <c r="T900" i="35"/>
  <c r="R901" i="35"/>
  <c r="S901" i="35"/>
  <c r="T901" i="35"/>
  <c r="Q902" i="35"/>
  <c r="R902" i="35"/>
  <c r="S902" i="35"/>
  <c r="T902" i="35"/>
  <c r="Q903" i="35"/>
  <c r="R903" i="35"/>
  <c r="S903" i="35"/>
  <c r="T903" i="35"/>
  <c r="Q904" i="35"/>
  <c r="R904" i="35"/>
  <c r="S904" i="35"/>
  <c r="T904" i="35"/>
  <c r="Q905" i="35"/>
  <c r="R905" i="35"/>
  <c r="S905" i="35"/>
  <c r="T905" i="35"/>
  <c r="Q906" i="35"/>
  <c r="R906" i="35"/>
  <c r="S906" i="35"/>
  <c r="T906" i="35"/>
  <c r="Q907" i="35"/>
  <c r="R907" i="35"/>
  <c r="S907" i="35"/>
  <c r="T907" i="35"/>
  <c r="Q908" i="35"/>
  <c r="R908" i="35"/>
  <c r="S908" i="35"/>
  <c r="T908" i="35"/>
  <c r="Q909" i="35"/>
  <c r="R909" i="35"/>
  <c r="S909" i="35"/>
  <c r="T909" i="35"/>
  <c r="Q910" i="35"/>
  <c r="R910" i="35"/>
  <c r="S910" i="35"/>
  <c r="T910" i="35"/>
  <c r="Q911" i="35"/>
  <c r="R911" i="35"/>
  <c r="S911" i="35"/>
  <c r="T911" i="35"/>
  <c r="Q912" i="35"/>
  <c r="R912" i="35"/>
  <c r="S912" i="35"/>
  <c r="T912" i="35"/>
  <c r="Q913" i="35"/>
  <c r="R913" i="35"/>
  <c r="S913" i="35"/>
  <c r="T913" i="35"/>
  <c r="Q914" i="35"/>
  <c r="R914" i="35"/>
  <c r="S914" i="35"/>
  <c r="T914" i="35"/>
  <c r="Q915" i="35"/>
  <c r="R915" i="35"/>
  <c r="S915" i="35"/>
  <c r="T915" i="35"/>
  <c r="Q916" i="35"/>
  <c r="R916" i="35"/>
  <c r="S916" i="35"/>
  <c r="T916" i="35"/>
  <c r="Q917" i="35"/>
  <c r="R917" i="35"/>
  <c r="S917" i="35"/>
  <c r="T917" i="35"/>
  <c r="Q918" i="35"/>
  <c r="R918" i="35"/>
  <c r="S918" i="35"/>
  <c r="T918" i="35"/>
  <c r="R919" i="35"/>
  <c r="S919" i="35"/>
  <c r="T919" i="35"/>
  <c r="Q920" i="35"/>
  <c r="R920" i="35"/>
  <c r="S920" i="35"/>
  <c r="T920" i="35"/>
  <c r="Q921" i="35"/>
  <c r="R921" i="35"/>
  <c r="S921" i="35"/>
  <c r="T921" i="35"/>
  <c r="Q922" i="35"/>
  <c r="R922" i="35"/>
  <c r="S922" i="35"/>
  <c r="T922" i="35"/>
  <c r="Q923" i="35"/>
  <c r="R923" i="35"/>
  <c r="S923" i="35"/>
  <c r="T923" i="35"/>
  <c r="R924" i="35"/>
  <c r="S924" i="35"/>
  <c r="T924" i="35"/>
  <c r="R925" i="35"/>
  <c r="S925" i="35"/>
  <c r="T925" i="35"/>
  <c r="R926" i="35"/>
  <c r="S926" i="35"/>
  <c r="T926" i="35"/>
  <c r="R927" i="35"/>
  <c r="S927" i="35"/>
  <c r="T927" i="35"/>
  <c r="R928" i="35"/>
  <c r="S928" i="35"/>
  <c r="T928" i="35"/>
  <c r="R929" i="35"/>
  <c r="S929" i="35"/>
  <c r="T929" i="35"/>
  <c r="Q930" i="35"/>
  <c r="R930" i="35"/>
  <c r="S930" i="35"/>
  <c r="T930" i="35"/>
  <c r="Q931" i="35"/>
  <c r="R931" i="35"/>
  <c r="S931" i="35"/>
  <c r="T931" i="35"/>
  <c r="Q932" i="35"/>
  <c r="R932" i="35"/>
  <c r="Q933" i="35"/>
  <c r="R933" i="35"/>
  <c r="Q936" i="35"/>
  <c r="R936" i="35"/>
  <c r="S936" i="35"/>
  <c r="T936" i="35"/>
  <c r="Q937" i="35"/>
  <c r="R937" i="35"/>
  <c r="S937" i="35"/>
  <c r="T937" i="35"/>
  <c r="Q938" i="35"/>
  <c r="R938" i="35"/>
  <c r="S938" i="35"/>
  <c r="T938" i="35"/>
  <c r="Q939" i="35"/>
  <c r="R939" i="35"/>
  <c r="S939" i="35"/>
  <c r="T939" i="35"/>
  <c r="Q940" i="35"/>
  <c r="R940" i="35"/>
  <c r="S940" i="35"/>
  <c r="T940" i="35"/>
  <c r="R941" i="35"/>
  <c r="S941" i="35"/>
  <c r="T941" i="35"/>
  <c r="R942" i="35"/>
  <c r="S942" i="35"/>
  <c r="T942" i="35"/>
  <c r="Q943" i="35"/>
  <c r="R943" i="35"/>
  <c r="S943" i="35"/>
  <c r="T943" i="35"/>
  <c r="R944" i="35"/>
  <c r="S944" i="35"/>
  <c r="T944" i="35"/>
  <c r="R945" i="35"/>
  <c r="S945" i="35"/>
  <c r="T945" i="35"/>
  <c r="Q946" i="35"/>
  <c r="R946" i="35"/>
  <c r="S946" i="35"/>
  <c r="T946" i="35"/>
  <c r="Q947" i="35"/>
  <c r="R947" i="35"/>
  <c r="S947" i="35"/>
  <c r="T947" i="35"/>
  <c r="R948" i="35"/>
  <c r="S948" i="35"/>
  <c r="T948" i="35"/>
  <c r="R949" i="35"/>
  <c r="S949" i="35"/>
  <c r="T949" i="35"/>
  <c r="R950" i="35"/>
  <c r="S950" i="35"/>
  <c r="T950" i="35"/>
  <c r="Q951" i="35"/>
  <c r="R951" i="35"/>
  <c r="S951" i="35"/>
  <c r="T951" i="35"/>
  <c r="Q952" i="35"/>
  <c r="R952" i="35"/>
  <c r="S952" i="35"/>
  <c r="T952" i="35"/>
  <c r="Q953" i="35"/>
  <c r="R953" i="35"/>
  <c r="S953" i="35"/>
  <c r="T953" i="35"/>
  <c r="Q954" i="35"/>
  <c r="R954" i="35"/>
  <c r="S954" i="35"/>
  <c r="T954" i="35"/>
  <c r="Q955" i="35"/>
  <c r="R955" i="35"/>
  <c r="S955" i="35"/>
  <c r="T955" i="35"/>
  <c r="R956" i="35"/>
  <c r="S956" i="35"/>
  <c r="T956" i="35"/>
  <c r="R957" i="35"/>
  <c r="S957" i="35"/>
  <c r="T957" i="35"/>
  <c r="Q958" i="35"/>
  <c r="R958" i="35"/>
  <c r="S958" i="35"/>
  <c r="T958" i="35"/>
  <c r="R959" i="35"/>
  <c r="S959" i="35"/>
  <c r="T959" i="35"/>
  <c r="R960" i="35"/>
  <c r="S960" i="35"/>
  <c r="T960" i="35"/>
  <c r="Q961" i="35"/>
  <c r="R961" i="35"/>
  <c r="S961" i="35"/>
  <c r="T961" i="35"/>
  <c r="Q962" i="35"/>
  <c r="R962" i="35"/>
  <c r="S962" i="35"/>
  <c r="T962" i="35"/>
  <c r="R963" i="35"/>
  <c r="S963" i="35"/>
  <c r="T963" i="35"/>
  <c r="R964" i="35"/>
  <c r="S964" i="35"/>
  <c r="T964" i="35"/>
  <c r="R965" i="35"/>
  <c r="S965" i="35"/>
  <c r="T965" i="35"/>
  <c r="Q966" i="35"/>
  <c r="R966" i="35"/>
  <c r="S966" i="35"/>
  <c r="T966" i="35"/>
  <c r="Q967" i="35"/>
  <c r="R967" i="35"/>
  <c r="S967" i="35"/>
  <c r="T967" i="35"/>
  <c r="Q968" i="35"/>
  <c r="R968" i="35"/>
  <c r="S968" i="35"/>
  <c r="T968" i="35"/>
  <c r="Q969" i="35"/>
  <c r="R969" i="35"/>
  <c r="S969" i="35"/>
  <c r="T969" i="35"/>
  <c r="Q970" i="35"/>
  <c r="R970" i="35"/>
  <c r="S970" i="35"/>
  <c r="T970" i="35"/>
  <c r="Q971" i="35"/>
  <c r="R971" i="35"/>
  <c r="S971" i="35"/>
  <c r="T971" i="35"/>
  <c r="R972" i="35"/>
  <c r="S972" i="35"/>
  <c r="T972" i="35"/>
  <c r="R973" i="35"/>
  <c r="S973" i="35"/>
  <c r="T973" i="35"/>
  <c r="Q974" i="35"/>
  <c r="R974" i="35"/>
  <c r="S974" i="35"/>
  <c r="T974" i="35"/>
  <c r="R975" i="35"/>
  <c r="S975" i="35"/>
  <c r="T975" i="35"/>
  <c r="R976" i="35"/>
  <c r="S976" i="35"/>
  <c r="T976" i="35"/>
  <c r="Q977" i="35"/>
  <c r="R977" i="35"/>
  <c r="S977" i="35"/>
  <c r="T977" i="35"/>
  <c r="Q978" i="35"/>
  <c r="R978" i="35"/>
  <c r="S978" i="35"/>
  <c r="T978" i="35"/>
  <c r="R979" i="35"/>
  <c r="S979" i="35"/>
  <c r="T979" i="35"/>
  <c r="R980" i="35"/>
  <c r="S980" i="35"/>
  <c r="T980" i="35"/>
  <c r="R981" i="35"/>
  <c r="S981" i="35"/>
  <c r="T981" i="35"/>
  <c r="Q982" i="35"/>
  <c r="R982" i="35"/>
  <c r="S982" i="35"/>
  <c r="T982" i="35"/>
  <c r="Q983" i="35"/>
  <c r="R983" i="35"/>
  <c r="S983" i="35"/>
  <c r="T983" i="35"/>
  <c r="Q984" i="35"/>
  <c r="R984" i="35"/>
  <c r="S984" i="35"/>
  <c r="T984" i="35"/>
  <c r="R985" i="35"/>
  <c r="S985" i="35"/>
  <c r="T985" i="35"/>
  <c r="Q986" i="35"/>
  <c r="R986" i="35"/>
  <c r="S986" i="35"/>
  <c r="T986" i="35"/>
  <c r="Q987" i="35"/>
  <c r="R987" i="35"/>
  <c r="S987" i="35"/>
  <c r="T987" i="35"/>
  <c r="Q988" i="35"/>
  <c r="R988" i="35"/>
  <c r="S988" i="35"/>
  <c r="T988" i="35"/>
  <c r="Q989" i="35"/>
  <c r="R989" i="35"/>
  <c r="S989" i="35"/>
  <c r="T989" i="35"/>
  <c r="Q990" i="35"/>
  <c r="R990" i="35"/>
  <c r="S990" i="35"/>
  <c r="T990" i="35"/>
  <c r="R991" i="35"/>
  <c r="S991" i="35"/>
  <c r="T991" i="35"/>
  <c r="Q992" i="35"/>
  <c r="R992" i="35"/>
  <c r="S992" i="35"/>
  <c r="T992" i="35"/>
  <c r="Q993" i="35"/>
  <c r="R993" i="35"/>
  <c r="S993" i="35"/>
  <c r="T993" i="35"/>
  <c r="Q994" i="35"/>
  <c r="R994" i="35"/>
  <c r="S994" i="35"/>
  <c r="T994" i="35"/>
  <c r="R995" i="35"/>
  <c r="S995" i="35"/>
  <c r="T995" i="35"/>
  <c r="R996" i="35"/>
  <c r="S996" i="35"/>
  <c r="T996" i="35"/>
  <c r="Q997" i="35"/>
  <c r="R997" i="35"/>
  <c r="S997" i="35"/>
  <c r="T997" i="35"/>
  <c r="Q998" i="35"/>
  <c r="R998" i="35"/>
  <c r="S998" i="35"/>
  <c r="T998" i="35"/>
  <c r="Q999" i="35"/>
  <c r="R999" i="35"/>
  <c r="S999" i="35"/>
  <c r="T999" i="35"/>
  <c r="Q1000" i="35"/>
  <c r="R1000" i="35"/>
  <c r="S1000" i="35"/>
  <c r="T1000" i="35"/>
  <c r="R1001" i="35"/>
  <c r="S1001" i="35"/>
  <c r="T1001" i="35"/>
  <c r="Q1002" i="35"/>
  <c r="R1002" i="35"/>
  <c r="S1002" i="35"/>
  <c r="T1002" i="35"/>
  <c r="Q1003" i="35"/>
  <c r="R1003" i="35"/>
  <c r="S1003" i="35"/>
  <c r="T1003" i="35"/>
  <c r="Q1004" i="35"/>
  <c r="R1004" i="35"/>
  <c r="S1004" i="35"/>
  <c r="T1004" i="35"/>
  <c r="R1005" i="35"/>
  <c r="S1005" i="35"/>
  <c r="T1005" i="35"/>
  <c r="Q1006" i="35"/>
  <c r="R1006" i="35"/>
  <c r="S1006" i="35"/>
  <c r="T1006" i="35"/>
  <c r="Q1007" i="35"/>
  <c r="R1007" i="35"/>
  <c r="S1007" i="35"/>
  <c r="T1007" i="35"/>
  <c r="Q1008" i="35"/>
  <c r="R1008" i="35"/>
  <c r="S1008" i="35"/>
  <c r="T1008" i="35"/>
  <c r="Q1009" i="35"/>
  <c r="R1009" i="35"/>
  <c r="S1009" i="35"/>
  <c r="T1009" i="35"/>
  <c r="Q1010" i="35"/>
  <c r="R1010" i="35"/>
  <c r="S1010" i="35"/>
  <c r="T1010" i="35"/>
  <c r="Q1011" i="35"/>
  <c r="R1011" i="35"/>
  <c r="S1011" i="35"/>
  <c r="T1011" i="35"/>
  <c r="Q1012" i="35"/>
  <c r="R1012" i="35"/>
  <c r="S1012" i="35"/>
  <c r="T1012" i="35"/>
  <c r="Q1013" i="35"/>
  <c r="R1013" i="35"/>
  <c r="S1013" i="35"/>
  <c r="T1013" i="35"/>
  <c r="Q1014" i="35"/>
  <c r="R1014" i="35"/>
  <c r="S1014" i="35"/>
  <c r="T1014" i="35"/>
  <c r="Q1015" i="35"/>
  <c r="R1015" i="35"/>
  <c r="S1015" i="35"/>
  <c r="T1015" i="35"/>
  <c r="Q1016" i="35"/>
  <c r="R1016" i="35"/>
  <c r="S1016" i="35"/>
  <c r="T1016" i="35"/>
  <c r="Q1017" i="35"/>
  <c r="R1017" i="35"/>
  <c r="S1017" i="35"/>
  <c r="T1017" i="35"/>
  <c r="Q1018" i="35"/>
  <c r="R1018" i="35"/>
  <c r="S1018" i="35"/>
  <c r="T1018" i="35"/>
  <c r="Q1019" i="35"/>
  <c r="R1019" i="35"/>
  <c r="S1019" i="35"/>
  <c r="T1019" i="35"/>
  <c r="R1020" i="35"/>
  <c r="S1020" i="35"/>
  <c r="T1020" i="35"/>
  <c r="Q1021" i="35"/>
  <c r="R1021" i="35"/>
  <c r="S1021" i="35"/>
  <c r="T1021" i="35"/>
  <c r="Q1022" i="35"/>
  <c r="R1022" i="35"/>
  <c r="S1022" i="35"/>
  <c r="T1022" i="35"/>
  <c r="R1023" i="35"/>
  <c r="S1023" i="35"/>
  <c r="T1023" i="35"/>
  <c r="R1024" i="35"/>
  <c r="S1024" i="35"/>
  <c r="T1024" i="35"/>
  <c r="R1025" i="35"/>
  <c r="S1025" i="35"/>
  <c r="T1025" i="35"/>
  <c r="R1026" i="35"/>
  <c r="S1026" i="35"/>
  <c r="T1026" i="35"/>
  <c r="R1027" i="35"/>
  <c r="S1027" i="35"/>
  <c r="T1027" i="35"/>
  <c r="Q1028" i="35"/>
  <c r="R1028" i="35"/>
  <c r="S1028" i="35"/>
  <c r="T1028" i="35"/>
  <c r="Q1029" i="35"/>
  <c r="R1029" i="35"/>
  <c r="S1029" i="35"/>
  <c r="T1029" i="35"/>
  <c r="Q1030" i="35"/>
  <c r="R1030" i="35"/>
  <c r="Q1031" i="35"/>
  <c r="R1031" i="35"/>
  <c r="Q1032" i="35"/>
  <c r="R1032" i="35"/>
  <c r="Q1035" i="35"/>
  <c r="R1035" i="35"/>
  <c r="S1035" i="35"/>
  <c r="T1035" i="35"/>
  <c r="Q1036" i="35"/>
  <c r="R1036" i="35"/>
  <c r="S1036" i="35"/>
  <c r="T1036" i="35"/>
  <c r="Q1037" i="35"/>
  <c r="R1037" i="35"/>
  <c r="S1037" i="35"/>
  <c r="T1037" i="35"/>
  <c r="Q1038" i="35"/>
  <c r="R1038" i="35"/>
  <c r="S1038" i="35"/>
  <c r="T1038" i="35"/>
  <c r="R1039" i="35"/>
  <c r="S1039" i="35"/>
  <c r="T1039" i="35"/>
  <c r="Q1040" i="35"/>
  <c r="R1040" i="35"/>
  <c r="S1040" i="35"/>
  <c r="T1040" i="35"/>
  <c r="Q1041" i="35"/>
  <c r="R1041" i="35"/>
  <c r="S1041" i="35"/>
  <c r="T1041" i="35"/>
  <c r="Q1042" i="35"/>
  <c r="R1042" i="35"/>
  <c r="S1042" i="35"/>
  <c r="T1042" i="35"/>
  <c r="Q1043" i="35"/>
  <c r="R1043" i="35"/>
  <c r="S1043" i="35"/>
  <c r="T1043" i="35"/>
  <c r="Q1044" i="35"/>
  <c r="R1044" i="35"/>
  <c r="S1044" i="35"/>
  <c r="T1044" i="35"/>
  <c r="R1045" i="35"/>
  <c r="S1045" i="35"/>
  <c r="T1045" i="35"/>
  <c r="Q1046" i="35"/>
  <c r="R1046" i="35"/>
  <c r="S1046" i="35"/>
  <c r="T1046" i="35"/>
  <c r="Q1047" i="35"/>
  <c r="R1047" i="35"/>
  <c r="S1047" i="35"/>
  <c r="T1047" i="35"/>
  <c r="Q1048" i="35"/>
  <c r="R1048" i="35"/>
  <c r="S1048" i="35"/>
  <c r="T1048" i="35"/>
  <c r="R1049" i="35"/>
  <c r="S1049" i="35"/>
  <c r="T1049" i="35"/>
  <c r="R1050" i="35"/>
  <c r="S1050" i="35"/>
  <c r="T1050" i="35"/>
  <c r="Q1051" i="35"/>
  <c r="R1051" i="35"/>
  <c r="S1051" i="35"/>
  <c r="T1051" i="35"/>
  <c r="Q1052" i="35"/>
  <c r="R1052" i="35"/>
  <c r="S1052" i="35"/>
  <c r="T1052" i="35"/>
  <c r="Q1053" i="35"/>
  <c r="R1053" i="35"/>
  <c r="S1053" i="35"/>
  <c r="T1053" i="35"/>
  <c r="Q1054" i="35"/>
  <c r="R1054" i="35"/>
  <c r="S1054" i="35"/>
  <c r="T1054" i="35"/>
  <c r="R1055" i="35"/>
  <c r="S1055" i="35"/>
  <c r="T1055" i="35"/>
  <c r="Q1056" i="35"/>
  <c r="R1056" i="35"/>
  <c r="S1056" i="35"/>
  <c r="T1056" i="35"/>
  <c r="Q1057" i="35"/>
  <c r="R1057" i="35"/>
  <c r="S1057" i="35"/>
  <c r="T1057" i="35"/>
  <c r="Q1058" i="35"/>
  <c r="R1058" i="35"/>
  <c r="S1058" i="35"/>
  <c r="T1058" i="35"/>
  <c r="R1059" i="35"/>
  <c r="S1059" i="35"/>
  <c r="T1059" i="35"/>
  <c r="Q1060" i="35"/>
  <c r="R1060" i="35"/>
  <c r="S1060" i="35"/>
  <c r="T1060" i="35"/>
  <c r="Q1061" i="35"/>
  <c r="R1061" i="35"/>
  <c r="S1061" i="35"/>
  <c r="T1061" i="35"/>
  <c r="Q1062" i="35"/>
  <c r="R1062" i="35"/>
  <c r="S1062" i="35"/>
  <c r="T1062" i="35"/>
  <c r="Q1063" i="35"/>
  <c r="R1063" i="35"/>
  <c r="S1063" i="35"/>
  <c r="T1063" i="35"/>
  <c r="Q1064" i="35"/>
  <c r="R1064" i="35"/>
  <c r="S1064" i="35"/>
  <c r="T1064" i="35"/>
  <c r="Q1065" i="35"/>
  <c r="R1065" i="35"/>
  <c r="S1065" i="35"/>
  <c r="T1065" i="35"/>
  <c r="Q1066" i="35"/>
  <c r="R1066" i="35"/>
  <c r="S1066" i="35"/>
  <c r="T1066" i="35"/>
  <c r="Q1067" i="35"/>
  <c r="R1067" i="35"/>
  <c r="S1067" i="35"/>
  <c r="T1067" i="35"/>
  <c r="Q1068" i="35"/>
  <c r="R1068" i="35"/>
  <c r="S1068" i="35"/>
  <c r="T1068" i="35"/>
  <c r="Q1069" i="35"/>
  <c r="R1069" i="35"/>
  <c r="S1069" i="35"/>
  <c r="T1069" i="35"/>
  <c r="Q1070" i="35"/>
  <c r="R1070" i="35"/>
  <c r="S1070" i="35"/>
  <c r="T1070" i="35"/>
  <c r="Q1071" i="35"/>
  <c r="R1071" i="35"/>
  <c r="S1071" i="35"/>
  <c r="T1071" i="35"/>
  <c r="Q1072" i="35"/>
  <c r="R1072" i="35"/>
  <c r="S1072" i="35"/>
  <c r="T1072" i="35"/>
  <c r="Q1073" i="35"/>
  <c r="R1073" i="35"/>
  <c r="S1073" i="35"/>
  <c r="T1073" i="35"/>
  <c r="R1074" i="35"/>
  <c r="S1074" i="35"/>
  <c r="T1074" i="35"/>
  <c r="Q1075" i="35"/>
  <c r="R1075" i="35"/>
  <c r="S1075" i="35"/>
  <c r="T1075" i="35"/>
  <c r="Q1076" i="35"/>
  <c r="R1076" i="35"/>
  <c r="S1076" i="35"/>
  <c r="T1076" i="35"/>
  <c r="R1077" i="35"/>
  <c r="S1077" i="35"/>
  <c r="T1077" i="35"/>
  <c r="R1078" i="35"/>
  <c r="S1078" i="35"/>
  <c r="T1078" i="35"/>
  <c r="R1079" i="35"/>
  <c r="S1079" i="35"/>
  <c r="T1079" i="35"/>
  <c r="R1080" i="35"/>
  <c r="S1080" i="35"/>
  <c r="T1080" i="35"/>
  <c r="R1081" i="35"/>
  <c r="S1081" i="35"/>
  <c r="T1081" i="35"/>
  <c r="Q1082" i="35"/>
  <c r="R1082" i="35"/>
  <c r="S1082" i="35"/>
  <c r="T1082" i="35"/>
  <c r="Q1083" i="35"/>
  <c r="R1083" i="35"/>
  <c r="S1083" i="35"/>
  <c r="T1083" i="35"/>
  <c r="Q1084" i="35"/>
  <c r="R1084" i="35"/>
  <c r="Q1087" i="35"/>
  <c r="R1087" i="35"/>
  <c r="S1087" i="35"/>
  <c r="T1087" i="35"/>
  <c r="Q1088" i="35"/>
  <c r="R1088" i="35"/>
  <c r="S1088" i="35"/>
  <c r="T1088" i="35"/>
  <c r="Q1089" i="35"/>
  <c r="R1089" i="35"/>
  <c r="S1089" i="35"/>
  <c r="T1089" i="35"/>
  <c r="Q1090" i="35"/>
  <c r="R1090" i="35"/>
  <c r="S1090" i="35"/>
  <c r="T1090" i="35"/>
  <c r="R1091" i="35"/>
  <c r="S1091" i="35"/>
  <c r="T1091" i="35"/>
  <c r="Q1092" i="35"/>
  <c r="R1092" i="35"/>
  <c r="S1092" i="35"/>
  <c r="T1092" i="35"/>
  <c r="Q1093" i="35"/>
  <c r="R1093" i="35"/>
  <c r="S1093" i="35"/>
  <c r="T1093" i="35"/>
  <c r="Q1094" i="35"/>
  <c r="R1094" i="35"/>
  <c r="S1094" i="35"/>
  <c r="T1094" i="35"/>
  <c r="Q1095" i="35"/>
  <c r="R1095" i="35"/>
  <c r="S1095" i="35"/>
  <c r="T1095" i="35"/>
  <c r="Q1096" i="35"/>
  <c r="R1096" i="35"/>
  <c r="S1096" i="35"/>
  <c r="T1096" i="35"/>
  <c r="R1097" i="35"/>
  <c r="S1097" i="35"/>
  <c r="T1097" i="35"/>
  <c r="Q1098" i="35"/>
  <c r="R1098" i="35"/>
  <c r="S1098" i="35"/>
  <c r="T1098" i="35"/>
  <c r="Q1099" i="35"/>
  <c r="R1099" i="35"/>
  <c r="S1099" i="35"/>
  <c r="T1099" i="35"/>
  <c r="Q1100" i="35"/>
  <c r="R1100" i="35"/>
  <c r="S1100" i="35"/>
  <c r="T1100" i="35"/>
  <c r="R1101" i="35"/>
  <c r="S1101" i="35"/>
  <c r="T1101" i="35"/>
  <c r="R1102" i="35"/>
  <c r="S1102" i="35"/>
  <c r="T1102" i="35"/>
  <c r="Q1103" i="35"/>
  <c r="R1103" i="35"/>
  <c r="S1103" i="35"/>
  <c r="T1103" i="35"/>
  <c r="Q1104" i="35"/>
  <c r="R1104" i="35"/>
  <c r="S1104" i="35"/>
  <c r="T1104" i="35"/>
  <c r="Q1105" i="35"/>
  <c r="R1105" i="35"/>
  <c r="S1105" i="35"/>
  <c r="T1105" i="35"/>
  <c r="Q1106" i="35"/>
  <c r="R1106" i="35"/>
  <c r="S1106" i="35"/>
  <c r="T1106" i="35"/>
  <c r="R1107" i="35"/>
  <c r="S1107" i="35"/>
  <c r="T1107" i="35"/>
  <c r="Q1108" i="35"/>
  <c r="R1108" i="35"/>
  <c r="S1108" i="35"/>
  <c r="T1108" i="35"/>
  <c r="Q1109" i="35"/>
  <c r="R1109" i="35"/>
  <c r="S1109" i="35"/>
  <c r="T1109" i="35"/>
  <c r="Q1110" i="35"/>
  <c r="R1110" i="35"/>
  <c r="S1110" i="35"/>
  <c r="T1110" i="35"/>
  <c r="R1111" i="35"/>
  <c r="S1111" i="35"/>
  <c r="T1111" i="35"/>
  <c r="Q1112" i="35"/>
  <c r="R1112" i="35"/>
  <c r="S1112" i="35"/>
  <c r="T1112" i="35"/>
  <c r="Q1113" i="35"/>
  <c r="R1113" i="35"/>
  <c r="S1113" i="35"/>
  <c r="T1113" i="35"/>
  <c r="Q1114" i="35"/>
  <c r="R1114" i="35"/>
  <c r="S1114" i="35"/>
  <c r="T1114" i="35"/>
  <c r="Q1115" i="35"/>
  <c r="R1115" i="35"/>
  <c r="S1115" i="35"/>
  <c r="T1115" i="35"/>
  <c r="Q1116" i="35"/>
  <c r="R1116" i="35"/>
  <c r="S1116" i="35"/>
  <c r="T1116" i="35"/>
  <c r="Q1117" i="35"/>
  <c r="R1117" i="35"/>
  <c r="S1117" i="35"/>
  <c r="T1117" i="35"/>
  <c r="Q1118" i="35"/>
  <c r="R1118" i="35"/>
  <c r="S1118" i="35"/>
  <c r="T1118" i="35"/>
  <c r="R1119" i="35"/>
  <c r="S1119" i="35"/>
  <c r="T1119" i="35"/>
  <c r="Q1120" i="35"/>
  <c r="R1120" i="35"/>
  <c r="S1120" i="35"/>
  <c r="T1120" i="35"/>
  <c r="Q1121" i="35"/>
  <c r="R1121" i="35"/>
  <c r="S1121" i="35"/>
  <c r="T1121" i="35"/>
  <c r="Q1122" i="35"/>
  <c r="R1122" i="35"/>
  <c r="S1122" i="35"/>
  <c r="T1122" i="35"/>
  <c r="R1123" i="35"/>
  <c r="S1123" i="35"/>
  <c r="T1123" i="35"/>
  <c r="Q1124" i="35"/>
  <c r="R1124" i="35"/>
  <c r="S1124" i="35"/>
  <c r="T1124" i="35"/>
  <c r="Q1125" i="35"/>
  <c r="R1125" i="35"/>
  <c r="S1125" i="35"/>
  <c r="T1125" i="35"/>
  <c r="Q1126" i="35"/>
  <c r="R1126" i="35"/>
  <c r="S1126" i="35"/>
  <c r="T1126" i="35"/>
  <c r="Q1127" i="35"/>
  <c r="R1127" i="35"/>
  <c r="S1127" i="35"/>
  <c r="T1127" i="35"/>
  <c r="Q1128" i="35"/>
  <c r="R1128" i="35"/>
  <c r="S1128" i="35"/>
  <c r="T1128" i="35"/>
  <c r="Q1129" i="35"/>
  <c r="R1129" i="35"/>
  <c r="S1129" i="35"/>
  <c r="T1129" i="35"/>
  <c r="R1130" i="35"/>
  <c r="S1130" i="35"/>
  <c r="T1130" i="35"/>
  <c r="Q1131" i="35"/>
  <c r="R1131" i="35"/>
  <c r="S1131" i="35"/>
  <c r="T1131" i="35"/>
  <c r="Q1132" i="35"/>
  <c r="R1132" i="35"/>
  <c r="S1132" i="35"/>
  <c r="T1132" i="35"/>
  <c r="R1138" i="35"/>
  <c r="S1138" i="35"/>
  <c r="T1138" i="35"/>
  <c r="R1139" i="35"/>
  <c r="S1139" i="35"/>
  <c r="T1139" i="35"/>
  <c r="R1140" i="35"/>
  <c r="S1140" i="35"/>
  <c r="T1140" i="35"/>
  <c r="R1141" i="35"/>
  <c r="S1141" i="35"/>
  <c r="T1141" i="35"/>
  <c r="R1142" i="35"/>
  <c r="S1142" i="35"/>
  <c r="T1142" i="35"/>
  <c r="Q1143" i="35"/>
  <c r="R1143" i="35"/>
  <c r="S1143" i="35"/>
  <c r="T1143" i="35"/>
  <c r="Q1144" i="35"/>
  <c r="R1144" i="35"/>
  <c r="S1144" i="35"/>
  <c r="T1144" i="35"/>
  <c r="Q1145" i="35"/>
  <c r="R1145" i="35"/>
  <c r="Q1146" i="35"/>
  <c r="R1146" i="35"/>
  <c r="Q1147" i="35"/>
  <c r="R1147" i="35"/>
  <c r="Q1150" i="35"/>
  <c r="R1150" i="35"/>
  <c r="S1150" i="35"/>
  <c r="T1150" i="35"/>
  <c r="Q1151" i="35"/>
  <c r="R1151" i="35"/>
  <c r="S1151" i="35"/>
  <c r="T1151" i="35"/>
  <c r="Q1152" i="35"/>
  <c r="R1152" i="35"/>
  <c r="S1152" i="35"/>
  <c r="T1152" i="35"/>
  <c r="Q1153" i="35"/>
  <c r="R1153" i="35"/>
  <c r="S1153" i="35"/>
  <c r="T1153" i="35"/>
  <c r="Q1154" i="35"/>
  <c r="R1154" i="35"/>
  <c r="S1154" i="35"/>
  <c r="T1154" i="35"/>
  <c r="R1155" i="35"/>
  <c r="S1155" i="35"/>
  <c r="T1155" i="35"/>
  <c r="R1156" i="35"/>
  <c r="S1156" i="35"/>
  <c r="T1156" i="35"/>
  <c r="Q1157" i="35"/>
  <c r="R1157" i="35"/>
  <c r="S1157" i="35"/>
  <c r="T1157" i="35"/>
  <c r="R1158" i="35"/>
  <c r="S1158" i="35"/>
  <c r="T1158" i="35"/>
  <c r="R1159" i="35"/>
  <c r="S1159" i="35"/>
  <c r="T1159" i="35"/>
  <c r="Q1160" i="35"/>
  <c r="R1160" i="35"/>
  <c r="S1160" i="35"/>
  <c r="T1160" i="35"/>
  <c r="Q1161" i="35"/>
  <c r="R1161" i="35"/>
  <c r="S1161" i="35"/>
  <c r="T1161" i="35"/>
  <c r="R1162" i="35"/>
  <c r="S1162" i="35"/>
  <c r="T1162" i="35"/>
  <c r="R1163" i="35"/>
  <c r="S1163" i="35"/>
  <c r="T1163" i="35"/>
  <c r="R1164" i="35"/>
  <c r="S1164" i="35"/>
  <c r="T1164" i="35"/>
  <c r="Q1165" i="35"/>
  <c r="R1165" i="35"/>
  <c r="S1165" i="35"/>
  <c r="T1165" i="35"/>
  <c r="Q1166" i="35"/>
  <c r="R1166" i="35"/>
  <c r="S1166" i="35"/>
  <c r="T1166" i="35"/>
  <c r="Q1167" i="35"/>
  <c r="R1167" i="35"/>
  <c r="S1167" i="35"/>
  <c r="T1167" i="35"/>
  <c r="Q1168" i="35"/>
  <c r="R1168" i="35"/>
  <c r="S1168" i="35"/>
  <c r="T1168" i="35"/>
  <c r="R1169" i="35"/>
  <c r="S1169" i="35"/>
  <c r="T1169" i="35"/>
  <c r="Q1170" i="35"/>
  <c r="R1170" i="35"/>
  <c r="S1170" i="35"/>
  <c r="T1170" i="35"/>
  <c r="Q1171" i="35"/>
  <c r="R1171" i="35"/>
  <c r="S1171" i="35"/>
  <c r="T1171" i="35"/>
  <c r="Q1172" i="35"/>
  <c r="R1172" i="35"/>
  <c r="S1172" i="35"/>
  <c r="T1172" i="35"/>
  <c r="Q1173" i="35"/>
  <c r="R1173" i="35"/>
  <c r="S1173" i="35"/>
  <c r="T1173" i="35"/>
  <c r="Q1174" i="35"/>
  <c r="R1174" i="35"/>
  <c r="S1174" i="35"/>
  <c r="T1174" i="35"/>
  <c r="R1175" i="35"/>
  <c r="S1175" i="35"/>
  <c r="T1175" i="35"/>
  <c r="Q1176" i="35"/>
  <c r="R1176" i="35"/>
  <c r="S1176" i="35"/>
  <c r="T1176" i="35"/>
  <c r="Q1177" i="35"/>
  <c r="R1177" i="35"/>
  <c r="S1177" i="35"/>
  <c r="T1177" i="35"/>
  <c r="Q1178" i="35"/>
  <c r="R1178" i="35"/>
  <c r="S1178" i="35"/>
  <c r="T1178" i="35"/>
  <c r="R1179" i="35"/>
  <c r="S1179" i="35"/>
  <c r="T1179" i="35"/>
  <c r="R1180" i="35"/>
  <c r="S1180" i="35"/>
  <c r="T1180" i="35"/>
  <c r="Q1181" i="35"/>
  <c r="R1181" i="35"/>
  <c r="S1181" i="35"/>
  <c r="T1181" i="35"/>
  <c r="Q1182" i="35"/>
  <c r="R1182" i="35"/>
  <c r="S1182" i="35"/>
  <c r="T1182" i="35"/>
  <c r="Q1183" i="35"/>
  <c r="R1183" i="35"/>
  <c r="S1183" i="35"/>
  <c r="T1183" i="35"/>
  <c r="Q1184" i="35"/>
  <c r="R1184" i="35"/>
  <c r="S1184" i="35"/>
  <c r="T1184" i="35"/>
  <c r="R1185" i="35"/>
  <c r="S1185" i="35"/>
  <c r="T1185" i="35"/>
  <c r="Q1186" i="35"/>
  <c r="R1186" i="35"/>
  <c r="S1186" i="35"/>
  <c r="T1186" i="35"/>
  <c r="Q1187" i="35"/>
  <c r="R1187" i="35"/>
  <c r="S1187" i="35"/>
  <c r="T1187" i="35"/>
  <c r="Q1188" i="35"/>
  <c r="R1188" i="35"/>
  <c r="S1188" i="35"/>
  <c r="T1188" i="35"/>
  <c r="R1189" i="35"/>
  <c r="S1189" i="35"/>
  <c r="T1189" i="35"/>
  <c r="Q1190" i="35"/>
  <c r="R1190" i="35"/>
  <c r="S1190" i="35"/>
  <c r="T1190" i="35"/>
  <c r="Q1191" i="35"/>
  <c r="R1191" i="35"/>
  <c r="S1191" i="35"/>
  <c r="T1191" i="35"/>
  <c r="Q1192" i="35"/>
  <c r="R1192" i="35"/>
  <c r="S1192" i="35"/>
  <c r="T1192" i="35"/>
  <c r="Q1193" i="35"/>
  <c r="R1193" i="35"/>
  <c r="S1193" i="35"/>
  <c r="T1193" i="35"/>
  <c r="Q1194" i="35"/>
  <c r="R1194" i="35"/>
  <c r="S1194" i="35"/>
  <c r="T1194" i="35"/>
  <c r="Q1195" i="35"/>
  <c r="R1195" i="35"/>
  <c r="S1195" i="35"/>
  <c r="T1195" i="35"/>
  <c r="Q1196" i="35"/>
  <c r="R1196" i="35"/>
  <c r="S1196" i="35"/>
  <c r="T1196" i="35"/>
  <c r="Q1197" i="35"/>
  <c r="R1197" i="35"/>
  <c r="S1197" i="35"/>
  <c r="T1197" i="35"/>
  <c r="Q1198" i="35"/>
  <c r="R1198" i="35"/>
  <c r="S1198" i="35"/>
  <c r="T1198" i="35"/>
  <c r="Q1199" i="35"/>
  <c r="R1199" i="35"/>
  <c r="S1199" i="35"/>
  <c r="T1199" i="35"/>
  <c r="Q1200" i="35"/>
  <c r="R1200" i="35"/>
  <c r="S1200" i="35"/>
  <c r="T1200" i="35"/>
  <c r="Q1201" i="35"/>
  <c r="R1201" i="35"/>
  <c r="S1201" i="35"/>
  <c r="T1201" i="35"/>
  <c r="Q1202" i="35"/>
  <c r="R1202" i="35"/>
  <c r="S1202" i="35"/>
  <c r="T1202" i="35"/>
  <c r="Q1203" i="35"/>
  <c r="R1203" i="35"/>
  <c r="S1203" i="35"/>
  <c r="T1203" i="35"/>
  <c r="R1204" i="35"/>
  <c r="S1204" i="35"/>
  <c r="T1204" i="35"/>
  <c r="Q1205" i="35"/>
  <c r="R1205" i="35"/>
  <c r="S1205" i="35"/>
  <c r="T1205" i="35"/>
  <c r="Q1206" i="35"/>
  <c r="R1206" i="35"/>
  <c r="S1206" i="35"/>
  <c r="T1206" i="35"/>
  <c r="R1207" i="35"/>
  <c r="S1207" i="35"/>
  <c r="T1207" i="35"/>
  <c r="R1208" i="35"/>
  <c r="S1208" i="35"/>
  <c r="T1208" i="35"/>
  <c r="R1209" i="35"/>
  <c r="S1209" i="35"/>
  <c r="T1209" i="35"/>
  <c r="R1210" i="35"/>
  <c r="S1210" i="35"/>
  <c r="T1210" i="35"/>
  <c r="R1211" i="35"/>
  <c r="S1211" i="35"/>
  <c r="T1211" i="35"/>
  <c r="Q1212" i="35"/>
  <c r="R1212" i="35"/>
  <c r="S1212" i="35"/>
  <c r="T1212" i="35"/>
  <c r="Q1213" i="35"/>
  <c r="R1213" i="35"/>
  <c r="S1213" i="35"/>
  <c r="T1213" i="35"/>
  <c r="Q1214" i="35"/>
  <c r="R1214" i="35"/>
  <c r="Q1215" i="35"/>
  <c r="R1215" i="35"/>
  <c r="Q1216" i="35"/>
  <c r="R1216" i="35"/>
  <c r="Q1217" i="35"/>
  <c r="R1217" i="35"/>
  <c r="Q1218" i="35"/>
  <c r="R1218" i="35"/>
  <c r="Q1221" i="35"/>
  <c r="R1221" i="35"/>
  <c r="S1221" i="35"/>
  <c r="T1221" i="35"/>
  <c r="Q1222" i="35"/>
  <c r="R1222" i="35"/>
  <c r="S1222" i="35"/>
  <c r="T1222" i="35"/>
  <c r="Q1223" i="35"/>
  <c r="R1223" i="35"/>
  <c r="S1223" i="35"/>
  <c r="T1223" i="35"/>
  <c r="Q1224" i="35"/>
  <c r="R1224" i="35"/>
  <c r="Q1225" i="35"/>
  <c r="R1225" i="35"/>
  <c r="S1225" i="35"/>
  <c r="Q1226" i="35"/>
  <c r="R1226" i="35"/>
  <c r="Q1227" i="35"/>
  <c r="R1227" i="35"/>
  <c r="Q1228" i="35"/>
  <c r="R1228" i="35"/>
  <c r="Q1229" i="35"/>
  <c r="R1229" i="35"/>
  <c r="Q1230" i="35"/>
  <c r="R1230" i="35"/>
  <c r="Q1231" i="35"/>
  <c r="R1231" i="35"/>
  <c r="Q1232" i="35"/>
  <c r="R1232" i="35"/>
  <c r="Q1233" i="35"/>
  <c r="R1233" i="35"/>
  <c r="Q1234" i="35"/>
  <c r="R1234" i="35"/>
  <c r="Q1235" i="35"/>
  <c r="R1235" i="35"/>
  <c r="Q1236" i="35"/>
  <c r="R1236" i="35"/>
  <c r="Q1237" i="35"/>
  <c r="R1237" i="35"/>
  <c r="Q1238" i="35"/>
  <c r="R1238" i="35"/>
  <c r="Q1240" i="35"/>
  <c r="R1240" i="35"/>
  <c r="S1240" i="35"/>
  <c r="T1240" i="35"/>
  <c r="Q1241" i="35"/>
  <c r="R1241" i="35"/>
  <c r="S1241" i="35"/>
  <c r="T1241" i="35"/>
  <c r="R1242" i="35"/>
  <c r="S1242" i="35"/>
  <c r="T1242" i="35"/>
  <c r="Q1243" i="35"/>
  <c r="R1243" i="35"/>
  <c r="S1243" i="35"/>
  <c r="T1243" i="35"/>
  <c r="Q1244" i="35"/>
  <c r="R1244" i="35"/>
  <c r="S1244" i="35"/>
  <c r="T1244" i="35"/>
  <c r="Q1245" i="35"/>
  <c r="R1245" i="35"/>
  <c r="S1245" i="35"/>
  <c r="T1245" i="35"/>
  <c r="Q1246" i="35"/>
  <c r="R1246" i="35"/>
  <c r="S1246" i="35"/>
  <c r="T1246" i="35"/>
  <c r="Q1247" i="35"/>
  <c r="R1247" i="35"/>
  <c r="S1247" i="35"/>
  <c r="T1247" i="35"/>
  <c r="R1248" i="35"/>
  <c r="S1248" i="35"/>
  <c r="T1248" i="35"/>
  <c r="Q1249" i="35"/>
  <c r="R1249" i="35"/>
  <c r="S1249" i="35"/>
  <c r="T1249" i="35"/>
  <c r="Q1250" i="35"/>
  <c r="R1250" i="35"/>
  <c r="S1250" i="35"/>
  <c r="T1250" i="35"/>
  <c r="Q1251" i="35"/>
  <c r="R1251" i="35"/>
  <c r="S1251" i="35"/>
  <c r="T1251" i="35"/>
  <c r="Q1252" i="35"/>
  <c r="R1252" i="35"/>
  <c r="S1252" i="35"/>
  <c r="T1252" i="35"/>
  <c r="Q1253" i="35"/>
  <c r="R1253" i="35"/>
  <c r="S1253" i="35"/>
  <c r="T1253" i="35"/>
  <c r="R1254" i="35"/>
  <c r="S1254" i="35"/>
  <c r="T1254" i="35"/>
  <c r="R1255" i="35"/>
  <c r="S1255" i="35"/>
  <c r="T1255" i="35"/>
  <c r="Q1256" i="35"/>
  <c r="R1256" i="35"/>
  <c r="S1256" i="35"/>
  <c r="T1256" i="35"/>
  <c r="Q1257" i="35"/>
  <c r="R1257" i="35"/>
  <c r="S1257" i="35"/>
  <c r="T1257" i="35"/>
  <c r="Q1258" i="35"/>
  <c r="R1258" i="35"/>
  <c r="S1258" i="35"/>
  <c r="T1258" i="35"/>
  <c r="Q1259" i="35"/>
  <c r="R1259" i="35"/>
  <c r="S1259" i="35"/>
  <c r="T1259" i="35"/>
  <c r="Q1260" i="35"/>
  <c r="R1260" i="35"/>
  <c r="S1260" i="35"/>
  <c r="T1260" i="35"/>
  <c r="Q1261" i="35"/>
  <c r="R1261" i="35"/>
  <c r="S1261" i="35"/>
  <c r="T1261" i="35"/>
  <c r="R1262" i="35"/>
  <c r="S1262" i="35"/>
  <c r="T1262" i="35"/>
  <c r="Q1263" i="35"/>
  <c r="R1263" i="35"/>
  <c r="S1263" i="35"/>
  <c r="T1263" i="35"/>
  <c r="Q1264" i="35"/>
  <c r="R1264" i="35"/>
  <c r="S1264" i="35"/>
  <c r="T1264" i="35"/>
  <c r="Q1265" i="35"/>
  <c r="R1265" i="35"/>
  <c r="S1265" i="35"/>
  <c r="T1265" i="35"/>
  <c r="R1266" i="35"/>
  <c r="S1266" i="35"/>
  <c r="T1266" i="35"/>
  <c r="Q1267" i="35"/>
  <c r="R1267" i="35"/>
  <c r="S1267" i="35"/>
  <c r="T1267" i="35"/>
  <c r="R1268" i="35"/>
  <c r="S1268" i="35"/>
  <c r="T1268" i="35"/>
  <c r="Q1269" i="35"/>
  <c r="R1269" i="35"/>
  <c r="S1269" i="35"/>
  <c r="T1269" i="35"/>
  <c r="Q1270" i="35"/>
  <c r="R1270" i="35"/>
  <c r="S1270" i="35"/>
  <c r="T1270" i="35"/>
  <c r="Q1271" i="35"/>
  <c r="R1271" i="35"/>
  <c r="S1271" i="35"/>
  <c r="T1271" i="35"/>
  <c r="R1280" i="35"/>
  <c r="S1280" i="35"/>
  <c r="T1280" i="35"/>
  <c r="Q1281" i="35"/>
  <c r="R1281" i="35"/>
  <c r="S1281" i="35"/>
  <c r="T1281" i="35"/>
  <c r="R1282" i="35"/>
  <c r="S1282" i="35"/>
  <c r="T1282" i="35"/>
  <c r="Q1283" i="35"/>
  <c r="R1283" i="35"/>
  <c r="S1283" i="35"/>
  <c r="T1283" i="35"/>
  <c r="Q1284" i="35"/>
  <c r="R1284" i="35"/>
  <c r="S1284" i="35"/>
  <c r="T1284" i="35"/>
  <c r="Q1285" i="35"/>
  <c r="R1285" i="35"/>
  <c r="S1285" i="35"/>
  <c r="T1285" i="35"/>
  <c r="Q1286" i="35"/>
  <c r="R1286" i="35"/>
  <c r="S1286" i="35"/>
  <c r="T1286" i="35"/>
  <c r="R1287" i="35"/>
  <c r="S1287" i="35"/>
  <c r="T1287" i="35"/>
  <c r="Q1288" i="35"/>
  <c r="R1288" i="35"/>
  <c r="S1288" i="35"/>
  <c r="T1288" i="35"/>
  <c r="Q1289" i="35"/>
  <c r="R1289" i="35"/>
  <c r="S1289" i="35"/>
  <c r="T1289" i="35"/>
  <c r="Q1290" i="35"/>
  <c r="R1290" i="35"/>
  <c r="S1290" i="35"/>
  <c r="T1290" i="35"/>
  <c r="Q1291" i="35"/>
  <c r="R1291" i="35"/>
  <c r="S1291" i="35"/>
  <c r="T1291" i="35"/>
  <c r="Q1292" i="35"/>
  <c r="R1292" i="35"/>
  <c r="S1292" i="35"/>
  <c r="T1292" i="35"/>
  <c r="Q1293" i="35"/>
  <c r="R1293" i="35"/>
  <c r="S1293" i="35"/>
  <c r="T1293" i="35"/>
  <c r="Q1294" i="35"/>
  <c r="R1294" i="35"/>
  <c r="S1294" i="35"/>
  <c r="T1294" i="35"/>
  <c r="Q1295" i="35"/>
  <c r="R1295" i="35"/>
  <c r="S1295" i="35"/>
  <c r="T1295" i="35"/>
  <c r="Q1296" i="35"/>
  <c r="R1296" i="35"/>
  <c r="S1296" i="35"/>
  <c r="T1296" i="35"/>
  <c r="Q1297" i="35"/>
  <c r="R1297" i="35"/>
  <c r="S1297" i="35"/>
  <c r="T1297" i="35"/>
  <c r="Q1298" i="35"/>
  <c r="R1298" i="35"/>
  <c r="S1298" i="35"/>
  <c r="T1298" i="35"/>
  <c r="Q1299" i="35"/>
  <c r="R1299" i="35"/>
  <c r="S1299" i="35"/>
  <c r="T1299" i="35"/>
  <c r="Q1300" i="35"/>
  <c r="R1300" i="35"/>
  <c r="S1300" i="35"/>
  <c r="T1300" i="35"/>
  <c r="Q1301" i="35"/>
  <c r="R1301" i="35"/>
  <c r="S1301" i="35"/>
  <c r="T1301" i="35"/>
  <c r="Q1302" i="35"/>
  <c r="R1302" i="35"/>
  <c r="S1302" i="35"/>
  <c r="T1302" i="35"/>
  <c r="Q1303" i="35"/>
  <c r="R1303" i="35"/>
  <c r="S1303" i="35"/>
  <c r="T1303" i="35"/>
  <c r="Q1304" i="35"/>
  <c r="R1304" i="35"/>
  <c r="S1304" i="35"/>
  <c r="T1304" i="35"/>
  <c r="Q1305" i="35"/>
  <c r="R1305" i="35"/>
  <c r="S1305" i="35"/>
  <c r="T1305" i="35"/>
  <c r="Q1306" i="35"/>
  <c r="R1306" i="35"/>
  <c r="S1306" i="35"/>
  <c r="T1306" i="35"/>
  <c r="Q1307" i="35"/>
  <c r="R1307" i="35"/>
  <c r="S1307" i="35"/>
  <c r="T1307" i="35"/>
  <c r="Q1308" i="35"/>
  <c r="R1308" i="35"/>
  <c r="S1308" i="35"/>
  <c r="T1308" i="35"/>
  <c r="Q1309" i="35"/>
  <c r="R1309" i="35"/>
  <c r="S1309" i="35"/>
  <c r="T1309" i="35"/>
  <c r="Q1310" i="35"/>
  <c r="R1310" i="35"/>
  <c r="S1310" i="35"/>
  <c r="T1310" i="35"/>
  <c r="Q1311" i="35"/>
  <c r="R1311" i="35"/>
  <c r="S1311" i="35"/>
  <c r="T1311" i="35"/>
  <c r="Q1312" i="35"/>
  <c r="R1312" i="35"/>
  <c r="S1312" i="35"/>
  <c r="T1312" i="35"/>
  <c r="Q1313" i="35"/>
  <c r="R1313" i="35"/>
  <c r="S1313" i="35"/>
  <c r="T1313" i="35"/>
  <c r="Q1314" i="35"/>
  <c r="R1314" i="35"/>
  <c r="S1314" i="35"/>
  <c r="T1314" i="35"/>
  <c r="Q1315" i="35"/>
  <c r="R1315" i="35"/>
  <c r="S1315" i="35"/>
  <c r="T1315" i="35"/>
  <c r="Q1316" i="35"/>
  <c r="R1316" i="35"/>
  <c r="S1316" i="35"/>
  <c r="T1316" i="35"/>
  <c r="Q1317" i="35"/>
  <c r="R1317" i="35"/>
  <c r="S1317" i="35"/>
  <c r="T1317" i="35"/>
  <c r="Q1318" i="35"/>
  <c r="R1318" i="35"/>
  <c r="S1318" i="35"/>
  <c r="T1318" i="35"/>
  <c r="Q1319" i="35"/>
  <c r="R1319" i="35"/>
  <c r="S1319" i="35"/>
  <c r="T1319" i="35"/>
  <c r="Q1320" i="35"/>
  <c r="R1320" i="35"/>
  <c r="S1320" i="35"/>
  <c r="T1320" i="35"/>
  <c r="Q1321" i="35"/>
  <c r="R1321" i="35"/>
  <c r="S1321" i="35"/>
  <c r="T1321" i="35"/>
  <c r="R1322" i="35"/>
  <c r="S1322" i="35"/>
  <c r="T1322" i="35"/>
  <c r="R1323" i="35"/>
  <c r="S1323" i="35"/>
  <c r="T1323" i="35"/>
  <c r="R1324" i="35"/>
  <c r="S1324" i="35"/>
  <c r="T1324" i="35"/>
  <c r="R1325" i="35"/>
  <c r="S1325" i="35"/>
  <c r="T1325" i="35"/>
  <c r="R1326" i="35"/>
  <c r="S1326" i="35"/>
  <c r="T1326" i="35"/>
  <c r="R1327" i="35"/>
  <c r="S1327" i="35"/>
  <c r="T1327" i="35"/>
  <c r="Q1328" i="35"/>
  <c r="R1328" i="35"/>
  <c r="S1328" i="35"/>
  <c r="T1328" i="35"/>
  <c r="Q1329" i="35"/>
  <c r="R1329" i="35"/>
  <c r="S1329" i="35"/>
  <c r="T1329" i="35"/>
  <c r="Q1330" i="35"/>
  <c r="R1330" i="35"/>
  <c r="S1330" i="35"/>
  <c r="T1330" i="35"/>
  <c r="Q1331" i="35"/>
  <c r="R1331" i="35"/>
  <c r="Q1332" i="35"/>
  <c r="R1332" i="35"/>
  <c r="Q1333" i="35"/>
  <c r="R1333" i="35"/>
  <c r="Q1335" i="35"/>
  <c r="R1335" i="35"/>
  <c r="S1335" i="35"/>
  <c r="T1335" i="35"/>
  <c r="Q1336" i="35"/>
  <c r="R1336" i="35"/>
  <c r="Q1337" i="35"/>
  <c r="R1337" i="35"/>
  <c r="Q1338" i="35"/>
  <c r="R1338" i="35"/>
  <c r="Q1339" i="35"/>
  <c r="R1339" i="35"/>
  <c r="Q1342" i="35"/>
  <c r="R1342" i="35"/>
  <c r="S1342" i="35"/>
  <c r="T1342" i="35"/>
  <c r="Q1343" i="35"/>
  <c r="R1343" i="35"/>
  <c r="S1343" i="35"/>
  <c r="T1343" i="35"/>
  <c r="Q1344" i="35"/>
  <c r="R1344" i="35"/>
  <c r="S1344" i="35"/>
  <c r="T1344" i="35"/>
  <c r="R1345" i="35"/>
  <c r="S1345" i="35"/>
  <c r="T1345" i="35"/>
  <c r="Q1346" i="35"/>
  <c r="R1346" i="35"/>
  <c r="S1346" i="35"/>
  <c r="T1346" i="35"/>
  <c r="Q1347" i="35"/>
  <c r="R1347" i="35"/>
  <c r="S1347" i="35"/>
  <c r="T1347" i="35"/>
  <c r="Q1348" i="35"/>
  <c r="R1348" i="35"/>
  <c r="S1348" i="35"/>
  <c r="T1348" i="35"/>
  <c r="Q1349" i="35"/>
  <c r="R1349" i="35"/>
  <c r="S1349" i="35"/>
  <c r="T1349" i="35"/>
  <c r="R1350" i="35"/>
  <c r="S1350" i="35"/>
  <c r="T1350" i="35"/>
  <c r="Q1351" i="35"/>
  <c r="R1351" i="35"/>
  <c r="S1351" i="35"/>
  <c r="T1351" i="35"/>
  <c r="Q1352" i="35"/>
  <c r="R1352" i="35"/>
  <c r="S1352" i="35"/>
  <c r="T1352" i="35"/>
  <c r="Q1353" i="35"/>
  <c r="R1353" i="35"/>
  <c r="S1353" i="35"/>
  <c r="T1353" i="35"/>
  <c r="Q1354" i="35"/>
  <c r="R1354" i="35"/>
  <c r="S1354" i="35"/>
  <c r="T1354" i="35"/>
  <c r="Q1355" i="35"/>
  <c r="R1355" i="35"/>
  <c r="S1355" i="35"/>
  <c r="T1355" i="35"/>
  <c r="R1356" i="35"/>
  <c r="S1356" i="35"/>
  <c r="T1356" i="35"/>
  <c r="Q1357" i="35"/>
  <c r="R1357" i="35"/>
  <c r="S1357" i="35"/>
  <c r="T1357" i="35"/>
  <c r="Q1358" i="35"/>
  <c r="R1358" i="35"/>
  <c r="S1358" i="35"/>
  <c r="T1358" i="35"/>
  <c r="Q1359" i="35"/>
  <c r="R1359" i="35"/>
  <c r="S1359" i="35"/>
  <c r="T1359" i="35"/>
  <c r="Q1360" i="35"/>
  <c r="R1360" i="35"/>
  <c r="S1360" i="35"/>
  <c r="T1360" i="35"/>
  <c r="Q1361" i="35"/>
  <c r="R1361" i="35"/>
  <c r="S1361" i="35"/>
  <c r="T1361" i="35"/>
  <c r="R1362" i="35"/>
  <c r="S1362" i="35"/>
  <c r="T1362" i="35"/>
  <c r="R1363" i="35"/>
  <c r="S1363" i="35"/>
  <c r="T1363" i="35"/>
  <c r="Q1364" i="35"/>
  <c r="R1364" i="35"/>
  <c r="S1364" i="35"/>
  <c r="T1364" i="35"/>
  <c r="Q1365" i="35"/>
  <c r="R1365" i="35"/>
  <c r="S1365" i="35"/>
  <c r="T1365" i="35"/>
  <c r="Q1366" i="35"/>
  <c r="R1366" i="35"/>
  <c r="S1366" i="35"/>
  <c r="T1366" i="35"/>
  <c r="Q1367" i="35"/>
  <c r="R1367" i="35"/>
  <c r="S1367" i="35"/>
  <c r="T1367" i="35"/>
  <c r="Q1368" i="35"/>
  <c r="R1368" i="35"/>
  <c r="S1368" i="35"/>
  <c r="T1368" i="35"/>
  <c r="Q1369" i="35"/>
  <c r="R1369" i="35"/>
  <c r="S1369" i="35"/>
  <c r="T1369" i="35"/>
  <c r="R1370" i="35"/>
  <c r="S1370" i="35"/>
  <c r="T1370" i="35"/>
  <c r="Q1371" i="35"/>
  <c r="R1371" i="35"/>
  <c r="S1371" i="35"/>
  <c r="T1371" i="35"/>
  <c r="Q1372" i="35"/>
  <c r="R1372" i="35"/>
  <c r="S1372" i="35"/>
  <c r="T1372" i="35"/>
  <c r="Q1373" i="35"/>
  <c r="R1373" i="35"/>
  <c r="S1373" i="35"/>
  <c r="T1373" i="35"/>
  <c r="R1374" i="35"/>
  <c r="S1374" i="35"/>
  <c r="T1374" i="35"/>
  <c r="Q1375" i="35"/>
  <c r="R1375" i="35"/>
  <c r="S1375" i="35"/>
  <c r="T1375" i="35"/>
  <c r="R1376" i="35"/>
  <c r="S1376" i="35"/>
  <c r="T1376" i="35"/>
  <c r="Q1377" i="35"/>
  <c r="R1377" i="35"/>
  <c r="S1377" i="35"/>
  <c r="T1377" i="35"/>
  <c r="Q1378" i="35"/>
  <c r="R1378" i="35"/>
  <c r="S1378" i="35"/>
  <c r="T1378" i="35"/>
  <c r="Q1379" i="35"/>
  <c r="R1379" i="35"/>
  <c r="S1379" i="35"/>
  <c r="T1379" i="35"/>
  <c r="Q1380" i="35"/>
  <c r="R1380" i="35"/>
  <c r="S1380" i="35"/>
  <c r="T1380" i="35"/>
  <c r="Q1381" i="35"/>
  <c r="R1381" i="35"/>
  <c r="S1381" i="35"/>
  <c r="T1381" i="35"/>
  <c r="Q1382" i="35"/>
  <c r="R1382" i="35"/>
  <c r="S1382" i="35"/>
  <c r="T1382" i="35"/>
  <c r="Q1383" i="35"/>
  <c r="R1383" i="35"/>
  <c r="S1383" i="35"/>
  <c r="T1383" i="35"/>
  <c r="R1384" i="35"/>
  <c r="S1384" i="35"/>
  <c r="T1384" i="35"/>
  <c r="Q1385" i="35"/>
  <c r="R1385" i="35"/>
  <c r="S1385" i="35"/>
  <c r="T1385" i="35"/>
  <c r="R1386" i="35"/>
  <c r="S1386" i="35"/>
  <c r="T1386" i="35"/>
  <c r="Q1387" i="35"/>
  <c r="R1387" i="35"/>
  <c r="S1387" i="35"/>
  <c r="T1387" i="35"/>
  <c r="Q1388" i="35"/>
  <c r="R1388" i="35"/>
  <c r="S1388" i="35"/>
  <c r="T1388" i="35"/>
  <c r="Q1389" i="35"/>
  <c r="R1389" i="35"/>
  <c r="S1389" i="35"/>
  <c r="T1389" i="35"/>
  <c r="Q1390" i="35"/>
  <c r="R1390" i="35"/>
  <c r="S1390" i="35"/>
  <c r="T1390" i="35"/>
  <c r="R1391" i="35"/>
  <c r="S1391" i="35"/>
  <c r="T1391" i="35"/>
  <c r="Q1392" i="35"/>
  <c r="R1392" i="35"/>
  <c r="S1392" i="35"/>
  <c r="T1392" i="35"/>
  <c r="Q1393" i="35"/>
  <c r="R1393" i="35"/>
  <c r="S1393" i="35"/>
  <c r="T1393" i="35"/>
  <c r="R1394" i="35"/>
  <c r="S1394" i="35"/>
  <c r="T1394" i="35"/>
  <c r="R1395" i="35"/>
  <c r="S1395" i="35"/>
  <c r="T1395" i="35"/>
  <c r="R1396" i="35"/>
  <c r="S1396" i="35"/>
  <c r="T1396" i="35"/>
  <c r="R1397" i="35"/>
  <c r="S1397" i="35"/>
  <c r="T1397" i="35"/>
  <c r="R1398" i="35"/>
  <c r="S1398" i="35"/>
  <c r="T1398" i="35"/>
  <c r="R1399" i="35"/>
  <c r="S1399" i="35"/>
  <c r="T1399" i="35"/>
  <c r="Q1400" i="35"/>
  <c r="R1400" i="35"/>
  <c r="S1400" i="35"/>
  <c r="T1400" i="35"/>
  <c r="Q1401" i="35"/>
  <c r="R1401" i="35"/>
  <c r="S1401" i="35"/>
  <c r="T1401" i="35"/>
  <c r="Q1402" i="35"/>
  <c r="R1402" i="35"/>
  <c r="Q1403" i="35"/>
  <c r="R1403" i="35"/>
  <c r="Q1406" i="35"/>
  <c r="R1406" i="35"/>
  <c r="S1406" i="35"/>
  <c r="T1406" i="35"/>
  <c r="Q1407" i="35"/>
  <c r="R1407" i="35"/>
  <c r="S1407" i="35"/>
  <c r="T1407" i="35"/>
  <c r="Q1408" i="35"/>
  <c r="R1408" i="35"/>
  <c r="S1408" i="35"/>
  <c r="T1408" i="35"/>
  <c r="Q1409" i="35"/>
  <c r="R1409" i="35"/>
  <c r="Q1410" i="35"/>
  <c r="R1410" i="35"/>
  <c r="Q1411" i="35"/>
  <c r="R1411" i="35"/>
  <c r="Q1412" i="35"/>
  <c r="R1412" i="35"/>
  <c r="R1413" i="35"/>
  <c r="Q1414" i="35"/>
  <c r="R1414" i="35"/>
  <c r="S1414" i="35"/>
  <c r="T1414" i="35"/>
  <c r="R1415" i="35"/>
  <c r="S1415" i="35"/>
  <c r="T1415" i="35"/>
  <c r="Q1416" i="35"/>
  <c r="R1416" i="35"/>
  <c r="S1416" i="35"/>
  <c r="T1416" i="35"/>
  <c r="Q1417" i="35"/>
  <c r="R1417" i="35"/>
  <c r="S1417" i="35"/>
  <c r="T1417" i="35"/>
  <c r="Q1418" i="35"/>
  <c r="R1418" i="35"/>
  <c r="S1418" i="35"/>
  <c r="T1418" i="35"/>
  <c r="Q1419" i="35"/>
  <c r="R1419" i="35"/>
  <c r="S1419" i="35"/>
  <c r="T1419" i="35"/>
  <c r="Q1420" i="35"/>
  <c r="R1420" i="35"/>
  <c r="S1420" i="35"/>
  <c r="T1420" i="35"/>
  <c r="R1421" i="35"/>
  <c r="S1421" i="35"/>
  <c r="T1421" i="35"/>
  <c r="Q1422" i="35"/>
  <c r="R1422" i="35"/>
  <c r="S1422" i="35"/>
  <c r="T1422" i="35"/>
  <c r="Q1423" i="35"/>
  <c r="R1423" i="35"/>
  <c r="S1423" i="35"/>
  <c r="T1423" i="35"/>
  <c r="Q1424" i="35"/>
  <c r="R1424" i="35"/>
  <c r="S1424" i="35"/>
  <c r="T1424" i="35"/>
  <c r="Q1425" i="35"/>
  <c r="R1425" i="35"/>
  <c r="S1425" i="35"/>
  <c r="T1425" i="35"/>
  <c r="Q1426" i="35"/>
  <c r="R1426" i="35"/>
  <c r="S1426" i="35"/>
  <c r="T1426" i="35"/>
  <c r="R1427" i="35"/>
  <c r="S1427" i="35"/>
  <c r="T1427" i="35"/>
  <c r="R1428" i="35"/>
  <c r="S1428" i="35"/>
  <c r="T1428" i="35"/>
  <c r="Q1429" i="35"/>
  <c r="R1429" i="35"/>
  <c r="S1429" i="35"/>
  <c r="T1429" i="35"/>
  <c r="Q1430" i="35"/>
  <c r="R1430" i="35"/>
  <c r="S1430" i="35"/>
  <c r="T1430" i="35"/>
  <c r="Q1431" i="35"/>
  <c r="R1431" i="35"/>
  <c r="S1431" i="35"/>
  <c r="T1431" i="35"/>
  <c r="Q1432" i="35"/>
  <c r="R1432" i="35"/>
  <c r="S1432" i="35"/>
  <c r="T1432" i="35"/>
  <c r="Q1433" i="35"/>
  <c r="R1433" i="35"/>
  <c r="S1433" i="35"/>
  <c r="T1433" i="35"/>
  <c r="Q1434" i="35"/>
  <c r="R1434" i="35"/>
  <c r="S1434" i="35"/>
  <c r="T1434" i="35"/>
  <c r="R1435" i="35"/>
  <c r="S1435" i="35"/>
  <c r="T1435" i="35"/>
  <c r="Q1436" i="35"/>
  <c r="R1436" i="35"/>
  <c r="S1436" i="35"/>
  <c r="T1436" i="35"/>
  <c r="Q1437" i="35"/>
  <c r="R1437" i="35"/>
  <c r="S1437" i="35"/>
  <c r="T1437" i="35"/>
  <c r="Q1438" i="35"/>
  <c r="R1438" i="35"/>
  <c r="S1438" i="35"/>
  <c r="T1438" i="35"/>
  <c r="R1439" i="35"/>
  <c r="S1439" i="35"/>
  <c r="T1439" i="35"/>
  <c r="Q1440" i="35"/>
  <c r="R1440" i="35"/>
  <c r="S1440" i="35"/>
  <c r="T1440" i="35"/>
  <c r="R1441" i="35"/>
  <c r="S1441" i="35"/>
  <c r="T1441" i="35"/>
  <c r="Q1442" i="35"/>
  <c r="R1442" i="35"/>
  <c r="S1442" i="35"/>
  <c r="T1442" i="35"/>
  <c r="Q1443" i="35"/>
  <c r="R1443" i="35"/>
  <c r="S1443" i="35"/>
  <c r="T1443" i="35"/>
  <c r="Q1444" i="35"/>
  <c r="R1444" i="35"/>
  <c r="S1444" i="35"/>
  <c r="T1444" i="35"/>
  <c r="Q1445" i="35"/>
  <c r="R1445" i="35"/>
  <c r="S1445" i="35"/>
  <c r="T1445" i="35"/>
  <c r="Q1446" i="35"/>
  <c r="R1446" i="35"/>
  <c r="S1446" i="35"/>
  <c r="T1446" i="35"/>
  <c r="Q1447" i="35"/>
  <c r="R1447" i="35"/>
  <c r="S1447" i="35"/>
  <c r="T1447" i="35"/>
  <c r="Q1448" i="35"/>
  <c r="R1448" i="35"/>
  <c r="S1448" i="35"/>
  <c r="T1448" i="35"/>
  <c r="R1449" i="35"/>
  <c r="S1449" i="35"/>
  <c r="T1449" i="35"/>
  <c r="Q1450" i="35"/>
  <c r="R1450" i="35"/>
  <c r="S1450" i="35"/>
  <c r="T1450" i="35"/>
  <c r="R1451" i="35"/>
  <c r="S1451" i="35"/>
  <c r="T1451" i="35"/>
  <c r="Q1452" i="35"/>
  <c r="R1452" i="35"/>
  <c r="S1452" i="35"/>
  <c r="T1452" i="35"/>
  <c r="Q1453" i="35"/>
  <c r="R1453" i="35"/>
  <c r="S1453" i="35"/>
  <c r="T1453" i="35"/>
  <c r="Q1454" i="35"/>
  <c r="R1454" i="35"/>
  <c r="S1454" i="35"/>
  <c r="T1454" i="35"/>
  <c r="Q1455" i="35"/>
  <c r="R1455" i="35"/>
  <c r="S1455" i="35"/>
  <c r="T1455" i="35"/>
  <c r="R1456" i="35"/>
  <c r="S1456" i="35"/>
  <c r="T1456" i="35"/>
  <c r="Q1457" i="35"/>
  <c r="R1457" i="35"/>
  <c r="S1457" i="35"/>
  <c r="T1457" i="35"/>
  <c r="Q1458" i="35"/>
  <c r="R1458" i="35"/>
  <c r="S1458" i="35"/>
  <c r="T1458" i="35"/>
  <c r="R1459" i="35"/>
  <c r="S1459" i="35"/>
  <c r="T1459" i="35"/>
  <c r="R1460" i="35"/>
  <c r="S1460" i="35"/>
  <c r="T1460" i="35"/>
  <c r="R1461" i="35"/>
  <c r="S1461" i="35"/>
  <c r="T1461" i="35"/>
  <c r="R1462" i="35"/>
  <c r="S1462" i="35"/>
  <c r="T1462" i="35"/>
  <c r="R1463" i="35"/>
  <c r="S1463" i="35"/>
  <c r="T1463" i="35"/>
  <c r="R1464" i="35"/>
  <c r="S1464" i="35"/>
  <c r="T1464" i="35"/>
  <c r="Q1465" i="35"/>
  <c r="R1465" i="35"/>
  <c r="S1465" i="35"/>
  <c r="T1465" i="35"/>
  <c r="Q1466" i="35"/>
  <c r="R1466" i="35"/>
  <c r="S1466" i="35"/>
  <c r="T1466" i="35"/>
  <c r="Q1467" i="35"/>
  <c r="R1467" i="35"/>
  <c r="Q1468" i="35"/>
  <c r="R1468" i="35"/>
  <c r="R1469" i="35"/>
  <c r="R1470" i="35"/>
  <c r="Q1471" i="35"/>
  <c r="R1471" i="35"/>
  <c r="S1471" i="35"/>
  <c r="T1471" i="35"/>
  <c r="Q1472" i="35"/>
  <c r="R1472" i="35"/>
  <c r="S1472" i="35"/>
  <c r="T1472" i="35"/>
  <c r="R1473" i="35"/>
  <c r="S1473" i="35"/>
  <c r="T1473" i="35"/>
  <c r="Q1474" i="35"/>
  <c r="R1474" i="35"/>
  <c r="S1474" i="35"/>
  <c r="T1474" i="35"/>
  <c r="Q1475" i="35"/>
  <c r="R1475" i="35"/>
  <c r="S1475" i="35"/>
  <c r="T1475" i="35"/>
  <c r="Q1476" i="35"/>
  <c r="R1476" i="35"/>
  <c r="S1476" i="35"/>
  <c r="T1476" i="35"/>
  <c r="Q1477" i="35"/>
  <c r="R1477" i="35"/>
  <c r="S1477" i="35"/>
  <c r="T1477" i="35"/>
  <c r="Q1478" i="35"/>
  <c r="R1478" i="35"/>
  <c r="S1478" i="35"/>
  <c r="T1478" i="35"/>
  <c r="R1479" i="35"/>
  <c r="S1479" i="35"/>
  <c r="T1479" i="35"/>
  <c r="Q1480" i="35"/>
  <c r="R1480" i="35"/>
  <c r="S1480" i="35"/>
  <c r="T1480" i="35"/>
  <c r="Q1481" i="35"/>
  <c r="R1481" i="35"/>
  <c r="S1481" i="35"/>
  <c r="T1481" i="35"/>
  <c r="Q1482" i="35"/>
  <c r="R1482" i="35"/>
  <c r="S1482" i="35"/>
  <c r="T1482" i="35"/>
  <c r="Q1483" i="35"/>
  <c r="R1483" i="35"/>
  <c r="S1483" i="35"/>
  <c r="T1483" i="35"/>
  <c r="Q1484" i="35"/>
  <c r="R1484" i="35"/>
  <c r="S1484" i="35"/>
  <c r="T1484" i="35"/>
  <c r="R1485" i="35"/>
  <c r="S1485" i="35"/>
  <c r="T1485" i="35"/>
  <c r="Q1486" i="35"/>
  <c r="R1486" i="35"/>
  <c r="S1486" i="35"/>
  <c r="T1486" i="35"/>
  <c r="Q1487" i="35"/>
  <c r="R1487" i="35"/>
  <c r="S1487" i="35"/>
  <c r="T1487" i="35"/>
  <c r="Q1488" i="35"/>
  <c r="R1488" i="35"/>
  <c r="S1488" i="35"/>
  <c r="T1488" i="35"/>
  <c r="Q1489" i="35"/>
  <c r="R1489" i="35"/>
  <c r="S1489" i="35"/>
  <c r="T1489" i="35"/>
  <c r="Q1490" i="35"/>
  <c r="R1490" i="35"/>
  <c r="S1490" i="35"/>
  <c r="T1490" i="35"/>
  <c r="R1491" i="35"/>
  <c r="S1491" i="35"/>
  <c r="T1491" i="35"/>
  <c r="R1492" i="35"/>
  <c r="S1492" i="35"/>
  <c r="T1492" i="35"/>
  <c r="Q1493" i="35"/>
  <c r="R1493" i="35"/>
  <c r="S1493" i="35"/>
  <c r="T1493" i="35"/>
  <c r="Q1494" i="35"/>
  <c r="R1494" i="35"/>
  <c r="S1494" i="35"/>
  <c r="T1494" i="35"/>
  <c r="Q1495" i="35"/>
  <c r="R1495" i="35"/>
  <c r="S1495" i="35"/>
  <c r="T1495" i="35"/>
  <c r="Q1496" i="35"/>
  <c r="R1496" i="35"/>
  <c r="S1496" i="35"/>
  <c r="T1496" i="35"/>
  <c r="Q1497" i="35"/>
  <c r="R1497" i="35"/>
  <c r="S1497" i="35"/>
  <c r="T1497" i="35"/>
  <c r="Q1498" i="35"/>
  <c r="R1498" i="35"/>
  <c r="S1498" i="35"/>
  <c r="T1498" i="35"/>
  <c r="R1499" i="35"/>
  <c r="S1499" i="35"/>
  <c r="T1499" i="35"/>
  <c r="Q1500" i="35"/>
  <c r="R1500" i="35"/>
  <c r="S1500" i="35"/>
  <c r="T1500" i="35"/>
  <c r="Q1501" i="35"/>
  <c r="R1501" i="35"/>
  <c r="S1501" i="35"/>
  <c r="T1501" i="35"/>
  <c r="Q1502" i="35"/>
  <c r="R1502" i="35"/>
  <c r="S1502" i="35"/>
  <c r="T1502" i="35"/>
  <c r="R1503" i="35"/>
  <c r="S1503" i="35"/>
  <c r="T1503" i="35"/>
  <c r="Q1504" i="35"/>
  <c r="R1504" i="35"/>
  <c r="S1504" i="35"/>
  <c r="T1504" i="35"/>
  <c r="R1505" i="35"/>
  <c r="S1505" i="35"/>
  <c r="T1505" i="35"/>
  <c r="Q1506" i="35"/>
  <c r="R1506" i="35"/>
  <c r="S1506" i="35"/>
  <c r="T1506" i="35"/>
  <c r="Q1507" i="35"/>
  <c r="R1507" i="35"/>
  <c r="S1507" i="35"/>
  <c r="T1507" i="35"/>
  <c r="Q1508" i="35"/>
  <c r="R1508" i="35"/>
  <c r="S1508" i="35"/>
  <c r="T1508" i="35"/>
  <c r="Q1509" i="35"/>
  <c r="R1509" i="35"/>
  <c r="S1509" i="35"/>
  <c r="T1509" i="35"/>
  <c r="Q1510" i="35"/>
  <c r="R1510" i="35"/>
  <c r="S1510" i="35"/>
  <c r="T1510" i="35"/>
  <c r="Q1511" i="35"/>
  <c r="R1511" i="35"/>
  <c r="S1511" i="35"/>
  <c r="T1511" i="35"/>
  <c r="Q1512" i="35"/>
  <c r="R1512" i="35"/>
  <c r="S1512" i="35"/>
  <c r="T1512" i="35"/>
  <c r="R1513" i="35"/>
  <c r="S1513" i="35"/>
  <c r="T1513" i="35"/>
  <c r="Q1514" i="35"/>
  <c r="R1514" i="35"/>
  <c r="S1514" i="35"/>
  <c r="T1514" i="35"/>
  <c r="R1515" i="35"/>
  <c r="S1515" i="35"/>
  <c r="T1515" i="35"/>
  <c r="Q1516" i="35"/>
  <c r="R1516" i="35"/>
  <c r="S1516" i="35"/>
  <c r="T1516" i="35"/>
  <c r="Q1517" i="35"/>
  <c r="R1517" i="35"/>
  <c r="S1517" i="35"/>
  <c r="T1517" i="35"/>
  <c r="Q1518" i="35"/>
  <c r="R1518" i="35"/>
  <c r="S1518" i="35"/>
  <c r="T1518" i="35"/>
  <c r="Q1519" i="35"/>
  <c r="R1519" i="35"/>
  <c r="S1519" i="35"/>
  <c r="T1519" i="35"/>
  <c r="R1520" i="35"/>
  <c r="S1520" i="35"/>
  <c r="T1520" i="35"/>
  <c r="Q1521" i="35"/>
  <c r="R1521" i="35"/>
  <c r="S1521" i="35"/>
  <c r="T1521" i="35"/>
  <c r="Q1522" i="35"/>
  <c r="R1522" i="35"/>
  <c r="S1522" i="35"/>
  <c r="T1522" i="35"/>
  <c r="R1523" i="35"/>
  <c r="S1523" i="35"/>
  <c r="T1523" i="35"/>
  <c r="R1524" i="35"/>
  <c r="S1524" i="35"/>
  <c r="T1524" i="35"/>
  <c r="R1525" i="35"/>
  <c r="S1525" i="35"/>
  <c r="T1525" i="35"/>
  <c r="R1526" i="35"/>
  <c r="S1526" i="35"/>
  <c r="T1526" i="35"/>
  <c r="R1527" i="35"/>
  <c r="S1527" i="35"/>
  <c r="T1527" i="35"/>
  <c r="R1528" i="35"/>
  <c r="S1528" i="35"/>
  <c r="T1528" i="35"/>
  <c r="Q1529" i="35"/>
  <c r="R1529" i="35"/>
  <c r="S1529" i="35"/>
  <c r="T1529" i="35"/>
  <c r="Q1530" i="35"/>
  <c r="R1530" i="35"/>
  <c r="S1530" i="35"/>
  <c r="T1530" i="35"/>
  <c r="Q1531" i="35"/>
  <c r="R1531" i="35"/>
  <c r="Q1534" i="35"/>
  <c r="R1534" i="35"/>
  <c r="S1534" i="35"/>
  <c r="T1534" i="35"/>
  <c r="Q1535" i="35"/>
  <c r="R1535" i="35"/>
  <c r="S1535" i="35"/>
  <c r="T1535" i="35"/>
  <c r="Q1536" i="35"/>
  <c r="R1536" i="35"/>
  <c r="S1536" i="35"/>
  <c r="T1536" i="35"/>
  <c r="Q1537" i="35"/>
  <c r="R1537" i="35"/>
  <c r="Q1539" i="35"/>
  <c r="R1539" i="35"/>
  <c r="S1539" i="35"/>
  <c r="T1539" i="35"/>
  <c r="R1540" i="35"/>
  <c r="S1540" i="35"/>
  <c r="T1540" i="35"/>
  <c r="R1541" i="35"/>
  <c r="S1541" i="35"/>
  <c r="T1541" i="35"/>
  <c r="Q1542" i="35"/>
  <c r="R1542" i="35"/>
  <c r="S1542" i="35"/>
  <c r="T1542" i="35"/>
  <c r="Q1543" i="35"/>
  <c r="R1543" i="35"/>
  <c r="S1543" i="35"/>
  <c r="T1543" i="35"/>
  <c r="Q1544" i="35"/>
  <c r="R1544" i="35"/>
  <c r="S1544" i="35"/>
  <c r="T1544" i="35"/>
  <c r="Q1545" i="35"/>
  <c r="R1545" i="35"/>
  <c r="S1545" i="35"/>
  <c r="T1545" i="35"/>
  <c r="Q1546" i="35"/>
  <c r="R1546" i="35"/>
  <c r="S1546" i="35"/>
  <c r="T1546" i="35"/>
  <c r="Q1547" i="35"/>
  <c r="R1547" i="35"/>
  <c r="S1547" i="35"/>
  <c r="T1547" i="35"/>
  <c r="Q1548" i="35"/>
  <c r="R1548" i="35"/>
  <c r="S1548" i="35"/>
  <c r="T1548" i="35"/>
  <c r="R1549" i="35"/>
  <c r="S1549" i="35"/>
  <c r="T1549" i="35"/>
  <c r="R1550" i="35"/>
  <c r="S1550" i="35"/>
  <c r="T1550" i="35"/>
  <c r="Q1551" i="35"/>
  <c r="R1551" i="35"/>
  <c r="S1551" i="35"/>
  <c r="T1551" i="35"/>
  <c r="Q1552" i="35"/>
  <c r="R1552" i="35"/>
  <c r="Q1555" i="35"/>
  <c r="R1555" i="35"/>
  <c r="S1555" i="35"/>
  <c r="T1555" i="35"/>
  <c r="Q1556" i="35"/>
  <c r="R1556" i="35"/>
  <c r="S1556" i="35"/>
  <c r="T1556" i="35"/>
  <c r="Q1557" i="35"/>
  <c r="R1557" i="35"/>
  <c r="S1557" i="35"/>
  <c r="T1557" i="35"/>
  <c r="R222" i="35"/>
  <c r="S222" i="35"/>
  <c r="T222" i="35"/>
  <c r="S469" i="45"/>
  <c r="E1091" i="35" l="1"/>
  <c r="Q1091" i="35" s="1"/>
  <c r="E542" i="35"/>
  <c r="Q542" i="35" s="1"/>
  <c r="C36" i="8"/>
  <c r="C43" i="8"/>
  <c r="F14" i="34" l="1"/>
  <c r="E14" i="34" s="1"/>
  <c r="Q137" i="45" l="1"/>
  <c r="R137" i="45"/>
  <c r="S137" i="45"/>
  <c r="T137" i="45"/>
  <c r="Q138" i="45"/>
  <c r="R138" i="45"/>
  <c r="S138" i="45"/>
  <c r="T138" i="45"/>
  <c r="Q139" i="45"/>
  <c r="R139" i="45"/>
  <c r="S139" i="45"/>
  <c r="T139" i="45"/>
  <c r="Q140" i="45"/>
  <c r="R140" i="45"/>
  <c r="S140" i="45"/>
  <c r="T140" i="45"/>
  <c r="Q141" i="45"/>
  <c r="R141" i="45"/>
  <c r="Q142" i="45"/>
  <c r="R142" i="45"/>
  <c r="Q143" i="45"/>
  <c r="R143" i="45"/>
  <c r="Q144" i="45"/>
  <c r="R144" i="45"/>
  <c r="Q145" i="45"/>
  <c r="R145" i="45"/>
  <c r="Q146" i="45"/>
  <c r="R146" i="45"/>
  <c r="Q147" i="45"/>
  <c r="R147" i="45"/>
  <c r="Q148" i="45"/>
  <c r="R148" i="45"/>
  <c r="Q149" i="45"/>
  <c r="R149" i="45"/>
  <c r="Q150" i="45"/>
  <c r="R150" i="45"/>
  <c r="Q151" i="45"/>
  <c r="R151" i="45"/>
  <c r="Q153" i="45"/>
  <c r="R153" i="45"/>
  <c r="S153" i="45"/>
  <c r="T153" i="45"/>
  <c r="Q154" i="45"/>
  <c r="R154" i="45"/>
  <c r="S154" i="45"/>
  <c r="T154" i="45"/>
  <c r="Q155" i="45"/>
  <c r="R155" i="45"/>
  <c r="S155" i="45"/>
  <c r="T155" i="45"/>
  <c r="R156" i="45"/>
  <c r="S156" i="45"/>
  <c r="T156" i="45"/>
  <c r="Q157" i="45"/>
  <c r="R157" i="45"/>
  <c r="S157" i="45"/>
  <c r="T157" i="45"/>
  <c r="R158" i="45"/>
  <c r="S158" i="45"/>
  <c r="T158" i="45"/>
  <c r="Q159" i="45"/>
  <c r="R159" i="45"/>
  <c r="S159" i="45"/>
  <c r="T159" i="45"/>
  <c r="Q160" i="45"/>
  <c r="R160" i="45"/>
  <c r="S160" i="45"/>
  <c r="T160" i="45"/>
  <c r="Q161" i="45"/>
  <c r="R161" i="45"/>
  <c r="S161" i="45"/>
  <c r="T161" i="45"/>
  <c r="Q162" i="45"/>
  <c r="R162" i="45"/>
  <c r="S162" i="45"/>
  <c r="T162" i="45"/>
  <c r="Q163" i="45"/>
  <c r="R163" i="45"/>
  <c r="S163" i="45"/>
  <c r="T163" i="45"/>
  <c r="R164" i="45"/>
  <c r="S164" i="45"/>
  <c r="T164" i="45"/>
  <c r="Q165" i="45"/>
  <c r="R165" i="45"/>
  <c r="S165" i="45"/>
  <c r="T165" i="45"/>
  <c r="R166" i="45"/>
  <c r="S166" i="45"/>
  <c r="T166" i="45"/>
  <c r="Q167" i="45"/>
  <c r="R167" i="45"/>
  <c r="S167" i="45"/>
  <c r="T167" i="45"/>
  <c r="Q168" i="45"/>
  <c r="R168" i="45"/>
  <c r="S168" i="45"/>
  <c r="T168" i="45"/>
  <c r="R169" i="45"/>
  <c r="S169" i="45"/>
  <c r="T169" i="45"/>
  <c r="Q170" i="45"/>
  <c r="R170" i="45"/>
  <c r="S170" i="45"/>
  <c r="T170" i="45"/>
  <c r="Q171" i="45"/>
  <c r="R171" i="45"/>
  <c r="S171" i="45"/>
  <c r="T171" i="45"/>
  <c r="Q172" i="45"/>
  <c r="R172" i="45"/>
  <c r="S172" i="45"/>
  <c r="T172" i="45"/>
  <c r="Q173" i="45"/>
  <c r="R173" i="45"/>
  <c r="S173" i="45"/>
  <c r="T173" i="45"/>
  <c r="R174" i="45"/>
  <c r="S174" i="45"/>
  <c r="T174" i="45"/>
  <c r="R175" i="45"/>
  <c r="S175" i="45"/>
  <c r="T175" i="45"/>
  <c r="R176" i="45"/>
  <c r="S176" i="45"/>
  <c r="T176" i="45"/>
  <c r="R177" i="45"/>
  <c r="S177" i="45"/>
  <c r="T177" i="45"/>
  <c r="Q178" i="45"/>
  <c r="R178" i="45"/>
  <c r="S178" i="45"/>
  <c r="T178" i="45"/>
  <c r="Q179" i="45"/>
  <c r="R179" i="45"/>
  <c r="S179" i="45"/>
  <c r="T179" i="45"/>
  <c r="Q180" i="45"/>
  <c r="R180" i="45"/>
  <c r="Q181" i="45"/>
  <c r="R181" i="45"/>
  <c r="Q182" i="45"/>
  <c r="R182" i="45"/>
  <c r="Q183" i="45"/>
  <c r="Q185" i="45"/>
  <c r="R185" i="45"/>
  <c r="S185" i="45"/>
  <c r="T185" i="45"/>
  <c r="Q186" i="45"/>
  <c r="R186" i="45"/>
  <c r="S186" i="45"/>
  <c r="T186" i="45"/>
  <c r="Q187" i="45"/>
  <c r="R187" i="45"/>
  <c r="S187" i="45"/>
  <c r="T187" i="45"/>
  <c r="Q188" i="45"/>
  <c r="R188" i="45"/>
  <c r="S188" i="45"/>
  <c r="T188" i="45"/>
  <c r="R189" i="45"/>
  <c r="S189" i="45"/>
  <c r="T189" i="45"/>
  <c r="Q190" i="45"/>
  <c r="R190" i="45"/>
  <c r="S190" i="45"/>
  <c r="T190" i="45"/>
  <c r="Q191" i="45"/>
  <c r="R191" i="45"/>
  <c r="S191" i="45"/>
  <c r="T191" i="45"/>
  <c r="R192" i="45"/>
  <c r="S192" i="45"/>
  <c r="T192" i="45"/>
  <c r="Q193" i="45"/>
  <c r="R193" i="45"/>
  <c r="S193" i="45"/>
  <c r="T193" i="45"/>
  <c r="Q194" i="45"/>
  <c r="R194" i="45"/>
  <c r="S194" i="45"/>
  <c r="T194" i="45"/>
  <c r="Q195" i="45"/>
  <c r="R195" i="45"/>
  <c r="S195" i="45"/>
  <c r="T195" i="45"/>
  <c r="Q196" i="45"/>
  <c r="R196" i="45"/>
  <c r="S196" i="45"/>
  <c r="T196" i="45"/>
  <c r="Q197" i="45"/>
  <c r="R197" i="45"/>
  <c r="Q198" i="45"/>
  <c r="R198" i="45"/>
  <c r="Q199" i="45"/>
  <c r="R199" i="45"/>
  <c r="Q200" i="45"/>
  <c r="R200" i="45"/>
  <c r="Q201" i="45"/>
  <c r="R201" i="45"/>
  <c r="Q202" i="45"/>
  <c r="R202" i="45"/>
  <c r="Q203" i="45"/>
  <c r="R203" i="45"/>
  <c r="S203" i="45"/>
  <c r="Q205" i="45"/>
  <c r="R205" i="45"/>
  <c r="S205" i="45"/>
  <c r="T205" i="45"/>
  <c r="Q206" i="45"/>
  <c r="R206" i="45"/>
  <c r="S206" i="45"/>
  <c r="T206" i="45"/>
  <c r="Q207" i="45"/>
  <c r="R207" i="45"/>
  <c r="S207" i="45"/>
  <c r="T207" i="45"/>
  <c r="R208" i="45"/>
  <c r="S208" i="45"/>
  <c r="T208" i="45"/>
  <c r="Q209" i="45"/>
  <c r="R209" i="45"/>
  <c r="S209" i="45"/>
  <c r="T209" i="45"/>
  <c r="R210" i="45"/>
  <c r="S210" i="45"/>
  <c r="T210" i="45"/>
  <c r="Q211" i="45"/>
  <c r="R211" i="45"/>
  <c r="S211" i="45"/>
  <c r="T211" i="45"/>
  <c r="Q212" i="45"/>
  <c r="R212" i="45"/>
  <c r="S212" i="45"/>
  <c r="T212" i="45"/>
  <c r="Q213" i="45"/>
  <c r="R213" i="45"/>
  <c r="S213" i="45"/>
  <c r="T213" i="45"/>
  <c r="Q214" i="45"/>
  <c r="R214" i="45"/>
  <c r="S214" i="45"/>
  <c r="T214" i="45"/>
  <c r="R215" i="45"/>
  <c r="S215" i="45"/>
  <c r="T215" i="45"/>
  <c r="Q216" i="45"/>
  <c r="R216" i="45"/>
  <c r="S216" i="45"/>
  <c r="T216" i="45"/>
  <c r="Q217" i="45"/>
  <c r="R217" i="45"/>
  <c r="S217" i="45"/>
  <c r="T217" i="45"/>
  <c r="Q218" i="45"/>
  <c r="R218" i="45"/>
  <c r="S218" i="45"/>
  <c r="T218" i="45"/>
  <c r="Q219" i="45"/>
  <c r="R219" i="45"/>
  <c r="S219" i="45"/>
  <c r="T219" i="45"/>
  <c r="R220" i="45"/>
  <c r="S220" i="45"/>
  <c r="T220" i="45"/>
  <c r="Q221" i="45"/>
  <c r="R221" i="45"/>
  <c r="S221" i="45"/>
  <c r="T221" i="45"/>
  <c r="Q222" i="45"/>
  <c r="R222" i="45"/>
  <c r="S222" i="45"/>
  <c r="T222" i="45"/>
  <c r="Q223" i="45"/>
  <c r="R223" i="45"/>
  <c r="S223" i="45"/>
  <c r="T223" i="45"/>
  <c r="Q224" i="45"/>
  <c r="R224" i="45"/>
  <c r="S224" i="45"/>
  <c r="T224" i="45"/>
  <c r="Q225" i="45"/>
  <c r="R225" i="45"/>
  <c r="S225" i="45"/>
  <c r="T225" i="45"/>
  <c r="Q226" i="45"/>
  <c r="R226" i="45"/>
  <c r="S226" i="45"/>
  <c r="T226" i="45"/>
  <c r="Q227" i="45"/>
  <c r="R227" i="45"/>
  <c r="S227" i="45"/>
  <c r="T227" i="45"/>
  <c r="Q228" i="45"/>
  <c r="R228" i="45"/>
  <c r="S228" i="45"/>
  <c r="T228" i="45"/>
  <c r="Q229" i="45"/>
  <c r="R229" i="45"/>
  <c r="S229" i="45"/>
  <c r="T229" i="45"/>
  <c r="Q230" i="45"/>
  <c r="R230" i="45"/>
  <c r="S230" i="45"/>
  <c r="T230" i="45"/>
  <c r="Q231" i="45"/>
  <c r="R231" i="45"/>
  <c r="S231" i="45"/>
  <c r="T231" i="45"/>
  <c r="Q232" i="45"/>
  <c r="R232" i="45"/>
  <c r="S232" i="45"/>
  <c r="T232" i="45"/>
  <c r="Q233" i="45"/>
  <c r="R233" i="45"/>
  <c r="S233" i="45"/>
  <c r="T233" i="45"/>
  <c r="Q234" i="45"/>
  <c r="R234" i="45"/>
  <c r="S234" i="45"/>
  <c r="T234" i="45"/>
  <c r="Q235" i="45"/>
  <c r="R235" i="45"/>
  <c r="S235" i="45"/>
  <c r="T235" i="45"/>
  <c r="Q236" i="45"/>
  <c r="R236" i="45"/>
  <c r="S236" i="45"/>
  <c r="T236" i="45"/>
  <c r="Q237" i="45"/>
  <c r="R237" i="45"/>
  <c r="S237" i="45"/>
  <c r="T237" i="45"/>
  <c r="Q238" i="45"/>
  <c r="R238" i="45"/>
  <c r="S238" i="45"/>
  <c r="T238" i="45"/>
  <c r="Q239" i="45"/>
  <c r="R239" i="45"/>
  <c r="S239" i="45"/>
  <c r="T239" i="45"/>
  <c r="Q240" i="45"/>
  <c r="R240" i="45"/>
  <c r="S240" i="45"/>
  <c r="T240" i="45"/>
  <c r="Q241" i="45"/>
  <c r="R241" i="45"/>
  <c r="S241" i="45"/>
  <c r="T241" i="45"/>
  <c r="Q242" i="45"/>
  <c r="R242" i="45"/>
  <c r="S242" i="45"/>
  <c r="T242" i="45"/>
  <c r="Q243" i="45"/>
  <c r="R243" i="45"/>
  <c r="S243" i="45"/>
  <c r="T243" i="45"/>
  <c r="Q244" i="45"/>
  <c r="R244" i="45"/>
  <c r="S244" i="45"/>
  <c r="T244" i="45"/>
  <c r="Q245" i="45"/>
  <c r="R245" i="45"/>
  <c r="S245" i="45"/>
  <c r="T245" i="45"/>
  <c r="Q246" i="45"/>
  <c r="R246" i="45"/>
  <c r="S246" i="45"/>
  <c r="T246" i="45"/>
  <c r="Q247" i="45"/>
  <c r="R247" i="45"/>
  <c r="S247" i="45"/>
  <c r="T247" i="45"/>
  <c r="Q248" i="45"/>
  <c r="R248" i="45"/>
  <c r="S248" i="45"/>
  <c r="T248" i="45"/>
  <c r="Q249" i="45"/>
  <c r="R249" i="45"/>
  <c r="S249" i="45"/>
  <c r="T249" i="45"/>
  <c r="Q250" i="45"/>
  <c r="R250" i="45"/>
  <c r="S250" i="45"/>
  <c r="T250" i="45"/>
  <c r="R251" i="45"/>
  <c r="S251" i="45"/>
  <c r="T251" i="45"/>
  <c r="R252" i="45"/>
  <c r="S252" i="45"/>
  <c r="T252" i="45"/>
  <c r="R253" i="45"/>
  <c r="S253" i="45"/>
  <c r="T253" i="45"/>
  <c r="R254" i="45"/>
  <c r="S254" i="45"/>
  <c r="T254" i="45"/>
  <c r="Q255" i="45"/>
  <c r="R255" i="45"/>
  <c r="S255" i="45"/>
  <c r="T255" i="45"/>
  <c r="Q256" i="45"/>
  <c r="R256" i="45"/>
  <c r="S256" i="45"/>
  <c r="T256" i="45"/>
  <c r="Q257" i="45"/>
  <c r="R257" i="45"/>
  <c r="Q259" i="45"/>
  <c r="R259" i="45"/>
  <c r="S259" i="45"/>
  <c r="T259" i="45"/>
  <c r="Q260" i="45"/>
  <c r="R260" i="45"/>
  <c r="Q261" i="45"/>
  <c r="R261" i="45"/>
  <c r="Q264" i="45"/>
  <c r="R264" i="45"/>
  <c r="S264" i="45"/>
  <c r="T264" i="45"/>
  <c r="Q265" i="45"/>
  <c r="R265" i="45"/>
  <c r="S265" i="45"/>
  <c r="T265" i="45"/>
  <c r="R266" i="45"/>
  <c r="S266" i="45"/>
  <c r="T266" i="45"/>
  <c r="Q267" i="45"/>
  <c r="R267" i="45"/>
  <c r="S267" i="45"/>
  <c r="T267" i="45"/>
  <c r="Q268" i="45"/>
  <c r="R268" i="45"/>
  <c r="S268" i="45"/>
  <c r="T268" i="45"/>
  <c r="Q269" i="45"/>
  <c r="R269" i="45"/>
  <c r="S269" i="45"/>
  <c r="T269" i="45"/>
  <c r="Q270" i="45"/>
  <c r="R270" i="45"/>
  <c r="S270" i="45"/>
  <c r="T270" i="45"/>
  <c r="Q271" i="45"/>
  <c r="R271" i="45"/>
  <c r="S271" i="45"/>
  <c r="T271" i="45"/>
  <c r="Q272" i="45"/>
  <c r="R272" i="45"/>
  <c r="S272" i="45"/>
  <c r="T272" i="45"/>
  <c r="Q273" i="45"/>
  <c r="R273" i="45"/>
  <c r="S273" i="45"/>
  <c r="T273" i="45"/>
  <c r="R274" i="45"/>
  <c r="S274" i="45"/>
  <c r="T274" i="45"/>
  <c r="Q275" i="45"/>
  <c r="R275" i="45"/>
  <c r="S275" i="45"/>
  <c r="T275" i="45"/>
  <c r="Q276" i="45"/>
  <c r="R276" i="45"/>
  <c r="S276" i="45"/>
  <c r="T276" i="45"/>
  <c r="Q277" i="45"/>
  <c r="R277" i="45"/>
  <c r="S277" i="45"/>
  <c r="T277" i="45"/>
  <c r="Q278" i="45"/>
  <c r="R278" i="45"/>
  <c r="S278" i="45"/>
  <c r="T278" i="45"/>
  <c r="Q279" i="45"/>
  <c r="R279" i="45"/>
  <c r="Q280" i="45"/>
  <c r="R280" i="45"/>
  <c r="Q281" i="45"/>
  <c r="R281" i="45"/>
  <c r="R282" i="45"/>
  <c r="Q283" i="45"/>
  <c r="R283" i="45"/>
  <c r="R284" i="45"/>
  <c r="Q285" i="45"/>
  <c r="R285" i="45"/>
  <c r="Q286" i="45"/>
  <c r="R286" i="45"/>
  <c r="Q287" i="45"/>
  <c r="R287" i="45"/>
  <c r="Q288" i="45"/>
  <c r="R288" i="45"/>
  <c r="R289" i="45"/>
  <c r="R290" i="45"/>
  <c r="R291" i="45"/>
  <c r="Q292" i="45"/>
  <c r="R292" i="45"/>
  <c r="Q294" i="45"/>
  <c r="R294" i="45"/>
  <c r="S294" i="45"/>
  <c r="T294" i="45"/>
  <c r="Q295" i="45"/>
  <c r="R295" i="45"/>
  <c r="S295" i="45"/>
  <c r="T295" i="45"/>
  <c r="Q296" i="45"/>
  <c r="R296" i="45"/>
  <c r="S296" i="45"/>
  <c r="T296" i="45"/>
  <c r="R297" i="45"/>
  <c r="S297" i="45"/>
  <c r="T297" i="45"/>
  <c r="Q298" i="45"/>
  <c r="R298" i="45"/>
  <c r="S298" i="45"/>
  <c r="T298" i="45"/>
  <c r="R299" i="45"/>
  <c r="S299" i="45"/>
  <c r="T299" i="45"/>
  <c r="Q300" i="45"/>
  <c r="R300" i="45"/>
  <c r="S300" i="45"/>
  <c r="T300" i="45"/>
  <c r="Q301" i="45"/>
  <c r="R301" i="45"/>
  <c r="S301" i="45"/>
  <c r="T301" i="45"/>
  <c r="Q302" i="45"/>
  <c r="R302" i="45"/>
  <c r="S302" i="45"/>
  <c r="T302" i="45"/>
  <c r="Q303" i="45"/>
  <c r="R303" i="45"/>
  <c r="S303" i="45"/>
  <c r="T303" i="45"/>
  <c r="R304" i="45"/>
  <c r="S304" i="45"/>
  <c r="T304" i="45"/>
  <c r="Q305" i="45"/>
  <c r="R305" i="45"/>
  <c r="S305" i="45"/>
  <c r="T305" i="45"/>
  <c r="R306" i="45"/>
  <c r="S306" i="45"/>
  <c r="T306" i="45"/>
  <c r="Q307" i="45"/>
  <c r="R307" i="45"/>
  <c r="S307" i="45"/>
  <c r="T307" i="45"/>
  <c r="R308" i="45"/>
  <c r="S308" i="45"/>
  <c r="T308" i="45"/>
  <c r="Q309" i="45"/>
  <c r="R309" i="45"/>
  <c r="S309" i="45"/>
  <c r="T309" i="45"/>
  <c r="Q310" i="45"/>
  <c r="R310" i="45"/>
  <c r="S310" i="45"/>
  <c r="T310" i="45"/>
  <c r="R311" i="45"/>
  <c r="S311" i="45"/>
  <c r="T311" i="45"/>
  <c r="Q312" i="45"/>
  <c r="R312" i="45"/>
  <c r="S312" i="45"/>
  <c r="T312" i="45"/>
  <c r="Q313" i="45"/>
  <c r="R313" i="45"/>
  <c r="S313" i="45"/>
  <c r="T313" i="45"/>
  <c r="Q314" i="45"/>
  <c r="R314" i="45"/>
  <c r="S314" i="45"/>
  <c r="T314" i="45"/>
  <c r="Q315" i="45"/>
  <c r="R315" i="45"/>
  <c r="S315" i="45"/>
  <c r="T315" i="45"/>
  <c r="Q316" i="45"/>
  <c r="R316" i="45"/>
  <c r="S316" i="45"/>
  <c r="T316" i="45"/>
  <c r="Q317" i="45"/>
  <c r="R317" i="45"/>
  <c r="S317" i="45"/>
  <c r="T317" i="45"/>
  <c r="Q318" i="45"/>
  <c r="R318" i="45"/>
  <c r="S318" i="45"/>
  <c r="T318" i="45"/>
  <c r="Q319" i="45"/>
  <c r="R319" i="45"/>
  <c r="S319" i="45"/>
  <c r="T319" i="45"/>
  <c r="Q320" i="45"/>
  <c r="R320" i="45"/>
  <c r="S320" i="45"/>
  <c r="T320" i="45"/>
  <c r="Q321" i="45"/>
  <c r="R321" i="45"/>
  <c r="S321" i="45"/>
  <c r="T321" i="45"/>
  <c r="Q322" i="45"/>
  <c r="R322" i="45"/>
  <c r="S322" i="45"/>
  <c r="T322" i="45"/>
  <c r="Q323" i="45"/>
  <c r="R323" i="45"/>
  <c r="S323" i="45"/>
  <c r="T323" i="45"/>
  <c r="Q324" i="45"/>
  <c r="R324" i="45"/>
  <c r="S324" i="45"/>
  <c r="T324" i="45"/>
  <c r="Q325" i="45"/>
  <c r="R325" i="45"/>
  <c r="S325" i="45"/>
  <c r="T325" i="45"/>
  <c r="Q326" i="45"/>
  <c r="R326" i="45"/>
  <c r="S326" i="45"/>
  <c r="T326" i="45"/>
  <c r="Q327" i="45"/>
  <c r="R327" i="45"/>
  <c r="S327" i="45"/>
  <c r="T327" i="45"/>
  <c r="Q328" i="45"/>
  <c r="R328" i="45"/>
  <c r="S328" i="45"/>
  <c r="T328" i="45"/>
  <c r="Q329" i="45"/>
  <c r="R329" i="45"/>
  <c r="S329" i="45"/>
  <c r="T329" i="45"/>
  <c r="R330" i="45"/>
  <c r="S330" i="45"/>
  <c r="T330" i="45"/>
  <c r="R331" i="45"/>
  <c r="S331" i="45"/>
  <c r="T331" i="45"/>
  <c r="R332" i="45"/>
  <c r="S332" i="45"/>
  <c r="T332" i="45"/>
  <c r="R333" i="45"/>
  <c r="S333" i="45"/>
  <c r="T333" i="45"/>
  <c r="Q334" i="45"/>
  <c r="R334" i="45"/>
  <c r="S334" i="45"/>
  <c r="T334" i="45"/>
  <c r="Q335" i="45"/>
  <c r="R335" i="45"/>
  <c r="S335" i="45"/>
  <c r="T335" i="45"/>
  <c r="Q336" i="45"/>
  <c r="R336" i="45"/>
  <c r="Q337" i="45"/>
  <c r="R337" i="45"/>
  <c r="Q338" i="45"/>
  <c r="R338" i="45"/>
  <c r="Q340" i="45"/>
  <c r="R340" i="45"/>
  <c r="S340" i="45"/>
  <c r="T340" i="45"/>
  <c r="Q341" i="45"/>
  <c r="R341" i="45"/>
  <c r="Q342" i="45"/>
  <c r="R342" i="45"/>
  <c r="Q343" i="45"/>
  <c r="R343" i="45"/>
  <c r="Q346" i="45"/>
  <c r="R346" i="45"/>
  <c r="S346" i="45"/>
  <c r="T346" i="45"/>
  <c r="Q347" i="45"/>
  <c r="R347" i="45"/>
  <c r="S347" i="45"/>
  <c r="T347" i="45"/>
  <c r="Q348" i="45"/>
  <c r="R348" i="45"/>
  <c r="S348" i="45"/>
  <c r="T348" i="45"/>
  <c r="Q349" i="45"/>
  <c r="R349" i="45"/>
  <c r="S349" i="45"/>
  <c r="T349" i="45"/>
  <c r="Q350" i="45"/>
  <c r="R350" i="45"/>
  <c r="S350" i="45"/>
  <c r="T350" i="45"/>
  <c r="Q351" i="45"/>
  <c r="R351" i="45"/>
  <c r="S351" i="45"/>
  <c r="T351" i="45"/>
  <c r="Q352" i="45"/>
  <c r="R352" i="45"/>
  <c r="S352" i="45"/>
  <c r="T352" i="45"/>
  <c r="R353" i="45"/>
  <c r="S353" i="45"/>
  <c r="T353" i="45"/>
  <c r="Q354" i="45"/>
  <c r="R354" i="45"/>
  <c r="S354" i="45"/>
  <c r="T354" i="45"/>
  <c r="Q355" i="45"/>
  <c r="R355" i="45"/>
  <c r="S355" i="45"/>
  <c r="T355" i="45"/>
  <c r="R356" i="45"/>
  <c r="S356" i="45"/>
  <c r="T356" i="45"/>
  <c r="Q357" i="45"/>
  <c r="R357" i="45"/>
  <c r="S357" i="45"/>
  <c r="T357" i="45"/>
  <c r="Q358" i="45"/>
  <c r="R358" i="45"/>
  <c r="S358" i="45"/>
  <c r="T358" i="45"/>
  <c r="Q359" i="45"/>
  <c r="R359" i="45"/>
  <c r="S359" i="45"/>
  <c r="T359" i="45"/>
  <c r="Q360" i="45"/>
  <c r="R360" i="45"/>
  <c r="S360" i="45"/>
  <c r="T360" i="45"/>
  <c r="Q361" i="45"/>
  <c r="R361" i="45"/>
  <c r="Q362" i="45"/>
  <c r="R362" i="45"/>
  <c r="Q363" i="45"/>
  <c r="R363" i="45"/>
  <c r="Q364" i="45"/>
  <c r="R364" i="45"/>
  <c r="Q365" i="45"/>
  <c r="R365" i="45"/>
  <c r="Q366" i="45"/>
  <c r="R366" i="45"/>
  <c r="Q368" i="45"/>
  <c r="R368" i="45"/>
  <c r="S368" i="45"/>
  <c r="T368" i="45"/>
  <c r="Q369" i="45"/>
  <c r="R369" i="45"/>
  <c r="S369" i="45"/>
  <c r="T369" i="45"/>
  <c r="Q370" i="45"/>
  <c r="R370" i="45"/>
  <c r="S370" i="45"/>
  <c r="T370" i="45"/>
  <c r="R371" i="45"/>
  <c r="S371" i="45"/>
  <c r="T371" i="45"/>
  <c r="Q372" i="45"/>
  <c r="R372" i="45"/>
  <c r="S372" i="45"/>
  <c r="T372" i="45"/>
  <c r="R373" i="45"/>
  <c r="S373" i="45"/>
  <c r="T373" i="45"/>
  <c r="Q374" i="45"/>
  <c r="R374" i="45"/>
  <c r="S374" i="45"/>
  <c r="T374" i="45"/>
  <c r="Q375" i="45"/>
  <c r="R375" i="45"/>
  <c r="S375" i="45"/>
  <c r="T375" i="45"/>
  <c r="Q376" i="45"/>
  <c r="R376" i="45"/>
  <c r="S376" i="45"/>
  <c r="T376" i="45"/>
  <c r="Q377" i="45"/>
  <c r="R377" i="45"/>
  <c r="S377" i="45"/>
  <c r="T377" i="45"/>
  <c r="R378" i="45"/>
  <c r="S378" i="45"/>
  <c r="T378" i="45"/>
  <c r="Q379" i="45"/>
  <c r="R379" i="45"/>
  <c r="S379" i="45"/>
  <c r="T379" i="45"/>
  <c r="R380" i="45"/>
  <c r="S380" i="45"/>
  <c r="T380" i="45"/>
  <c r="Q381" i="45"/>
  <c r="R381" i="45"/>
  <c r="S381" i="45"/>
  <c r="T381" i="45"/>
  <c r="Q382" i="45"/>
  <c r="R382" i="45"/>
  <c r="S382" i="45"/>
  <c r="T382" i="45"/>
  <c r="R383" i="45"/>
  <c r="S383" i="45"/>
  <c r="T383" i="45"/>
  <c r="Q384" i="45"/>
  <c r="R384" i="45"/>
  <c r="S384" i="45"/>
  <c r="T384" i="45"/>
  <c r="Q385" i="45"/>
  <c r="R385" i="45"/>
  <c r="S385" i="45"/>
  <c r="T385" i="45"/>
  <c r="Q386" i="45"/>
  <c r="R386" i="45"/>
  <c r="S386" i="45"/>
  <c r="T386" i="45"/>
  <c r="Q387" i="45"/>
  <c r="R387" i="45"/>
  <c r="S387" i="45"/>
  <c r="T387" i="45"/>
  <c r="Q388" i="45"/>
  <c r="R388" i="45"/>
  <c r="S388" i="45"/>
  <c r="T388" i="45"/>
  <c r="Q389" i="45"/>
  <c r="R389" i="45"/>
  <c r="S389" i="45"/>
  <c r="T389" i="45"/>
  <c r="Q390" i="45"/>
  <c r="R390" i="45"/>
  <c r="S390" i="45"/>
  <c r="T390" i="45"/>
  <c r="Q391" i="45"/>
  <c r="R391" i="45"/>
  <c r="S391" i="45"/>
  <c r="T391" i="45"/>
  <c r="Q392" i="45"/>
  <c r="R392" i="45"/>
  <c r="S392" i="45"/>
  <c r="T392" i="45"/>
  <c r="Q393" i="45"/>
  <c r="R393" i="45"/>
  <c r="S393" i="45"/>
  <c r="T393" i="45"/>
  <c r="Q394" i="45"/>
  <c r="R394" i="45"/>
  <c r="S394" i="45"/>
  <c r="T394" i="45"/>
  <c r="Q395" i="45"/>
  <c r="R395" i="45"/>
  <c r="S395" i="45"/>
  <c r="T395" i="45"/>
  <c r="Q396" i="45"/>
  <c r="R396" i="45"/>
  <c r="S396" i="45"/>
  <c r="T396" i="45"/>
  <c r="Q397" i="45"/>
  <c r="R397" i="45"/>
  <c r="S397" i="45"/>
  <c r="T397" i="45"/>
  <c r="Q398" i="45"/>
  <c r="R398" i="45"/>
  <c r="S398" i="45"/>
  <c r="T398" i="45"/>
  <c r="Q399" i="45"/>
  <c r="R399" i="45"/>
  <c r="S399" i="45"/>
  <c r="T399" i="45"/>
  <c r="Q400" i="45"/>
  <c r="R400" i="45"/>
  <c r="S400" i="45"/>
  <c r="T400" i="45"/>
  <c r="Q401" i="45"/>
  <c r="R401" i="45"/>
  <c r="S401" i="45"/>
  <c r="T401" i="45"/>
  <c r="Q402" i="45"/>
  <c r="R402" i="45"/>
  <c r="S402" i="45"/>
  <c r="T402" i="45"/>
  <c r="Q403" i="45"/>
  <c r="R403" i="45"/>
  <c r="S403" i="45"/>
  <c r="T403" i="45"/>
  <c r="Q404" i="45"/>
  <c r="R404" i="45"/>
  <c r="S404" i="45"/>
  <c r="T404" i="45"/>
  <c r="Q405" i="45"/>
  <c r="R405" i="45"/>
  <c r="S405" i="45"/>
  <c r="T405" i="45"/>
  <c r="Q406" i="45"/>
  <c r="R406" i="45"/>
  <c r="S406" i="45"/>
  <c r="T406" i="45"/>
  <c r="Q407" i="45"/>
  <c r="R407" i="45"/>
  <c r="S407" i="45"/>
  <c r="T407" i="45"/>
  <c r="Q408" i="45"/>
  <c r="R408" i="45"/>
  <c r="S408" i="45"/>
  <c r="T408" i="45"/>
  <c r="Q409" i="45"/>
  <c r="R409" i="45"/>
  <c r="S409" i="45"/>
  <c r="T409" i="45"/>
  <c r="Q410" i="45"/>
  <c r="R410" i="45"/>
  <c r="S410" i="45"/>
  <c r="T410" i="45"/>
  <c r="Q411" i="45"/>
  <c r="R411" i="45"/>
  <c r="S411" i="45"/>
  <c r="T411" i="45"/>
  <c r="Q412" i="45"/>
  <c r="R412" i="45"/>
  <c r="S412" i="45"/>
  <c r="T412" i="45"/>
  <c r="Q413" i="45"/>
  <c r="R413" i="45"/>
  <c r="S413" i="45"/>
  <c r="T413" i="45"/>
  <c r="Q414" i="45"/>
  <c r="R414" i="45"/>
  <c r="S414" i="45"/>
  <c r="T414" i="45"/>
  <c r="Q415" i="45"/>
  <c r="R415" i="45"/>
  <c r="S415" i="45"/>
  <c r="T415" i="45"/>
  <c r="Q416" i="45"/>
  <c r="R416" i="45"/>
  <c r="S416" i="45"/>
  <c r="T416" i="45"/>
  <c r="Q417" i="45"/>
  <c r="R417" i="45"/>
  <c r="S417" i="45"/>
  <c r="T417" i="45"/>
  <c r="Q418" i="45"/>
  <c r="R418" i="45"/>
  <c r="S418" i="45"/>
  <c r="T418" i="45"/>
  <c r="Q419" i="45"/>
  <c r="R419" i="45"/>
  <c r="S419" i="45"/>
  <c r="T419" i="45"/>
  <c r="Q420" i="45"/>
  <c r="R420" i="45"/>
  <c r="S420" i="45"/>
  <c r="T420" i="45"/>
  <c r="Q421" i="45"/>
  <c r="R421" i="45"/>
  <c r="S421" i="45"/>
  <c r="T421" i="45"/>
  <c r="Q422" i="45"/>
  <c r="R422" i="45"/>
  <c r="S422" i="45"/>
  <c r="T422" i="45"/>
  <c r="Q423" i="45"/>
  <c r="R423" i="45"/>
  <c r="S423" i="45"/>
  <c r="T423" i="45"/>
  <c r="Q424" i="45"/>
  <c r="R424" i="45"/>
  <c r="S424" i="45"/>
  <c r="T424" i="45"/>
  <c r="R425" i="45"/>
  <c r="S425" i="45"/>
  <c r="T425" i="45"/>
  <c r="R426" i="45"/>
  <c r="S426" i="45"/>
  <c r="T426" i="45"/>
  <c r="R427" i="45"/>
  <c r="S427" i="45"/>
  <c r="T427" i="45"/>
  <c r="R428" i="45"/>
  <c r="S428" i="45"/>
  <c r="T428" i="45"/>
  <c r="R429" i="45"/>
  <c r="S429" i="45"/>
  <c r="T429" i="45"/>
  <c r="Q430" i="45"/>
  <c r="R430" i="45"/>
  <c r="S430" i="45"/>
  <c r="T430" i="45"/>
  <c r="Q431" i="45"/>
  <c r="R431" i="45"/>
  <c r="S431" i="45"/>
  <c r="T431" i="45"/>
  <c r="Q432" i="45"/>
  <c r="R432" i="45"/>
  <c r="Q433" i="45"/>
  <c r="R433" i="45"/>
  <c r="Q435" i="45"/>
  <c r="R435" i="45"/>
  <c r="S435" i="45"/>
  <c r="T435" i="45"/>
  <c r="Q436" i="45"/>
  <c r="R436" i="45"/>
  <c r="S436" i="45"/>
  <c r="T436" i="45"/>
  <c r="Q437" i="45"/>
  <c r="R437" i="45"/>
  <c r="Q438" i="45"/>
  <c r="R438" i="45"/>
  <c r="Q441" i="45"/>
  <c r="R441" i="45"/>
  <c r="S441" i="45"/>
  <c r="T441" i="45"/>
  <c r="Q442" i="45"/>
  <c r="R442" i="45"/>
  <c r="S442" i="45"/>
  <c r="T442" i="45"/>
  <c r="Q443" i="45"/>
  <c r="R443" i="45"/>
  <c r="S443" i="45"/>
  <c r="T443" i="45"/>
  <c r="Q444" i="45"/>
  <c r="R444" i="45"/>
  <c r="S444" i="45"/>
  <c r="T444" i="45"/>
  <c r="R445" i="45"/>
  <c r="S445" i="45"/>
  <c r="T445" i="45"/>
  <c r="Q446" i="45"/>
  <c r="R446" i="45"/>
  <c r="S446" i="45"/>
  <c r="T446" i="45"/>
  <c r="R447" i="45"/>
  <c r="S447" i="45"/>
  <c r="T447" i="45"/>
  <c r="Q448" i="45"/>
  <c r="R448" i="45"/>
  <c r="S448" i="45"/>
  <c r="T448" i="45"/>
  <c r="Q449" i="45"/>
  <c r="R449" i="45"/>
  <c r="S449" i="45"/>
  <c r="T449" i="45"/>
  <c r="Q450" i="45"/>
  <c r="R450" i="45"/>
  <c r="S450" i="45"/>
  <c r="T450" i="45"/>
  <c r="Q451" i="45"/>
  <c r="R451" i="45"/>
  <c r="S451" i="45"/>
  <c r="T451" i="45"/>
  <c r="Q452" i="45"/>
  <c r="R452" i="45"/>
  <c r="S452" i="45"/>
  <c r="T452" i="45"/>
  <c r="Q453" i="45"/>
  <c r="R453" i="45"/>
  <c r="S453" i="45"/>
  <c r="T453" i="45"/>
  <c r="R454" i="45"/>
  <c r="S454" i="45"/>
  <c r="T454" i="45"/>
  <c r="Q455" i="45"/>
  <c r="R455" i="45"/>
  <c r="S455" i="45"/>
  <c r="T455" i="45"/>
  <c r="R456" i="45"/>
  <c r="S456" i="45"/>
  <c r="T456" i="45"/>
  <c r="Q457" i="45"/>
  <c r="R457" i="45"/>
  <c r="S457" i="45"/>
  <c r="T457" i="45"/>
  <c r="Q458" i="45"/>
  <c r="R458" i="45"/>
  <c r="S458" i="45"/>
  <c r="T458" i="45"/>
  <c r="Q459" i="45"/>
  <c r="R459" i="45"/>
  <c r="S459" i="45"/>
  <c r="T459" i="45"/>
  <c r="Q460" i="45"/>
  <c r="R460" i="45"/>
  <c r="S460" i="45"/>
  <c r="T460" i="45"/>
  <c r="R461" i="45"/>
  <c r="S461" i="45"/>
  <c r="T461" i="45"/>
  <c r="Q462" i="45"/>
  <c r="R462" i="45"/>
  <c r="S462" i="45"/>
  <c r="T462" i="45"/>
  <c r="Q463" i="45"/>
  <c r="R463" i="45"/>
  <c r="S463" i="45"/>
  <c r="T463" i="45"/>
  <c r="Q464" i="45"/>
  <c r="R464" i="45"/>
  <c r="S464" i="45"/>
  <c r="T464" i="45"/>
  <c r="Q465" i="45"/>
  <c r="R465" i="45"/>
  <c r="S465" i="45"/>
  <c r="T465" i="45"/>
  <c r="Q466" i="45"/>
  <c r="R466" i="45"/>
  <c r="S466" i="45"/>
  <c r="T466" i="45"/>
  <c r="Q467" i="45"/>
  <c r="R467" i="45"/>
  <c r="S467" i="45"/>
  <c r="T467" i="45"/>
  <c r="Q468" i="45"/>
  <c r="R468" i="45"/>
  <c r="S468" i="45"/>
  <c r="T468" i="45"/>
  <c r="Q469" i="45"/>
  <c r="R469" i="45"/>
  <c r="T469" i="45"/>
  <c r="Q470" i="45"/>
  <c r="R470" i="45"/>
  <c r="S470" i="45"/>
  <c r="T470" i="45"/>
  <c r="Q471" i="45"/>
  <c r="R471" i="45"/>
  <c r="S471" i="45"/>
  <c r="T471" i="45"/>
  <c r="Q472" i="45"/>
  <c r="R472" i="45"/>
  <c r="S472" i="45"/>
  <c r="T472" i="45"/>
  <c r="Q473" i="45"/>
  <c r="R473" i="45"/>
  <c r="S473" i="45"/>
  <c r="T473" i="45"/>
  <c r="Q474" i="45"/>
  <c r="R474" i="45"/>
  <c r="S474" i="45"/>
  <c r="T474" i="45"/>
  <c r="Q475" i="45"/>
  <c r="R475" i="45"/>
  <c r="S475" i="45"/>
  <c r="T475" i="45"/>
  <c r="Q476" i="45"/>
  <c r="R476" i="45"/>
  <c r="S476" i="45"/>
  <c r="T476" i="45"/>
  <c r="Q477" i="45"/>
  <c r="R477" i="45"/>
  <c r="S477" i="45"/>
  <c r="T477" i="45"/>
  <c r="Q478" i="45"/>
  <c r="R478" i="45"/>
  <c r="S478" i="45"/>
  <c r="T478" i="45"/>
  <c r="Q479" i="45"/>
  <c r="R479" i="45"/>
  <c r="S479" i="45"/>
  <c r="T479" i="45"/>
  <c r="Q480" i="45"/>
  <c r="R480" i="45"/>
  <c r="S480" i="45"/>
  <c r="T480" i="45"/>
  <c r="Q481" i="45"/>
  <c r="R481" i="45"/>
  <c r="S481" i="45"/>
  <c r="T481" i="45"/>
  <c r="Q482" i="45"/>
  <c r="R482" i="45"/>
  <c r="S482" i="45"/>
  <c r="T482" i="45"/>
  <c r="Q483" i="45"/>
  <c r="R483" i="45"/>
  <c r="S483" i="45"/>
  <c r="T483" i="45"/>
  <c r="Q484" i="45"/>
  <c r="R484" i="45"/>
  <c r="S484" i="45"/>
  <c r="T484" i="45"/>
  <c r="Q485" i="45"/>
  <c r="R485" i="45"/>
  <c r="S485" i="45"/>
  <c r="T485" i="45"/>
  <c r="Q486" i="45"/>
  <c r="R486" i="45"/>
  <c r="S486" i="45"/>
  <c r="T486" i="45"/>
  <c r="Q487" i="45"/>
  <c r="R487" i="45"/>
  <c r="S487" i="45"/>
  <c r="T487" i="45"/>
  <c r="Q488" i="45"/>
  <c r="R488" i="45"/>
  <c r="S488" i="45"/>
  <c r="T488" i="45"/>
  <c r="Q489" i="45"/>
  <c r="R489" i="45"/>
  <c r="S489" i="45"/>
  <c r="T489" i="45"/>
  <c r="Q490" i="45"/>
  <c r="R490" i="45"/>
  <c r="S490" i="45"/>
  <c r="T490" i="45"/>
  <c r="Q491" i="45"/>
  <c r="R491" i="45"/>
  <c r="S491" i="45"/>
  <c r="T491" i="45"/>
  <c r="Q492" i="45"/>
  <c r="R492" i="45"/>
  <c r="S492" i="45"/>
  <c r="T492" i="45"/>
  <c r="Q493" i="45"/>
  <c r="R493" i="45"/>
  <c r="S493" i="45"/>
  <c r="T493" i="45"/>
  <c r="Q494" i="45"/>
  <c r="R494" i="45"/>
  <c r="S494" i="45"/>
  <c r="T494" i="45"/>
  <c r="Q495" i="45"/>
  <c r="R495" i="45"/>
  <c r="S495" i="45"/>
  <c r="T495" i="45"/>
  <c r="Q496" i="45"/>
  <c r="R496" i="45"/>
  <c r="S496" i="45"/>
  <c r="T496" i="45"/>
  <c r="Q497" i="45"/>
  <c r="R497" i="45"/>
  <c r="S497" i="45"/>
  <c r="T497" i="45"/>
  <c r="Q498" i="45"/>
  <c r="R498" i="45"/>
  <c r="S498" i="45"/>
  <c r="T498" i="45"/>
  <c r="Q499" i="45"/>
  <c r="R499" i="45"/>
  <c r="S499" i="45"/>
  <c r="T499" i="45"/>
  <c r="Q500" i="45"/>
  <c r="R500" i="45"/>
  <c r="S500" i="45"/>
  <c r="T500" i="45"/>
  <c r="Q501" i="45"/>
  <c r="R501" i="45"/>
  <c r="S501" i="45"/>
  <c r="T501" i="45"/>
  <c r="Q502" i="45"/>
  <c r="R502" i="45"/>
  <c r="S502" i="45"/>
  <c r="T502" i="45"/>
  <c r="Q503" i="45"/>
  <c r="R503" i="45"/>
  <c r="S503" i="45"/>
  <c r="T503" i="45"/>
  <c r="Q504" i="45"/>
  <c r="R504" i="45"/>
  <c r="S504" i="45"/>
  <c r="T504" i="45"/>
  <c r="Q505" i="45"/>
  <c r="R505" i="45"/>
  <c r="S505" i="45"/>
  <c r="T505" i="45"/>
  <c r="R506" i="45"/>
  <c r="S506" i="45"/>
  <c r="T506" i="45"/>
  <c r="R507" i="45"/>
  <c r="S507" i="45"/>
  <c r="T507" i="45"/>
  <c r="R508" i="45"/>
  <c r="S508" i="45"/>
  <c r="T508" i="45"/>
  <c r="R509" i="45"/>
  <c r="S509" i="45"/>
  <c r="T509" i="45"/>
  <c r="Q510" i="45"/>
  <c r="R510" i="45"/>
  <c r="S510" i="45"/>
  <c r="T510" i="45"/>
  <c r="Q511" i="45"/>
  <c r="R511" i="45"/>
  <c r="S511" i="45"/>
  <c r="T511" i="45"/>
  <c r="Q512" i="45"/>
  <c r="R512" i="45"/>
  <c r="Q513" i="45"/>
  <c r="R513" i="45"/>
  <c r="Q516" i="45"/>
  <c r="R516" i="45"/>
  <c r="S516" i="45"/>
  <c r="T516" i="45"/>
  <c r="Q517" i="45"/>
  <c r="R517" i="45"/>
  <c r="S517" i="45"/>
  <c r="T517" i="45"/>
  <c r="Q518" i="45"/>
  <c r="R518" i="45"/>
  <c r="S518" i="45"/>
  <c r="T518" i="45"/>
  <c r="Q519" i="45"/>
  <c r="R519" i="45"/>
  <c r="S519" i="45"/>
  <c r="T519" i="45"/>
  <c r="R520" i="45"/>
  <c r="S520" i="45"/>
  <c r="T520" i="45"/>
  <c r="Q521" i="45"/>
  <c r="R521" i="45"/>
  <c r="S521" i="45"/>
  <c r="T521" i="45"/>
  <c r="R522" i="45"/>
  <c r="S522" i="45"/>
  <c r="T522" i="45"/>
  <c r="Q523" i="45"/>
  <c r="R523" i="45"/>
  <c r="S523" i="45"/>
  <c r="T523" i="45"/>
  <c r="Q524" i="45"/>
  <c r="R524" i="45"/>
  <c r="S524" i="45"/>
  <c r="T524" i="45"/>
  <c r="Q525" i="45"/>
  <c r="R525" i="45"/>
  <c r="S525" i="45"/>
  <c r="T525" i="45"/>
  <c r="Q526" i="45"/>
  <c r="R526" i="45"/>
  <c r="S526" i="45"/>
  <c r="T526" i="45"/>
  <c r="Q527" i="45"/>
  <c r="R527" i="45"/>
  <c r="S527" i="45"/>
  <c r="T527" i="45"/>
  <c r="R528" i="45"/>
  <c r="S528" i="45"/>
  <c r="T528" i="45"/>
  <c r="Q529" i="45"/>
  <c r="R529" i="45"/>
  <c r="S529" i="45"/>
  <c r="T529" i="45"/>
  <c r="R530" i="45"/>
  <c r="S530" i="45"/>
  <c r="T530" i="45"/>
  <c r="Q531" i="45"/>
  <c r="R531" i="45"/>
  <c r="S531" i="45"/>
  <c r="T531" i="45"/>
  <c r="R532" i="45"/>
  <c r="S532" i="45"/>
  <c r="T532" i="45"/>
  <c r="Q533" i="45"/>
  <c r="R533" i="45"/>
  <c r="S533" i="45"/>
  <c r="T533" i="45"/>
  <c r="Q534" i="45"/>
  <c r="R534" i="45"/>
  <c r="S534" i="45"/>
  <c r="T534" i="45"/>
  <c r="Q535" i="45"/>
  <c r="R535" i="45"/>
  <c r="S535" i="45"/>
  <c r="T535" i="45"/>
  <c r="Q536" i="45"/>
  <c r="R536" i="45"/>
  <c r="S536" i="45"/>
  <c r="T536" i="45"/>
  <c r="Q537" i="45"/>
  <c r="R537" i="45"/>
  <c r="S537" i="45"/>
  <c r="T537" i="45"/>
  <c r="Q538" i="45"/>
  <c r="R538" i="45"/>
  <c r="S538" i="45"/>
  <c r="T538" i="45"/>
  <c r="Q539" i="45"/>
  <c r="R539" i="45"/>
  <c r="S539" i="45"/>
  <c r="T539" i="45"/>
  <c r="R540" i="45"/>
  <c r="S540" i="45"/>
  <c r="T540" i="45"/>
  <c r="R541" i="45"/>
  <c r="S541" i="45"/>
  <c r="T541" i="45"/>
  <c r="R542" i="45"/>
  <c r="S542" i="45"/>
  <c r="T542" i="45"/>
  <c r="R543" i="45"/>
  <c r="S543" i="45"/>
  <c r="T543" i="45"/>
  <c r="Q544" i="45"/>
  <c r="R544" i="45"/>
  <c r="S544" i="45"/>
  <c r="T544" i="45"/>
  <c r="Q545" i="45"/>
  <c r="R545" i="45"/>
  <c r="S545" i="45"/>
  <c r="T545" i="45"/>
  <c r="Q546" i="45"/>
  <c r="R546" i="45"/>
  <c r="Q547" i="45"/>
  <c r="Q549" i="45"/>
  <c r="R549" i="45"/>
  <c r="S549" i="45"/>
  <c r="T549" i="45"/>
  <c r="Q550" i="45"/>
  <c r="R550" i="45"/>
  <c r="S550" i="45"/>
  <c r="T550" i="45"/>
  <c r="Q551" i="45"/>
  <c r="R551" i="45"/>
  <c r="S551" i="45"/>
  <c r="T551" i="45"/>
  <c r="Q552" i="45"/>
  <c r="R552" i="45"/>
  <c r="S552" i="45"/>
  <c r="T552" i="45"/>
  <c r="Q553" i="45"/>
  <c r="R553" i="45"/>
  <c r="S553" i="45"/>
  <c r="T553" i="45"/>
  <c r="R554" i="45"/>
  <c r="S554" i="45"/>
  <c r="T554" i="45"/>
  <c r="R555" i="45"/>
  <c r="S555" i="45"/>
  <c r="T555" i="45"/>
  <c r="Q556" i="45"/>
  <c r="R556" i="45"/>
  <c r="S556" i="45"/>
  <c r="T556" i="45"/>
  <c r="R557" i="45"/>
  <c r="S557" i="45"/>
  <c r="T557" i="45"/>
  <c r="R558" i="45"/>
  <c r="S558" i="45"/>
  <c r="T558" i="45"/>
  <c r="Q559" i="45"/>
  <c r="R559" i="45"/>
  <c r="S559" i="45"/>
  <c r="T559" i="45"/>
  <c r="Q560" i="45"/>
  <c r="R560" i="45"/>
  <c r="S560" i="45"/>
  <c r="T560" i="45"/>
  <c r="R561" i="45"/>
  <c r="S561" i="45"/>
  <c r="T561" i="45"/>
  <c r="R562" i="45"/>
  <c r="S562" i="45"/>
  <c r="T562" i="45"/>
  <c r="R563" i="45"/>
  <c r="S563" i="45"/>
  <c r="T563" i="45"/>
  <c r="R564" i="45"/>
  <c r="S564" i="45"/>
  <c r="T564" i="45"/>
  <c r="Q565" i="45"/>
  <c r="R565" i="45"/>
  <c r="S565" i="45"/>
  <c r="T565" i="45"/>
  <c r="Q566" i="45"/>
  <c r="R566" i="45"/>
  <c r="S566" i="45"/>
  <c r="T566" i="45"/>
  <c r="Q567" i="45"/>
  <c r="R567" i="45"/>
  <c r="S567" i="45"/>
  <c r="T567" i="45"/>
  <c r="R568" i="45"/>
  <c r="S568" i="45"/>
  <c r="T568" i="45"/>
  <c r="R569" i="45"/>
  <c r="S569" i="45"/>
  <c r="T569" i="45"/>
  <c r="Q570" i="45"/>
  <c r="R570" i="45"/>
  <c r="S570" i="45"/>
  <c r="T570" i="45"/>
  <c r="R571" i="45"/>
  <c r="S571" i="45"/>
  <c r="T571" i="45"/>
  <c r="R572" i="45"/>
  <c r="S572" i="45"/>
  <c r="T572" i="45"/>
  <c r="Q573" i="45"/>
  <c r="R573" i="45"/>
  <c r="S573" i="45"/>
  <c r="T573" i="45"/>
  <c r="Q574" i="45"/>
  <c r="R574" i="45"/>
  <c r="S574" i="45"/>
  <c r="T574" i="45"/>
  <c r="R575" i="45"/>
  <c r="S575" i="45"/>
  <c r="T575" i="45"/>
  <c r="R576" i="45"/>
  <c r="S576" i="45"/>
  <c r="T576" i="45"/>
  <c r="R577" i="45"/>
  <c r="S577" i="45"/>
  <c r="T577" i="45"/>
  <c r="R578" i="45"/>
  <c r="S578" i="45"/>
  <c r="T578" i="45"/>
  <c r="Q579" i="45"/>
  <c r="R579" i="45"/>
  <c r="S579" i="45"/>
  <c r="T579" i="45"/>
  <c r="Q580" i="45"/>
  <c r="R580" i="45"/>
  <c r="S580" i="45"/>
  <c r="T580" i="45"/>
  <c r="Q581" i="45"/>
  <c r="R581" i="45"/>
  <c r="S581" i="45"/>
  <c r="T581" i="45"/>
  <c r="Q582" i="45"/>
  <c r="R582" i="45"/>
  <c r="Q584" i="45"/>
  <c r="R584" i="45"/>
  <c r="S584" i="45"/>
  <c r="T584" i="45"/>
  <c r="Q585" i="45"/>
  <c r="R585" i="45"/>
  <c r="S585" i="45"/>
  <c r="T585" i="45"/>
  <c r="Q586" i="45"/>
  <c r="R586" i="45"/>
  <c r="S586" i="45"/>
  <c r="T586" i="45"/>
  <c r="R587" i="45"/>
  <c r="S587" i="45"/>
  <c r="T587" i="45"/>
  <c r="Q588" i="45"/>
  <c r="R588" i="45"/>
  <c r="S588" i="45"/>
  <c r="T588" i="45"/>
  <c r="R589" i="45"/>
  <c r="S589" i="45"/>
  <c r="T589" i="45"/>
  <c r="Q590" i="45"/>
  <c r="R590" i="45"/>
  <c r="S590" i="45"/>
  <c r="T590" i="45"/>
  <c r="Q591" i="45"/>
  <c r="R591" i="45"/>
  <c r="S591" i="45"/>
  <c r="T591" i="45"/>
  <c r="Q592" i="45"/>
  <c r="R592" i="45"/>
  <c r="S592" i="45"/>
  <c r="T592" i="45"/>
  <c r="Q593" i="45"/>
  <c r="R593" i="45"/>
  <c r="S593" i="45"/>
  <c r="T593" i="45"/>
  <c r="Q594" i="45"/>
  <c r="R594" i="45"/>
  <c r="S594" i="45"/>
  <c r="T594" i="45"/>
  <c r="R595" i="45"/>
  <c r="S595" i="45"/>
  <c r="T595" i="45"/>
  <c r="Q596" i="45"/>
  <c r="R596" i="45"/>
  <c r="S596" i="45"/>
  <c r="T596" i="45"/>
  <c r="Q597" i="45"/>
  <c r="R597" i="45"/>
  <c r="S597" i="45"/>
  <c r="T597" i="45"/>
  <c r="R598" i="45"/>
  <c r="S598" i="45"/>
  <c r="T598" i="45"/>
  <c r="Q599" i="45"/>
  <c r="R599" i="45"/>
  <c r="S599" i="45"/>
  <c r="T599" i="45"/>
  <c r="Q600" i="45"/>
  <c r="R600" i="45"/>
  <c r="S600" i="45"/>
  <c r="T600" i="45"/>
  <c r="R601" i="45"/>
  <c r="S601" i="45"/>
  <c r="T601" i="45"/>
  <c r="Q602" i="45"/>
  <c r="R602" i="45"/>
  <c r="S602" i="45"/>
  <c r="T602" i="45"/>
  <c r="Q603" i="45"/>
  <c r="R603" i="45"/>
  <c r="S603" i="45"/>
  <c r="T603" i="45"/>
  <c r="Q604" i="45"/>
  <c r="R604" i="45"/>
  <c r="R605" i="45"/>
  <c r="Q606" i="45"/>
  <c r="R606" i="45"/>
  <c r="S606" i="45"/>
  <c r="T606" i="45"/>
  <c r="Q607" i="45"/>
  <c r="R607" i="45"/>
  <c r="Q610" i="45"/>
  <c r="R610" i="45"/>
  <c r="S610" i="45"/>
  <c r="T610" i="45"/>
  <c r="Q611" i="45"/>
  <c r="R611" i="45"/>
  <c r="S611" i="45"/>
  <c r="T611" i="45"/>
  <c r="Q612" i="45"/>
  <c r="R612" i="45"/>
  <c r="S612" i="45"/>
  <c r="T612" i="45"/>
  <c r="Q613" i="45"/>
  <c r="R613" i="45"/>
  <c r="Q614" i="45"/>
  <c r="R614" i="45"/>
  <c r="Q615" i="45"/>
  <c r="R615" i="45"/>
  <c r="Q616" i="45"/>
  <c r="R616" i="45"/>
  <c r="Q617" i="45"/>
  <c r="R617" i="45"/>
  <c r="Q618" i="45"/>
  <c r="R618" i="45"/>
  <c r="Q619" i="45"/>
  <c r="R619" i="45"/>
  <c r="Q620" i="45"/>
  <c r="R620" i="45"/>
  <c r="Q621" i="45"/>
  <c r="R621" i="45"/>
  <c r="Q622" i="45"/>
  <c r="R622" i="45"/>
  <c r="S622" i="45"/>
  <c r="T622" i="45"/>
  <c r="Q623" i="45"/>
  <c r="R623" i="45"/>
  <c r="Q624" i="45"/>
  <c r="R624" i="45"/>
  <c r="Q625" i="45"/>
  <c r="R625" i="45"/>
  <c r="Q626" i="45"/>
  <c r="R626" i="45"/>
  <c r="Q627" i="45"/>
  <c r="R627" i="45"/>
  <c r="Q629" i="45"/>
  <c r="R629" i="45"/>
  <c r="S629" i="45"/>
  <c r="T629" i="45"/>
  <c r="Q630" i="45"/>
  <c r="R630" i="45"/>
  <c r="S630" i="45"/>
  <c r="T630" i="45"/>
  <c r="Q631" i="45"/>
  <c r="R631" i="45"/>
  <c r="S631" i="45"/>
  <c r="T631" i="45"/>
  <c r="R632" i="45"/>
  <c r="S632" i="45"/>
  <c r="T632" i="45"/>
  <c r="Q633" i="45"/>
  <c r="R633" i="45"/>
  <c r="S633" i="45"/>
  <c r="T633" i="45"/>
  <c r="R634" i="45"/>
  <c r="S634" i="45"/>
  <c r="T634" i="45"/>
  <c r="Q635" i="45"/>
  <c r="R635" i="45"/>
  <c r="S635" i="45"/>
  <c r="T635" i="45"/>
  <c r="Q636" i="45"/>
  <c r="R636" i="45"/>
  <c r="S636" i="45"/>
  <c r="T636" i="45"/>
  <c r="Q637" i="45"/>
  <c r="R637" i="45"/>
  <c r="S637" i="45"/>
  <c r="T637" i="45"/>
  <c r="Q638" i="45"/>
  <c r="R638" i="45"/>
  <c r="S638" i="45"/>
  <c r="T638" i="45"/>
  <c r="Q639" i="45"/>
  <c r="R639" i="45"/>
  <c r="S639" i="45"/>
  <c r="T639" i="45"/>
  <c r="Q640" i="45"/>
  <c r="R640" i="45"/>
  <c r="S640" i="45"/>
  <c r="T640" i="45"/>
  <c r="Q641" i="45"/>
  <c r="R641" i="45"/>
  <c r="S641" i="45"/>
  <c r="T641" i="45"/>
  <c r="Q642" i="45"/>
  <c r="R642" i="45"/>
  <c r="S642" i="45"/>
  <c r="T642" i="45"/>
  <c r="R643" i="45"/>
  <c r="S643" i="45"/>
  <c r="T643" i="45"/>
  <c r="Q644" i="45"/>
  <c r="R644" i="45"/>
  <c r="S644" i="45"/>
  <c r="T644" i="45"/>
  <c r="Q645" i="45"/>
  <c r="R645" i="45"/>
  <c r="S645" i="45"/>
  <c r="T645" i="45"/>
  <c r="Q646" i="45"/>
  <c r="R646" i="45"/>
  <c r="S646" i="45"/>
  <c r="T646" i="45"/>
  <c r="Q647" i="45"/>
  <c r="R647" i="45"/>
  <c r="S647" i="45"/>
  <c r="T647" i="45"/>
  <c r="Q648" i="45"/>
  <c r="R648" i="45"/>
  <c r="S648" i="45"/>
  <c r="T648" i="45"/>
  <c r="Q649" i="45"/>
  <c r="R649" i="45"/>
  <c r="S649" i="45"/>
  <c r="T649" i="45"/>
  <c r="Q650" i="45"/>
  <c r="R650" i="45"/>
  <c r="S650" i="45"/>
  <c r="T650" i="45"/>
  <c r="Q651" i="45"/>
  <c r="R651" i="45"/>
  <c r="S651" i="45"/>
  <c r="T651" i="45"/>
  <c r="Q652" i="45"/>
  <c r="R652" i="45"/>
  <c r="S652" i="45"/>
  <c r="T652" i="45"/>
  <c r="Q653" i="45"/>
  <c r="R653" i="45"/>
  <c r="S653" i="45"/>
  <c r="T653" i="45"/>
  <c r="Q654" i="45"/>
  <c r="R654" i="45"/>
  <c r="S654" i="45"/>
  <c r="T654" i="45"/>
  <c r="Q655" i="45"/>
  <c r="R655" i="45"/>
  <c r="S655" i="45"/>
  <c r="T655" i="45"/>
  <c r="Q656" i="45"/>
  <c r="R656" i="45"/>
  <c r="S656" i="45"/>
  <c r="T656" i="45"/>
  <c r="Q657" i="45"/>
  <c r="R657" i="45"/>
  <c r="S657" i="45"/>
  <c r="T657" i="45"/>
  <c r="Q658" i="45"/>
  <c r="R658" i="45"/>
  <c r="S658" i="45"/>
  <c r="T658" i="45"/>
  <c r="Q659" i="45"/>
  <c r="R659" i="45"/>
  <c r="S659" i="45"/>
  <c r="T659" i="45"/>
  <c r="Q660" i="45"/>
  <c r="R660" i="45"/>
  <c r="S660" i="45"/>
  <c r="T660" i="45"/>
  <c r="Q661" i="45"/>
  <c r="R661" i="45"/>
  <c r="S661" i="45"/>
  <c r="T661" i="45"/>
  <c r="Q662" i="45"/>
  <c r="R662" i="45"/>
  <c r="S662" i="45"/>
  <c r="T662" i="45"/>
  <c r="Q663" i="45"/>
  <c r="R663" i="45"/>
  <c r="S663" i="45"/>
  <c r="T663" i="45"/>
  <c r="Q664" i="45"/>
  <c r="R664" i="45"/>
  <c r="S664" i="45"/>
  <c r="T664" i="45"/>
  <c r="R665" i="45"/>
  <c r="S665" i="45"/>
  <c r="T665" i="45"/>
  <c r="Q666" i="45"/>
  <c r="R666" i="45"/>
  <c r="S666" i="45"/>
  <c r="T666" i="45"/>
  <c r="Q667" i="45"/>
  <c r="R667" i="45"/>
  <c r="S667" i="45"/>
  <c r="T667" i="45"/>
  <c r="R668" i="45"/>
  <c r="S668" i="45"/>
  <c r="T668" i="45"/>
  <c r="Q669" i="45"/>
  <c r="R669" i="45"/>
  <c r="S669" i="45"/>
  <c r="T669" i="45"/>
  <c r="Q670" i="45"/>
  <c r="R670" i="45"/>
  <c r="S670" i="45"/>
  <c r="T670" i="45"/>
  <c r="Q671" i="45"/>
  <c r="R671" i="45"/>
  <c r="R672" i="45"/>
  <c r="Q673" i="45"/>
  <c r="R673" i="45"/>
  <c r="S673" i="45"/>
  <c r="T673" i="45"/>
  <c r="Q674" i="45"/>
  <c r="R674" i="45"/>
  <c r="R675" i="45"/>
  <c r="R676" i="45"/>
  <c r="Q677" i="45"/>
  <c r="R677" i="45"/>
  <c r="S677" i="45"/>
  <c r="T677" i="45"/>
  <c r="Q678" i="45"/>
  <c r="R678" i="45"/>
  <c r="S678" i="45"/>
  <c r="T678" i="45"/>
  <c r="Q679" i="45"/>
  <c r="R679" i="45"/>
  <c r="S679" i="45"/>
  <c r="T679" i="45"/>
  <c r="R680" i="45"/>
  <c r="S680" i="45"/>
  <c r="T680" i="45"/>
  <c r="Q681" i="45"/>
  <c r="R681" i="45"/>
  <c r="S681" i="45"/>
  <c r="T681" i="45"/>
  <c r="R682" i="45"/>
  <c r="S682" i="45"/>
  <c r="T682" i="45"/>
  <c r="Q683" i="45"/>
  <c r="R683" i="45"/>
  <c r="S683" i="45"/>
  <c r="T683" i="45"/>
  <c r="Q684" i="45"/>
  <c r="R684" i="45"/>
  <c r="S684" i="45"/>
  <c r="T684" i="45"/>
  <c r="Q685" i="45"/>
  <c r="R685" i="45"/>
  <c r="S685" i="45"/>
  <c r="T685" i="45"/>
  <c r="Q686" i="45"/>
  <c r="R686" i="45"/>
  <c r="S686" i="45"/>
  <c r="T686" i="45"/>
  <c r="Q687" i="45"/>
  <c r="R687" i="45"/>
  <c r="S687" i="45"/>
  <c r="T687" i="45"/>
  <c r="R688" i="45"/>
  <c r="S688" i="45"/>
  <c r="T688" i="45"/>
  <c r="Q689" i="45"/>
  <c r="R689" i="45"/>
  <c r="S689" i="45"/>
  <c r="T689" i="45"/>
  <c r="Q690" i="45"/>
  <c r="R690" i="45"/>
  <c r="S690" i="45"/>
  <c r="T690" i="45"/>
  <c r="R691" i="45"/>
  <c r="S691" i="45"/>
  <c r="T691" i="45"/>
  <c r="Q692" i="45"/>
  <c r="R692" i="45"/>
  <c r="S692" i="45"/>
  <c r="T692" i="45"/>
  <c r="Q693" i="45"/>
  <c r="R693" i="45"/>
  <c r="S693" i="45"/>
  <c r="T693" i="45"/>
  <c r="R694" i="45"/>
  <c r="S694" i="45"/>
  <c r="T694" i="45"/>
  <c r="Q695" i="45"/>
  <c r="R695" i="45"/>
  <c r="S695" i="45"/>
  <c r="T695" i="45"/>
  <c r="Q696" i="45"/>
  <c r="R696" i="45"/>
  <c r="S696" i="45"/>
  <c r="T696" i="45"/>
  <c r="Q697" i="45"/>
  <c r="R697" i="45"/>
  <c r="R698" i="45"/>
  <c r="R699" i="45"/>
  <c r="Q700" i="45"/>
  <c r="R700" i="45"/>
  <c r="S700" i="45"/>
  <c r="T700" i="45"/>
  <c r="Q701" i="45"/>
  <c r="R701" i="45"/>
  <c r="S701" i="45"/>
  <c r="T701" i="45"/>
  <c r="Q702" i="45"/>
  <c r="R702" i="45"/>
  <c r="S702" i="45"/>
  <c r="T702" i="45"/>
  <c r="Q703" i="45"/>
  <c r="R703" i="45"/>
  <c r="S703" i="45"/>
  <c r="T703" i="45"/>
  <c r="Q704" i="45"/>
  <c r="R704" i="45"/>
  <c r="S704" i="45"/>
  <c r="T704" i="45"/>
  <c r="Q705" i="45"/>
  <c r="R705" i="45"/>
  <c r="S705" i="45"/>
  <c r="T705" i="45"/>
  <c r="Q706" i="45"/>
  <c r="R706" i="45"/>
  <c r="S706" i="45"/>
  <c r="T706" i="45"/>
  <c r="Q707" i="45"/>
  <c r="R707" i="45"/>
  <c r="S707" i="45"/>
  <c r="T707" i="45"/>
  <c r="Q708" i="45"/>
  <c r="R708" i="45"/>
  <c r="S708" i="45"/>
  <c r="T708" i="45"/>
  <c r="Q709" i="45"/>
  <c r="R709" i="45"/>
  <c r="Q711" i="45"/>
  <c r="R711" i="45"/>
  <c r="S711" i="45"/>
  <c r="T711" i="45"/>
  <c r="Q712" i="45"/>
  <c r="R712" i="45"/>
  <c r="S712" i="45"/>
  <c r="T712" i="45"/>
  <c r="Q713" i="45"/>
  <c r="R713" i="45"/>
  <c r="S713" i="45"/>
  <c r="T713" i="45"/>
  <c r="R714" i="45"/>
  <c r="S714" i="45"/>
  <c r="T714" i="45"/>
  <c r="Q715" i="45"/>
  <c r="R715" i="45"/>
  <c r="S715" i="45"/>
  <c r="T715" i="45"/>
  <c r="R716" i="45"/>
  <c r="S716" i="45"/>
  <c r="T716" i="45"/>
  <c r="Q717" i="45"/>
  <c r="R717" i="45"/>
  <c r="S717" i="45"/>
  <c r="T717" i="45"/>
  <c r="Q718" i="45"/>
  <c r="R718" i="45"/>
  <c r="S718" i="45"/>
  <c r="T718" i="45"/>
  <c r="Q719" i="45"/>
  <c r="R719" i="45"/>
  <c r="S719" i="45"/>
  <c r="T719" i="45"/>
  <c r="Q720" i="45"/>
  <c r="R720" i="45"/>
  <c r="S720" i="45"/>
  <c r="T720" i="45"/>
  <c r="R721" i="45"/>
  <c r="S721" i="45"/>
  <c r="T721" i="45"/>
  <c r="Q722" i="45"/>
  <c r="R722" i="45"/>
  <c r="S722" i="45"/>
  <c r="T722" i="45"/>
  <c r="R723" i="45"/>
  <c r="S723" i="45"/>
  <c r="T723" i="45"/>
  <c r="Q724" i="45"/>
  <c r="R724" i="45"/>
  <c r="S724" i="45"/>
  <c r="T724" i="45"/>
  <c r="Q725" i="45"/>
  <c r="R725" i="45"/>
  <c r="S725" i="45"/>
  <c r="T725" i="45"/>
  <c r="R726" i="45"/>
  <c r="S726" i="45"/>
  <c r="T726" i="45"/>
  <c r="Q727" i="45"/>
  <c r="R727" i="45"/>
  <c r="S727" i="45"/>
  <c r="T727" i="45"/>
  <c r="R728" i="45"/>
  <c r="S728" i="45"/>
  <c r="T728" i="45"/>
  <c r="R729" i="45"/>
  <c r="S729" i="45"/>
  <c r="T729" i="45"/>
  <c r="Q730" i="45"/>
  <c r="R730" i="45"/>
  <c r="S730" i="45"/>
  <c r="T730" i="45"/>
  <c r="R731" i="45"/>
  <c r="S731" i="45"/>
  <c r="T731" i="45"/>
  <c r="Q732" i="45"/>
  <c r="R732" i="45"/>
  <c r="S732" i="45"/>
  <c r="T732" i="45"/>
  <c r="Q733" i="45"/>
  <c r="R733" i="45"/>
  <c r="S733" i="45"/>
  <c r="T733" i="45"/>
  <c r="Q734" i="45"/>
  <c r="R734" i="45"/>
  <c r="Q736" i="45"/>
  <c r="R736" i="45"/>
  <c r="S736" i="45"/>
  <c r="T736" i="45"/>
  <c r="Q737" i="45"/>
  <c r="R737" i="45"/>
  <c r="Q740" i="45"/>
  <c r="R740" i="45"/>
  <c r="S740" i="45"/>
  <c r="T740" i="45"/>
  <c r="Q741" i="45"/>
  <c r="R741" i="45"/>
  <c r="S741" i="45"/>
  <c r="T741" i="45"/>
  <c r="Q742" i="45"/>
  <c r="R742" i="45"/>
  <c r="S742" i="45"/>
  <c r="T742" i="45"/>
  <c r="R743" i="45"/>
  <c r="S743" i="45"/>
  <c r="T743" i="45"/>
  <c r="Q744" i="45"/>
  <c r="R744" i="45"/>
  <c r="S744" i="45"/>
  <c r="T744" i="45"/>
  <c r="Q745" i="45"/>
  <c r="R745" i="45"/>
  <c r="S745" i="45"/>
  <c r="T745" i="45"/>
  <c r="Q746" i="45"/>
  <c r="R746" i="45"/>
  <c r="S746" i="45"/>
  <c r="T746" i="45"/>
  <c r="Q747" i="45"/>
  <c r="R747" i="45"/>
  <c r="S747" i="45"/>
  <c r="T747" i="45"/>
  <c r="Q748" i="45"/>
  <c r="R748" i="45"/>
  <c r="S748" i="45"/>
  <c r="T748" i="45"/>
  <c r="Q749" i="45"/>
  <c r="R749" i="45"/>
  <c r="S749" i="45"/>
  <c r="T749" i="45"/>
  <c r="Q750" i="45"/>
  <c r="R750" i="45"/>
  <c r="S750" i="45"/>
  <c r="T750" i="45"/>
  <c r="Q751" i="45"/>
  <c r="R751" i="45"/>
  <c r="S751" i="45"/>
  <c r="T751" i="45"/>
  <c r="Q752" i="45"/>
  <c r="R752" i="45"/>
  <c r="Q755" i="45"/>
  <c r="R755" i="45"/>
  <c r="S755" i="45"/>
  <c r="T755" i="45"/>
  <c r="Q111" i="45"/>
  <c r="R111" i="45"/>
  <c r="Q112" i="45"/>
  <c r="R112" i="45"/>
  <c r="Q113" i="45"/>
  <c r="R113" i="45"/>
  <c r="Q114" i="45"/>
  <c r="R114" i="45"/>
  <c r="Q115" i="45"/>
  <c r="R115" i="45"/>
  <c r="Q117" i="45"/>
  <c r="R117" i="45"/>
  <c r="S117" i="45"/>
  <c r="T117" i="45"/>
  <c r="Q118" i="45"/>
  <c r="R118" i="45"/>
  <c r="Q119" i="45"/>
  <c r="R119" i="45"/>
  <c r="Q120" i="45"/>
  <c r="R120" i="45"/>
  <c r="Q123" i="45"/>
  <c r="R123" i="45"/>
  <c r="S123" i="45"/>
  <c r="T123" i="45"/>
  <c r="Q124" i="45"/>
  <c r="R124" i="45"/>
  <c r="S124" i="45"/>
  <c r="T124" i="45"/>
  <c r="Q125" i="45"/>
  <c r="R125" i="45"/>
  <c r="S125" i="45"/>
  <c r="T125" i="45"/>
  <c r="Q126" i="45"/>
  <c r="R126" i="45"/>
  <c r="S126" i="45"/>
  <c r="T126" i="45"/>
  <c r="Q127" i="45"/>
  <c r="R127" i="45"/>
  <c r="S127" i="45"/>
  <c r="T127" i="45"/>
  <c r="R128" i="45"/>
  <c r="S128" i="45"/>
  <c r="T128" i="45"/>
  <c r="Q129" i="45"/>
  <c r="R129" i="45"/>
  <c r="S129" i="45"/>
  <c r="T129" i="45"/>
  <c r="Q130" i="45"/>
  <c r="R130" i="45"/>
  <c r="S130" i="45"/>
  <c r="T130" i="45"/>
  <c r="Q131" i="45"/>
  <c r="R131" i="45"/>
  <c r="S131" i="45"/>
  <c r="T131" i="45"/>
  <c r="Q132" i="45"/>
  <c r="R132" i="45"/>
  <c r="S132" i="45"/>
  <c r="T132" i="45"/>
  <c r="Q133" i="45"/>
  <c r="R133" i="45"/>
  <c r="S133" i="45"/>
  <c r="T133" i="45"/>
  <c r="Q134" i="45"/>
  <c r="R134" i="45"/>
  <c r="S134" i="45"/>
  <c r="T134" i="45"/>
  <c r="Q135" i="45"/>
  <c r="R135" i="45"/>
  <c r="S135" i="45"/>
  <c r="T135" i="45"/>
  <c r="R136" i="45"/>
  <c r="S136" i="45"/>
  <c r="T136" i="45"/>
  <c r="Q14" i="49" l="1"/>
  <c r="R14" i="49"/>
  <c r="S14" i="49"/>
  <c r="P15" i="49"/>
  <c r="Q15" i="49"/>
  <c r="R15" i="49"/>
  <c r="S15" i="49"/>
  <c r="P16" i="49"/>
  <c r="Q16" i="49"/>
  <c r="R16" i="49"/>
  <c r="S16" i="49"/>
  <c r="P17" i="49"/>
  <c r="Q17" i="49"/>
  <c r="R17" i="49"/>
  <c r="S17" i="49"/>
  <c r="P18" i="49"/>
  <c r="Q18" i="49"/>
  <c r="R18" i="49"/>
  <c r="S18" i="49"/>
  <c r="P19" i="49"/>
  <c r="Q19" i="49"/>
  <c r="R19" i="49"/>
  <c r="S19" i="49"/>
  <c r="Q20" i="49"/>
  <c r="R20" i="49"/>
  <c r="S20" i="49"/>
  <c r="P21" i="49"/>
  <c r="Q21" i="49"/>
  <c r="R21" i="49"/>
  <c r="S21" i="49"/>
  <c r="P22" i="49"/>
  <c r="Q22" i="49"/>
  <c r="R22" i="49"/>
  <c r="S22" i="49"/>
  <c r="P23" i="49"/>
  <c r="Q23" i="49"/>
  <c r="R23" i="49"/>
  <c r="S23" i="49"/>
  <c r="Q28" i="49"/>
  <c r="R28" i="49"/>
  <c r="S28" i="49"/>
  <c r="P29" i="49"/>
  <c r="Q29" i="49"/>
  <c r="R29" i="49"/>
  <c r="S29" i="49"/>
  <c r="P30" i="49"/>
  <c r="Q30" i="49"/>
  <c r="R30" i="49"/>
  <c r="S30" i="49"/>
  <c r="P31" i="49"/>
  <c r="Q31" i="49"/>
  <c r="R31" i="49"/>
  <c r="S31" i="49"/>
  <c r="P32" i="49"/>
  <c r="Q32" i="49"/>
  <c r="R32" i="49"/>
  <c r="S32" i="49"/>
  <c r="P33" i="49"/>
  <c r="Q33" i="49"/>
  <c r="R33" i="49"/>
  <c r="S33" i="49"/>
  <c r="Q34" i="49"/>
  <c r="R34" i="49"/>
  <c r="S34" i="49"/>
  <c r="Q35" i="49"/>
  <c r="R35" i="49"/>
  <c r="S35" i="49"/>
  <c r="Q36" i="49"/>
  <c r="R36" i="49"/>
  <c r="S36" i="49"/>
  <c r="Q37" i="49"/>
  <c r="R37" i="49"/>
  <c r="S37" i="49"/>
  <c r="P38" i="49"/>
  <c r="Q38" i="49"/>
  <c r="R38" i="49"/>
  <c r="S38" i="49"/>
  <c r="P39" i="49"/>
  <c r="Q39" i="49"/>
  <c r="R39" i="49"/>
  <c r="S39" i="49"/>
  <c r="P40" i="49"/>
  <c r="Q40" i="49"/>
  <c r="R40" i="49"/>
  <c r="S40" i="49"/>
  <c r="P41" i="49"/>
  <c r="Q41" i="49"/>
  <c r="R41" i="49"/>
  <c r="S41" i="49"/>
  <c r="P42" i="49"/>
  <c r="Q42" i="49"/>
  <c r="P45" i="49"/>
  <c r="Q45" i="49"/>
  <c r="R45" i="49"/>
  <c r="S45" i="49"/>
  <c r="P46" i="49"/>
  <c r="Q46" i="49"/>
  <c r="R46" i="49"/>
  <c r="S46" i="49"/>
  <c r="P47" i="49"/>
  <c r="Q47" i="49"/>
  <c r="R47" i="49"/>
  <c r="S47" i="49"/>
  <c r="Q48" i="49"/>
  <c r="R48" i="49"/>
  <c r="S48" i="49"/>
  <c r="P49" i="49"/>
  <c r="Q49" i="49"/>
  <c r="R49" i="49"/>
  <c r="S49" i="49"/>
  <c r="P50" i="49"/>
  <c r="Q50" i="49"/>
  <c r="R50" i="49"/>
  <c r="S50" i="49"/>
  <c r="P51" i="49"/>
  <c r="Q51" i="49"/>
  <c r="R51" i="49"/>
  <c r="S51" i="49"/>
  <c r="P52" i="49"/>
  <c r="Q52" i="49"/>
  <c r="R52" i="49"/>
  <c r="S52" i="49"/>
  <c r="P53" i="49"/>
  <c r="Q53" i="49"/>
  <c r="R53" i="49"/>
  <c r="S53" i="49"/>
  <c r="P54" i="49"/>
  <c r="Q54" i="49"/>
  <c r="P57" i="49"/>
  <c r="Q57" i="49"/>
  <c r="R57" i="49"/>
  <c r="S57" i="49"/>
  <c r="P58" i="49"/>
  <c r="Q58" i="49"/>
  <c r="R58" i="49"/>
  <c r="S58" i="49"/>
  <c r="P59" i="49"/>
  <c r="Q59" i="49"/>
  <c r="R59" i="49"/>
  <c r="S59" i="49"/>
  <c r="P60" i="49"/>
  <c r="Q60" i="49"/>
  <c r="R60" i="49"/>
  <c r="S60" i="49"/>
  <c r="P61" i="49"/>
  <c r="Q61" i="49"/>
  <c r="R61" i="49"/>
  <c r="S61" i="49"/>
  <c r="P62" i="49"/>
  <c r="Q62" i="49"/>
  <c r="R62" i="49"/>
  <c r="S62" i="49"/>
  <c r="P63" i="49"/>
  <c r="Q63" i="49"/>
  <c r="R63" i="49"/>
  <c r="S63" i="49"/>
  <c r="Q64" i="49"/>
  <c r="R64" i="49"/>
  <c r="S64" i="49"/>
  <c r="Q65" i="49"/>
  <c r="R65" i="49"/>
  <c r="S65" i="49"/>
  <c r="P66" i="49"/>
  <c r="Q66" i="49"/>
  <c r="R66" i="49"/>
  <c r="S66" i="49"/>
  <c r="P67" i="49"/>
  <c r="Q67" i="49"/>
  <c r="R67" i="49"/>
  <c r="S67" i="49"/>
  <c r="P68" i="49"/>
  <c r="Q68" i="49"/>
  <c r="R68" i="49"/>
  <c r="S68" i="49"/>
  <c r="Q69" i="49"/>
  <c r="R69" i="49"/>
  <c r="S69" i="49"/>
  <c r="Q70" i="49"/>
  <c r="R70" i="49"/>
  <c r="S70" i="49"/>
  <c r="P71" i="49"/>
  <c r="Q71" i="49"/>
  <c r="R71" i="49"/>
  <c r="S71" i="49"/>
  <c r="P72" i="49"/>
  <c r="Q72" i="49"/>
  <c r="R72" i="49"/>
  <c r="S72" i="49"/>
  <c r="P73" i="49"/>
  <c r="Q73" i="49"/>
  <c r="R73" i="49"/>
  <c r="S73" i="49"/>
  <c r="P74" i="49"/>
  <c r="Q74" i="49"/>
  <c r="R74" i="49"/>
  <c r="S74" i="49"/>
  <c r="P75" i="49"/>
  <c r="Q75" i="49"/>
  <c r="R75" i="49"/>
  <c r="S75" i="49"/>
  <c r="P76" i="49"/>
  <c r="Q76" i="49"/>
  <c r="R76" i="49"/>
  <c r="S76" i="49"/>
  <c r="P77" i="49"/>
  <c r="Q77" i="49"/>
  <c r="R77" i="49"/>
  <c r="S77" i="49"/>
  <c r="P78" i="49"/>
  <c r="Q78" i="49"/>
  <c r="R78" i="49"/>
  <c r="S78" i="49"/>
  <c r="Q79" i="49"/>
  <c r="R79" i="49"/>
  <c r="S79" i="49"/>
  <c r="Q80" i="49"/>
  <c r="R80" i="49"/>
  <c r="S80" i="49"/>
  <c r="P81" i="49"/>
  <c r="Q81" i="49"/>
  <c r="R81" i="49"/>
  <c r="S81" i="49"/>
  <c r="P82" i="49"/>
  <c r="Q82" i="49"/>
  <c r="R82" i="49"/>
  <c r="S82" i="49"/>
  <c r="Q83" i="49"/>
  <c r="R83" i="49"/>
  <c r="S83" i="49"/>
  <c r="Q84" i="49"/>
  <c r="R84" i="49"/>
  <c r="S84" i="49"/>
  <c r="Q85" i="49"/>
  <c r="R85" i="49"/>
  <c r="S85" i="49"/>
  <c r="P86" i="49"/>
  <c r="Q86" i="49"/>
  <c r="R86" i="49"/>
  <c r="S86" i="49"/>
  <c r="P87" i="49"/>
  <c r="Q87" i="49"/>
  <c r="R87" i="49"/>
  <c r="S87" i="49"/>
  <c r="P88" i="49"/>
  <c r="Q88" i="49"/>
  <c r="R88" i="49"/>
  <c r="S88" i="49"/>
  <c r="P89" i="49"/>
  <c r="Q89" i="49"/>
  <c r="R89" i="49"/>
  <c r="S89" i="49"/>
  <c r="P90" i="49"/>
  <c r="Q90" i="49"/>
  <c r="R90" i="49"/>
  <c r="S90" i="49"/>
  <c r="P91" i="49"/>
  <c r="Q91" i="49"/>
  <c r="R91" i="49"/>
  <c r="S91" i="49"/>
  <c r="P92" i="49"/>
  <c r="Q92" i="49"/>
  <c r="R92" i="49"/>
  <c r="S92" i="49"/>
  <c r="P93" i="49"/>
  <c r="Q93" i="49"/>
  <c r="R93" i="49"/>
  <c r="S93" i="49"/>
  <c r="P94" i="49"/>
  <c r="Q94" i="49"/>
  <c r="R94" i="49"/>
  <c r="S94" i="49"/>
  <c r="Q95" i="49"/>
  <c r="R95" i="49"/>
  <c r="S95" i="49"/>
  <c r="Q96" i="49"/>
  <c r="R96" i="49"/>
  <c r="S96" i="49"/>
  <c r="P97" i="49"/>
  <c r="Q97" i="49"/>
  <c r="R97" i="49"/>
  <c r="S97" i="49"/>
  <c r="P98" i="49"/>
  <c r="Q98" i="49"/>
  <c r="R98" i="49"/>
  <c r="S98" i="49"/>
  <c r="P99" i="49"/>
  <c r="Q99" i="49"/>
  <c r="R99" i="49"/>
  <c r="S99" i="49"/>
  <c r="Q100" i="49"/>
  <c r="R100" i="49"/>
  <c r="S100" i="49"/>
  <c r="Q101" i="49"/>
  <c r="R101" i="49"/>
  <c r="S101" i="49"/>
  <c r="P102" i="49"/>
  <c r="Q102" i="49"/>
  <c r="R102" i="49"/>
  <c r="S102" i="49"/>
  <c r="P103" i="49"/>
  <c r="Q103" i="49"/>
  <c r="R103" i="49"/>
  <c r="S103" i="49"/>
  <c r="P104" i="49"/>
  <c r="Q104" i="49"/>
  <c r="R104" i="49"/>
  <c r="S104" i="49"/>
  <c r="P105" i="49"/>
  <c r="Q105" i="49"/>
  <c r="R105" i="49"/>
  <c r="S105" i="49"/>
  <c r="Q106" i="49"/>
  <c r="R106" i="49"/>
  <c r="S106" i="49"/>
  <c r="Q107" i="49"/>
  <c r="R107" i="49"/>
  <c r="S107" i="49"/>
  <c r="P108" i="49"/>
  <c r="Q108" i="49"/>
  <c r="R108" i="49"/>
  <c r="S108" i="49"/>
  <c r="P109" i="49"/>
  <c r="Q109" i="49"/>
  <c r="R109" i="49"/>
  <c r="S109" i="49"/>
  <c r="Q110" i="49"/>
  <c r="R110" i="49"/>
  <c r="S110" i="49"/>
  <c r="Q111" i="49"/>
  <c r="R111" i="49"/>
  <c r="S111" i="49"/>
  <c r="P112" i="49"/>
  <c r="Q112" i="49"/>
  <c r="R112" i="49"/>
  <c r="S112" i="49"/>
  <c r="P113" i="49"/>
  <c r="Q113" i="49"/>
  <c r="R113" i="49"/>
  <c r="S113" i="49"/>
  <c r="Q114" i="49"/>
  <c r="R114" i="49"/>
  <c r="S114" i="49"/>
  <c r="Q115" i="49"/>
  <c r="R115" i="49"/>
  <c r="S115" i="49"/>
  <c r="Q116" i="49"/>
  <c r="R116" i="49"/>
  <c r="S116" i="49"/>
  <c r="P117" i="49"/>
  <c r="Q117" i="49"/>
  <c r="R117" i="49"/>
  <c r="S117" i="49"/>
  <c r="P118" i="49"/>
  <c r="Q118" i="49"/>
  <c r="R118" i="49"/>
  <c r="S118" i="49"/>
  <c r="P119" i="49"/>
  <c r="Q119" i="49"/>
  <c r="R119" i="49"/>
  <c r="S119" i="49"/>
  <c r="P120" i="49"/>
  <c r="Q120" i="49"/>
  <c r="P122" i="49"/>
  <c r="Q122" i="49"/>
  <c r="R122" i="49"/>
  <c r="S122" i="49"/>
  <c r="P123" i="49"/>
  <c r="Q123" i="49"/>
  <c r="Q126" i="49"/>
  <c r="R126" i="49"/>
  <c r="S126" i="49"/>
  <c r="P127" i="49"/>
  <c r="Q127" i="49"/>
  <c r="R127" i="49"/>
  <c r="S127" i="49"/>
  <c r="P128" i="49"/>
  <c r="Q128" i="49"/>
  <c r="R128" i="49"/>
  <c r="S128" i="49"/>
  <c r="P129" i="49"/>
  <c r="Q129" i="49"/>
  <c r="R129" i="49"/>
  <c r="S129" i="49"/>
  <c r="P130" i="49"/>
  <c r="Q130" i="49"/>
  <c r="R130" i="49"/>
  <c r="S130" i="49"/>
  <c r="P131" i="49"/>
  <c r="Q131" i="49"/>
  <c r="R131" i="49"/>
  <c r="S131" i="49"/>
  <c r="P132" i="49"/>
  <c r="Q132" i="49"/>
  <c r="R132" i="49"/>
  <c r="S132" i="49"/>
  <c r="Q133" i="49"/>
  <c r="R133" i="49"/>
  <c r="S133" i="49"/>
  <c r="P134" i="49"/>
  <c r="Q134" i="49"/>
  <c r="R134" i="49"/>
  <c r="S134" i="49"/>
  <c r="Q135" i="49"/>
  <c r="R135" i="49"/>
  <c r="S135" i="49"/>
  <c r="Q136" i="49"/>
  <c r="R136" i="49"/>
  <c r="S136" i="49"/>
  <c r="Q137" i="49"/>
  <c r="R137" i="49"/>
  <c r="S137" i="49"/>
  <c r="P138" i="49"/>
  <c r="Q138" i="49"/>
  <c r="R138" i="49"/>
  <c r="S138" i="49"/>
  <c r="P139" i="49"/>
  <c r="Q139" i="49"/>
  <c r="R139" i="49"/>
  <c r="S139" i="49"/>
  <c r="P140" i="49"/>
  <c r="Q140" i="49"/>
  <c r="R140" i="49"/>
  <c r="S140" i="49"/>
  <c r="P141" i="49"/>
  <c r="Q141" i="49"/>
  <c r="R141" i="49"/>
  <c r="S141" i="49"/>
  <c r="P142" i="49"/>
  <c r="Q142" i="49"/>
  <c r="R142" i="49"/>
  <c r="S142" i="49"/>
  <c r="P143" i="49"/>
  <c r="Q143" i="49"/>
  <c r="R143" i="49"/>
  <c r="S143" i="49"/>
  <c r="P144" i="49"/>
  <c r="Q144" i="49"/>
  <c r="R144" i="49"/>
  <c r="S144" i="49"/>
  <c r="P145" i="49"/>
  <c r="Q145" i="49"/>
  <c r="R145" i="49"/>
  <c r="S145" i="49"/>
  <c r="P146" i="49"/>
  <c r="Q146" i="49"/>
  <c r="R146" i="49"/>
  <c r="S146" i="49"/>
  <c r="P147" i="49"/>
  <c r="Q147" i="49"/>
  <c r="R147" i="49"/>
  <c r="S147" i="49"/>
  <c r="P148" i="49"/>
  <c r="Q148" i="49"/>
  <c r="R148" i="49"/>
  <c r="S148" i="49"/>
  <c r="P149" i="49"/>
  <c r="Q149" i="49"/>
  <c r="R149" i="49"/>
  <c r="S149" i="49"/>
  <c r="P150" i="49"/>
  <c r="Q150" i="49"/>
  <c r="R150" i="49"/>
  <c r="S150" i="49"/>
  <c r="P151" i="49"/>
  <c r="Q151" i="49"/>
  <c r="R151" i="49"/>
  <c r="S151" i="49"/>
  <c r="P152" i="49"/>
  <c r="Q152" i="49"/>
  <c r="R152" i="49"/>
  <c r="S152" i="49"/>
  <c r="P153" i="49"/>
  <c r="Q153" i="49"/>
  <c r="R153" i="49"/>
  <c r="S153" i="49"/>
  <c r="P154" i="49"/>
  <c r="Q154" i="49"/>
  <c r="R154" i="49"/>
  <c r="S154" i="49"/>
  <c r="P155" i="49"/>
  <c r="Q155" i="49"/>
  <c r="R155" i="49"/>
  <c r="S155" i="49"/>
  <c r="P156" i="49"/>
  <c r="Q156" i="49"/>
  <c r="R156" i="49"/>
  <c r="S156" i="49"/>
  <c r="P157" i="49"/>
  <c r="Q157" i="49"/>
  <c r="R157" i="49"/>
  <c r="S157" i="49"/>
  <c r="P158" i="49"/>
  <c r="Q158" i="49"/>
  <c r="R158" i="49"/>
  <c r="S158" i="49"/>
  <c r="Q159" i="49"/>
  <c r="R159" i="49"/>
  <c r="S159" i="49"/>
  <c r="P160" i="49"/>
  <c r="Q160" i="49"/>
  <c r="R160" i="49"/>
  <c r="S160" i="49"/>
  <c r="P161" i="49"/>
  <c r="Q161" i="49"/>
  <c r="R161" i="49"/>
  <c r="S161" i="49"/>
  <c r="P162" i="49"/>
  <c r="Q162" i="49"/>
  <c r="R162" i="49"/>
  <c r="S162" i="49"/>
  <c r="P163" i="49"/>
  <c r="Q163" i="49"/>
  <c r="R163" i="49"/>
  <c r="S163" i="49"/>
  <c r="P164" i="49"/>
  <c r="Q164" i="49"/>
  <c r="R164" i="49"/>
  <c r="S164" i="49"/>
  <c r="P165" i="49"/>
  <c r="Q165" i="49"/>
  <c r="R165" i="49"/>
  <c r="S165" i="49"/>
  <c r="P166" i="49"/>
  <c r="Q166" i="49"/>
  <c r="R166" i="49"/>
  <c r="S166" i="49"/>
  <c r="Q167" i="49"/>
  <c r="R167" i="49"/>
  <c r="S167" i="49"/>
  <c r="P168" i="49"/>
  <c r="Q168" i="49"/>
  <c r="R168" i="49"/>
  <c r="S168" i="49"/>
  <c r="P169" i="49"/>
  <c r="Q169" i="49"/>
  <c r="R169" i="49"/>
  <c r="S169" i="49"/>
  <c r="P170" i="49"/>
  <c r="Q170" i="49"/>
  <c r="R170" i="49"/>
  <c r="S170" i="49"/>
  <c r="P171" i="49"/>
  <c r="Q171" i="49"/>
  <c r="R171" i="49"/>
  <c r="S171" i="49"/>
  <c r="P172" i="49"/>
  <c r="Q172" i="49"/>
  <c r="R172" i="49"/>
  <c r="S172" i="49"/>
  <c r="P173" i="49"/>
  <c r="Q173" i="49"/>
  <c r="R173" i="49"/>
  <c r="S173" i="49"/>
  <c r="P174" i="49"/>
  <c r="Q174" i="49"/>
  <c r="R174" i="49"/>
  <c r="S174" i="49"/>
  <c r="P175" i="49"/>
  <c r="Q175" i="49"/>
  <c r="R175" i="49"/>
  <c r="S175" i="49"/>
  <c r="Q176" i="49"/>
  <c r="R176" i="49"/>
  <c r="S176" i="49"/>
  <c r="P177" i="49"/>
  <c r="Q177" i="49"/>
  <c r="R177" i="49"/>
  <c r="S177" i="49"/>
  <c r="P178" i="49"/>
  <c r="Q178" i="49"/>
  <c r="R178" i="49"/>
  <c r="S178" i="49"/>
  <c r="P179" i="49"/>
  <c r="Q179" i="49"/>
  <c r="R179" i="49"/>
  <c r="S179" i="49"/>
  <c r="P180" i="49"/>
  <c r="Q180" i="49"/>
  <c r="R180" i="49"/>
  <c r="S180" i="49"/>
  <c r="P181" i="49"/>
  <c r="Q181" i="49"/>
  <c r="R181" i="49"/>
  <c r="S181" i="49"/>
  <c r="Q182" i="49"/>
  <c r="R182" i="49"/>
  <c r="S182" i="49"/>
  <c r="P183" i="49"/>
  <c r="Q183" i="49"/>
  <c r="R183" i="49"/>
  <c r="S183" i="49"/>
  <c r="P184" i="49"/>
  <c r="Q184" i="49"/>
  <c r="R184" i="49"/>
  <c r="S184" i="49"/>
  <c r="P185" i="49"/>
  <c r="Q185" i="49"/>
  <c r="R185" i="49"/>
  <c r="S185" i="49"/>
  <c r="P186" i="49"/>
  <c r="Q186" i="49"/>
  <c r="R186" i="49"/>
  <c r="S186" i="49"/>
  <c r="P187" i="49"/>
  <c r="Q187" i="49"/>
  <c r="R187" i="49"/>
  <c r="S187" i="49"/>
  <c r="P188" i="49"/>
  <c r="Q188" i="49"/>
  <c r="R188" i="49"/>
  <c r="S188" i="49"/>
  <c r="P189" i="49"/>
  <c r="Q189" i="49"/>
  <c r="R189" i="49"/>
  <c r="S189" i="49"/>
  <c r="P190" i="49"/>
  <c r="Q190" i="49"/>
  <c r="R190" i="49"/>
  <c r="S190" i="49"/>
  <c r="P191" i="49"/>
  <c r="Q191" i="49"/>
  <c r="R191" i="49"/>
  <c r="S191" i="49"/>
  <c r="P192" i="49"/>
  <c r="Q192" i="49"/>
  <c r="R192" i="49"/>
  <c r="S192" i="49"/>
  <c r="P193" i="49"/>
  <c r="Q193" i="49"/>
  <c r="R193" i="49"/>
  <c r="S193" i="49"/>
  <c r="Q194" i="49"/>
  <c r="R194" i="49"/>
  <c r="S194" i="49"/>
  <c r="Q195" i="49"/>
  <c r="R195" i="49"/>
  <c r="S195" i="49"/>
  <c r="P196" i="49"/>
  <c r="Q196" i="49"/>
  <c r="R196" i="49"/>
  <c r="S196" i="49"/>
  <c r="P197" i="49"/>
  <c r="Q197" i="49"/>
  <c r="R197" i="49"/>
  <c r="S197" i="49"/>
  <c r="P198" i="49"/>
  <c r="Q198" i="49"/>
  <c r="R198" i="49"/>
  <c r="S198" i="49"/>
  <c r="P199" i="49"/>
  <c r="Q199" i="49"/>
  <c r="R199" i="49"/>
  <c r="S199" i="49"/>
  <c r="P200" i="49"/>
  <c r="Q200" i="49"/>
  <c r="R200" i="49"/>
  <c r="S200" i="49"/>
  <c r="Q201" i="49"/>
  <c r="R201" i="49"/>
  <c r="S201" i="49"/>
  <c r="P202" i="49"/>
  <c r="Q202" i="49"/>
  <c r="R202" i="49"/>
  <c r="S202" i="49"/>
  <c r="P203" i="49"/>
  <c r="Q203" i="49"/>
  <c r="R203" i="49"/>
  <c r="S203" i="49"/>
  <c r="P204" i="49"/>
  <c r="Q204" i="49"/>
  <c r="R204" i="49"/>
  <c r="S204" i="49"/>
  <c r="P205" i="49"/>
  <c r="Q205" i="49"/>
  <c r="R205" i="49"/>
  <c r="S205" i="49"/>
  <c r="Q206" i="49"/>
  <c r="R206" i="49"/>
  <c r="S206" i="49"/>
  <c r="P207" i="49"/>
  <c r="Q207" i="49"/>
  <c r="R207" i="49"/>
  <c r="S207" i="49"/>
  <c r="P208" i="49"/>
  <c r="Q208" i="49"/>
  <c r="R208" i="49"/>
  <c r="S208" i="49"/>
  <c r="P209" i="49"/>
  <c r="Q209" i="49"/>
  <c r="R209" i="49"/>
  <c r="S209" i="49"/>
  <c r="P210" i="49"/>
  <c r="Q210" i="49"/>
  <c r="R210" i="49"/>
  <c r="S210" i="49"/>
  <c r="P211" i="49"/>
  <c r="Q211" i="49"/>
  <c r="R211" i="49"/>
  <c r="S211" i="49"/>
  <c r="Q212" i="49"/>
  <c r="R212" i="49"/>
  <c r="S212" i="49"/>
  <c r="P213" i="49"/>
  <c r="Q213" i="49"/>
  <c r="R213" i="49"/>
  <c r="S213" i="49"/>
  <c r="P214" i="49"/>
  <c r="Q214" i="49"/>
  <c r="R214" i="49"/>
  <c r="S214" i="49"/>
  <c r="Q215" i="49"/>
  <c r="R215" i="49"/>
  <c r="S215" i="49"/>
  <c r="P220" i="49"/>
  <c r="Q220" i="49"/>
  <c r="R220" i="49"/>
  <c r="S220" i="49"/>
  <c r="P221" i="49"/>
  <c r="Q221" i="49"/>
  <c r="R221" i="49"/>
  <c r="S221" i="49"/>
  <c r="P222" i="49"/>
  <c r="Q222" i="49"/>
  <c r="R222" i="49"/>
  <c r="S222" i="49"/>
  <c r="P223" i="49"/>
  <c r="Q223" i="49"/>
  <c r="R223" i="49"/>
  <c r="S223" i="49"/>
  <c r="Q224" i="49"/>
  <c r="R224" i="49"/>
  <c r="S224" i="49"/>
  <c r="Q225" i="49"/>
  <c r="R225" i="49"/>
  <c r="S225" i="49"/>
  <c r="P226" i="49"/>
  <c r="Q226" i="49"/>
  <c r="R226" i="49"/>
  <c r="S226" i="49"/>
  <c r="P227" i="49"/>
  <c r="Q227" i="49"/>
  <c r="R227" i="49"/>
  <c r="S227" i="49"/>
  <c r="Q228" i="49"/>
  <c r="R228" i="49"/>
  <c r="S228" i="49"/>
  <c r="Q229" i="49"/>
  <c r="R229" i="49"/>
  <c r="S229" i="49"/>
  <c r="P230" i="49"/>
  <c r="Q230" i="49"/>
  <c r="R230" i="49"/>
  <c r="S230" i="49"/>
  <c r="P231" i="49"/>
  <c r="Q231" i="49"/>
  <c r="R231" i="49"/>
  <c r="S231" i="49"/>
  <c r="Q232" i="49"/>
  <c r="R232" i="49"/>
  <c r="S232" i="49"/>
  <c r="P233" i="49"/>
  <c r="Q233" i="49"/>
  <c r="R233" i="49"/>
  <c r="S233" i="49"/>
  <c r="Q234" i="49"/>
  <c r="R234" i="49"/>
  <c r="S234" i="49"/>
  <c r="Q235" i="49"/>
  <c r="R235" i="49"/>
  <c r="S235" i="49"/>
  <c r="Q236" i="49"/>
  <c r="R236" i="49"/>
  <c r="S236" i="49"/>
  <c r="P237" i="49"/>
  <c r="Q237" i="49"/>
  <c r="R237" i="49"/>
  <c r="S237" i="49"/>
  <c r="P238" i="49"/>
  <c r="Q238" i="49"/>
  <c r="R238" i="49"/>
  <c r="S238" i="49"/>
  <c r="P239" i="49"/>
  <c r="Q239" i="49"/>
  <c r="R239" i="49"/>
  <c r="S239" i="49"/>
  <c r="P240" i="49"/>
  <c r="Q240" i="49"/>
  <c r="R240" i="49"/>
  <c r="S240" i="49"/>
  <c r="Q241" i="49"/>
  <c r="R241" i="49"/>
  <c r="S241" i="49"/>
  <c r="P242" i="49"/>
  <c r="Q242" i="49"/>
  <c r="R242" i="49"/>
  <c r="S242" i="49"/>
  <c r="P243" i="49"/>
  <c r="Q243" i="49"/>
  <c r="R243" i="49"/>
  <c r="S243" i="49"/>
  <c r="P244" i="49"/>
  <c r="Q244" i="49"/>
  <c r="R244" i="49"/>
  <c r="S244" i="49"/>
  <c r="P245" i="49"/>
  <c r="Q245" i="49"/>
  <c r="R245" i="49"/>
  <c r="S245" i="49"/>
  <c r="P246" i="49"/>
  <c r="Q246" i="49"/>
  <c r="R246" i="49"/>
  <c r="S246" i="49"/>
  <c r="P247" i="49"/>
  <c r="Q247" i="49"/>
  <c r="R247" i="49"/>
  <c r="S247" i="49"/>
  <c r="P248" i="49"/>
  <c r="Q248" i="49"/>
  <c r="R248" i="49"/>
  <c r="S248" i="49"/>
  <c r="P249" i="49"/>
  <c r="Q249" i="49"/>
  <c r="R249" i="49"/>
  <c r="S249" i="49"/>
  <c r="P250" i="49"/>
  <c r="Q250" i="49"/>
  <c r="R250" i="49"/>
  <c r="S250" i="49"/>
  <c r="P251" i="49"/>
  <c r="Q251" i="49"/>
  <c r="R251" i="49"/>
  <c r="S251" i="49"/>
  <c r="P252" i="49"/>
  <c r="Q252" i="49"/>
  <c r="R252" i="49"/>
  <c r="S252" i="49"/>
  <c r="Q253" i="49"/>
  <c r="R253" i="49"/>
  <c r="S253" i="49"/>
  <c r="P254" i="49"/>
  <c r="Q254" i="49"/>
  <c r="R254" i="49"/>
  <c r="S254" i="49"/>
  <c r="P255" i="49"/>
  <c r="Q255" i="49"/>
  <c r="R255" i="49"/>
  <c r="S255" i="49"/>
  <c r="P256" i="49"/>
  <c r="Q256" i="49"/>
  <c r="R256" i="49"/>
  <c r="S256" i="49"/>
  <c r="P257" i="49"/>
  <c r="Q257" i="49"/>
  <c r="R257" i="49"/>
  <c r="S257" i="49"/>
  <c r="P258" i="49"/>
  <c r="Q258" i="49"/>
  <c r="R258" i="49"/>
  <c r="S258" i="49"/>
  <c r="P259" i="49"/>
  <c r="Q259" i="49"/>
  <c r="R259" i="49"/>
  <c r="S259" i="49"/>
  <c r="Q260" i="49"/>
  <c r="R260" i="49"/>
  <c r="S260" i="49"/>
  <c r="Q261" i="49"/>
  <c r="R261" i="49"/>
  <c r="S261" i="49"/>
  <c r="P262" i="49"/>
  <c r="Q262" i="49"/>
  <c r="R262" i="49"/>
  <c r="S262" i="49"/>
  <c r="Q263" i="49"/>
  <c r="R263" i="49"/>
  <c r="S263" i="49"/>
  <c r="P264" i="49"/>
  <c r="Q264" i="49"/>
  <c r="R264" i="49"/>
  <c r="S264" i="49"/>
  <c r="P265" i="49"/>
  <c r="Q265" i="49"/>
  <c r="R265" i="49"/>
  <c r="S265" i="49"/>
  <c r="Q266" i="49"/>
  <c r="R266" i="49"/>
  <c r="S266" i="49"/>
  <c r="P267" i="49"/>
  <c r="Q267" i="49"/>
  <c r="R267" i="49"/>
  <c r="S267" i="49"/>
  <c r="P268" i="49"/>
  <c r="Q268" i="49"/>
  <c r="R268" i="49"/>
  <c r="S268" i="49"/>
  <c r="Q269" i="49"/>
  <c r="R269" i="49"/>
  <c r="S269" i="49"/>
  <c r="Q270" i="49"/>
  <c r="R270" i="49"/>
  <c r="S270" i="49"/>
  <c r="P271" i="49"/>
  <c r="Q271" i="49"/>
  <c r="R271" i="49"/>
  <c r="S271" i="49"/>
  <c r="Q272" i="49"/>
  <c r="R272" i="49"/>
  <c r="S272" i="49"/>
  <c r="P273" i="49"/>
  <c r="Q273" i="49"/>
  <c r="R273" i="49"/>
  <c r="S273" i="49"/>
  <c r="P274" i="49"/>
  <c r="Q274" i="49"/>
  <c r="P277" i="49"/>
  <c r="Q277" i="49"/>
  <c r="R277" i="49"/>
  <c r="S277" i="49"/>
  <c r="P278" i="49"/>
  <c r="Q278" i="49"/>
  <c r="R278" i="49"/>
  <c r="S278" i="49"/>
  <c r="P279" i="49"/>
  <c r="Q279" i="49"/>
  <c r="R279" i="49"/>
  <c r="S279" i="49"/>
  <c r="Q280" i="49"/>
  <c r="R280" i="49"/>
  <c r="S280" i="49"/>
  <c r="Q281" i="49"/>
  <c r="R281" i="49"/>
  <c r="S281" i="49"/>
  <c r="P282" i="49"/>
  <c r="Q282" i="49"/>
  <c r="R282" i="49"/>
  <c r="S282" i="49"/>
  <c r="Q283" i="49"/>
  <c r="R283" i="49"/>
  <c r="S283" i="49"/>
  <c r="Q284" i="49"/>
  <c r="R284" i="49"/>
  <c r="S284" i="49"/>
  <c r="P285" i="49"/>
  <c r="Q285" i="49"/>
  <c r="R285" i="49"/>
  <c r="S285" i="49"/>
  <c r="P286" i="49"/>
  <c r="Q286" i="49"/>
  <c r="R286" i="49"/>
  <c r="S286" i="49"/>
  <c r="Q287" i="49"/>
  <c r="R287" i="49"/>
  <c r="S287" i="49"/>
  <c r="Q288" i="49"/>
  <c r="R288" i="49"/>
  <c r="S288" i="49"/>
  <c r="P289" i="49"/>
  <c r="Q289" i="49"/>
  <c r="R289" i="49"/>
  <c r="S289" i="49"/>
  <c r="P290" i="49"/>
  <c r="Q290" i="49"/>
  <c r="R290" i="49"/>
  <c r="S290" i="49"/>
  <c r="P291" i="49"/>
  <c r="Q291" i="49"/>
  <c r="R291" i="49"/>
  <c r="S291" i="49"/>
  <c r="P292" i="49"/>
  <c r="Q292" i="49"/>
  <c r="R292" i="49"/>
  <c r="S292" i="49"/>
  <c r="Q293" i="49"/>
  <c r="R293" i="49"/>
  <c r="S293" i="49"/>
  <c r="P294" i="49"/>
  <c r="Q294" i="49"/>
  <c r="R294" i="49"/>
  <c r="S294" i="49"/>
  <c r="Q295" i="49"/>
  <c r="R295" i="49"/>
  <c r="S295" i="49"/>
  <c r="P296" i="49"/>
  <c r="Q296" i="49"/>
  <c r="R296" i="49"/>
  <c r="S296" i="49"/>
  <c r="Q297" i="49"/>
  <c r="R297" i="49"/>
  <c r="S297" i="49"/>
  <c r="P298" i="49"/>
  <c r="Q298" i="49"/>
  <c r="R298" i="49"/>
  <c r="S298" i="49"/>
  <c r="Q299" i="49"/>
  <c r="R299" i="49"/>
  <c r="S299" i="49"/>
  <c r="P300" i="49"/>
  <c r="Q300" i="49"/>
  <c r="R300" i="49"/>
  <c r="S300" i="49"/>
  <c r="P301" i="49"/>
  <c r="Q301" i="49"/>
  <c r="R301" i="49"/>
  <c r="S301" i="49"/>
  <c r="Q13" i="49"/>
  <c r="R13" i="49"/>
  <c r="S13" i="49"/>
  <c r="Q13" i="46"/>
  <c r="R13" i="46"/>
  <c r="S13" i="46"/>
  <c r="P14" i="46"/>
  <c r="Q14" i="46"/>
  <c r="R14" i="46"/>
  <c r="S14" i="46"/>
  <c r="P15" i="46"/>
  <c r="Q15" i="46"/>
  <c r="R15" i="46"/>
  <c r="S15" i="46"/>
  <c r="P16" i="46"/>
  <c r="Q16" i="46"/>
  <c r="R16" i="46"/>
  <c r="S16" i="46"/>
  <c r="P17" i="46"/>
  <c r="Q17" i="46"/>
  <c r="R17" i="46"/>
  <c r="S17" i="46"/>
  <c r="P18" i="46"/>
  <c r="Q18" i="46"/>
  <c r="R18" i="46"/>
  <c r="S18" i="46"/>
  <c r="P19" i="46"/>
  <c r="Q19" i="46"/>
  <c r="R19" i="46"/>
  <c r="S19" i="46"/>
  <c r="Q20" i="46"/>
  <c r="R20" i="46"/>
  <c r="S20" i="46"/>
  <c r="P21" i="46"/>
  <c r="Q21" i="46"/>
  <c r="R21" i="46"/>
  <c r="S21" i="46"/>
  <c r="P22" i="46"/>
  <c r="Q22" i="46"/>
  <c r="R22" i="46"/>
  <c r="S22" i="46"/>
  <c r="P23" i="46"/>
  <c r="Q23" i="46"/>
  <c r="R23" i="46"/>
  <c r="S23" i="46"/>
  <c r="P24" i="46"/>
  <c r="Q24" i="46"/>
  <c r="R24" i="46"/>
  <c r="S24" i="46"/>
  <c r="P25" i="46"/>
  <c r="Q25" i="46"/>
  <c r="R25" i="46"/>
  <c r="S25" i="46"/>
  <c r="P26" i="46"/>
  <c r="Q26" i="46"/>
  <c r="P29" i="46"/>
  <c r="Q29" i="46"/>
  <c r="R29" i="46"/>
  <c r="S29" i="46"/>
  <c r="P30" i="46"/>
  <c r="Q30" i="46"/>
  <c r="R30" i="46"/>
  <c r="S30" i="46"/>
  <c r="P31" i="46"/>
  <c r="Q31" i="46"/>
  <c r="R31" i="46"/>
  <c r="S31" i="46"/>
  <c r="Q32" i="46"/>
  <c r="R32" i="46"/>
  <c r="S32" i="46"/>
  <c r="P33" i="46"/>
  <c r="Q33" i="46"/>
  <c r="R33" i="46"/>
  <c r="S33" i="46"/>
  <c r="P34" i="46"/>
  <c r="Q34" i="46"/>
  <c r="R34" i="46"/>
  <c r="S34" i="46"/>
  <c r="P35" i="46"/>
  <c r="Q35" i="46"/>
  <c r="R35" i="46"/>
  <c r="S35" i="46"/>
  <c r="P36" i="46"/>
  <c r="Q36" i="46"/>
  <c r="R36" i="46"/>
  <c r="S36" i="46"/>
  <c r="P37" i="46"/>
  <c r="Q37" i="46"/>
  <c r="R37" i="46"/>
  <c r="S37" i="46"/>
  <c r="P38" i="46"/>
  <c r="Q38" i="46"/>
  <c r="R38" i="46"/>
  <c r="S38" i="46"/>
  <c r="P39" i="46"/>
  <c r="Q39" i="46"/>
  <c r="R39" i="46"/>
  <c r="S39" i="46"/>
  <c r="P40" i="46"/>
  <c r="Q40" i="46"/>
  <c r="P42" i="46"/>
  <c r="Q42" i="46"/>
  <c r="R42" i="46"/>
  <c r="S42" i="46"/>
  <c r="P43" i="46"/>
  <c r="Q43" i="46"/>
  <c r="R43" i="46"/>
  <c r="S43" i="46"/>
  <c r="P44" i="46"/>
  <c r="Q44" i="46"/>
  <c r="R44" i="46"/>
  <c r="S44" i="46"/>
  <c r="P45" i="46"/>
  <c r="Q45" i="46"/>
  <c r="R45" i="46"/>
  <c r="S45" i="46"/>
  <c r="P46" i="46"/>
  <c r="Q46" i="46"/>
  <c r="R46" i="46"/>
  <c r="S46" i="46"/>
  <c r="P47" i="46"/>
  <c r="Q47" i="46"/>
  <c r="P50" i="46"/>
  <c r="Q50" i="46"/>
  <c r="R50" i="46"/>
  <c r="S50" i="46"/>
  <c r="Q51" i="46"/>
  <c r="R51" i="46"/>
  <c r="S51" i="46"/>
  <c r="P52" i="46"/>
  <c r="Q52" i="46"/>
  <c r="R52" i="46"/>
  <c r="S52" i="46"/>
  <c r="P53" i="46"/>
  <c r="Q53" i="46"/>
  <c r="R53" i="46"/>
  <c r="S53" i="46"/>
  <c r="P54" i="46"/>
  <c r="Q54" i="46"/>
  <c r="R54" i="46"/>
  <c r="S54" i="46"/>
  <c r="P55" i="46"/>
  <c r="Q55" i="46"/>
  <c r="R55" i="46"/>
  <c r="S55" i="46"/>
  <c r="P56" i="46"/>
  <c r="Q56" i="46"/>
  <c r="R56" i="46"/>
  <c r="S56" i="46"/>
  <c r="P57" i="46"/>
  <c r="Q57" i="46"/>
  <c r="R57" i="46"/>
  <c r="S57" i="46"/>
  <c r="P58" i="46"/>
  <c r="Q58" i="46"/>
  <c r="P61" i="46"/>
  <c r="Q61" i="46"/>
  <c r="R61" i="46"/>
  <c r="S61" i="46"/>
  <c r="P62" i="46"/>
  <c r="Q62" i="46"/>
  <c r="R62" i="46"/>
  <c r="S62" i="46"/>
  <c r="P63" i="46"/>
  <c r="Q63" i="46"/>
  <c r="R63" i="46"/>
  <c r="S63" i="46"/>
  <c r="Q64" i="46"/>
  <c r="R64" i="46"/>
  <c r="S64" i="46"/>
  <c r="P65" i="46"/>
  <c r="Q65" i="46"/>
  <c r="R65" i="46"/>
  <c r="S65" i="46"/>
  <c r="P66" i="46"/>
  <c r="Q66" i="46"/>
  <c r="R66" i="46"/>
  <c r="S66" i="46"/>
  <c r="P67" i="46"/>
  <c r="Q67" i="46"/>
  <c r="R67" i="46"/>
  <c r="S67" i="46"/>
  <c r="P68" i="46"/>
  <c r="Q68" i="46"/>
  <c r="R68" i="46"/>
  <c r="S68" i="46"/>
  <c r="P69" i="46"/>
  <c r="Q69" i="46"/>
  <c r="R69" i="46"/>
  <c r="S69" i="46"/>
  <c r="P70" i="46"/>
  <c r="Q70" i="46"/>
  <c r="R70" i="46"/>
  <c r="S70" i="46"/>
  <c r="P71" i="46"/>
  <c r="Q71" i="46"/>
  <c r="R71" i="46"/>
  <c r="S71" i="46"/>
  <c r="P72" i="46"/>
  <c r="Q72" i="46"/>
  <c r="R72" i="46"/>
  <c r="S72" i="46"/>
  <c r="P73" i="46"/>
  <c r="Q73" i="46"/>
  <c r="R73" i="46"/>
  <c r="S73" i="46"/>
  <c r="Q74" i="46"/>
  <c r="R74" i="46"/>
  <c r="S74" i="46"/>
  <c r="P75" i="46"/>
  <c r="Q75" i="46"/>
  <c r="R75" i="46"/>
  <c r="S75" i="46"/>
  <c r="P76" i="46"/>
  <c r="Q76" i="46"/>
  <c r="R76" i="46"/>
  <c r="S76" i="46"/>
  <c r="P77" i="46"/>
  <c r="Q77" i="46"/>
  <c r="R77" i="46"/>
  <c r="S77" i="46"/>
  <c r="P78" i="46"/>
  <c r="Q78" i="46"/>
  <c r="R78" i="46"/>
  <c r="S78" i="46"/>
  <c r="P79" i="46"/>
  <c r="Q79" i="46"/>
  <c r="R79" i="46"/>
  <c r="S79" i="46"/>
  <c r="P80" i="46"/>
  <c r="Q80" i="46"/>
  <c r="R80" i="46"/>
  <c r="S80" i="46"/>
  <c r="P81" i="46"/>
  <c r="Q81" i="46"/>
  <c r="R81" i="46"/>
  <c r="S81" i="46"/>
  <c r="P82" i="46"/>
  <c r="Q82" i="46"/>
  <c r="R82" i="46"/>
  <c r="S82" i="46"/>
  <c r="P83" i="46"/>
  <c r="Q83" i="46"/>
  <c r="R83" i="46"/>
  <c r="S83" i="46"/>
  <c r="P84" i="46"/>
  <c r="Q84" i="46"/>
  <c r="R84" i="46"/>
  <c r="S84" i="46"/>
  <c r="P85" i="46"/>
  <c r="Q85" i="46"/>
  <c r="R85" i="46"/>
  <c r="S85" i="46"/>
  <c r="P86" i="46"/>
  <c r="Q86" i="46"/>
  <c r="R86" i="46"/>
  <c r="S86" i="46"/>
  <c r="Q87" i="46"/>
  <c r="R87" i="46"/>
  <c r="S87" i="46"/>
  <c r="P88" i="46"/>
  <c r="Q88" i="46"/>
  <c r="R88" i="46"/>
  <c r="S88" i="46"/>
  <c r="P89" i="46"/>
  <c r="Q89" i="46"/>
  <c r="R89" i="46"/>
  <c r="S89" i="46"/>
  <c r="P90" i="46"/>
  <c r="Q90" i="46"/>
  <c r="R90" i="46"/>
  <c r="S90" i="46"/>
  <c r="P91" i="46"/>
  <c r="Q91" i="46"/>
  <c r="R91" i="46"/>
  <c r="S91" i="46"/>
  <c r="P92" i="46"/>
  <c r="Q92" i="46"/>
  <c r="R92" i="46"/>
  <c r="S92" i="46"/>
  <c r="P93" i="46"/>
  <c r="Q93" i="46"/>
  <c r="R93" i="46"/>
  <c r="S93" i="46"/>
  <c r="P94" i="46"/>
  <c r="Q94" i="46"/>
  <c r="R94" i="46"/>
  <c r="S94" i="46"/>
  <c r="P95" i="46"/>
  <c r="Q95" i="46"/>
  <c r="R95" i="46"/>
  <c r="S95" i="46"/>
  <c r="P96" i="46"/>
  <c r="Q96" i="46"/>
  <c r="R96" i="46"/>
  <c r="S96" i="46"/>
  <c r="P97" i="46"/>
  <c r="Q97" i="46"/>
  <c r="R97" i="46"/>
  <c r="S97" i="46"/>
  <c r="P98" i="46"/>
  <c r="Q98" i="46"/>
  <c r="R98" i="46"/>
  <c r="S98" i="46"/>
  <c r="P99" i="46"/>
  <c r="Q99" i="46"/>
  <c r="R99" i="46"/>
  <c r="S99" i="46"/>
  <c r="P100" i="46"/>
  <c r="Q100" i="46"/>
  <c r="R100" i="46"/>
  <c r="S100" i="46"/>
  <c r="P101" i="46"/>
  <c r="Q101" i="46"/>
  <c r="R101" i="46"/>
  <c r="S101" i="46"/>
  <c r="P102" i="46"/>
  <c r="Q102" i="46"/>
  <c r="R102" i="46"/>
  <c r="S102" i="46"/>
  <c r="Q103" i="46"/>
  <c r="R103" i="46"/>
  <c r="S103" i="46"/>
  <c r="P104" i="46"/>
  <c r="Q104" i="46"/>
  <c r="R104" i="46"/>
  <c r="S104" i="46"/>
  <c r="P105" i="46"/>
  <c r="Q105" i="46"/>
  <c r="R105" i="46"/>
  <c r="S105" i="46"/>
  <c r="P106" i="46"/>
  <c r="Q106" i="46"/>
  <c r="R106" i="46"/>
  <c r="S106" i="46"/>
  <c r="P107" i="46"/>
  <c r="Q107" i="46"/>
  <c r="R107" i="46"/>
  <c r="S107" i="46"/>
  <c r="P108" i="46"/>
  <c r="Q108" i="46"/>
  <c r="R108" i="46"/>
  <c r="S108" i="46"/>
  <c r="P109" i="46"/>
  <c r="Q109" i="46"/>
  <c r="R109" i="46"/>
  <c r="S109" i="46"/>
  <c r="P110" i="46"/>
  <c r="Q110" i="46"/>
  <c r="R110" i="46"/>
  <c r="S110" i="46"/>
  <c r="P111" i="46"/>
  <c r="Q111" i="46"/>
  <c r="R111" i="46"/>
  <c r="S111" i="46"/>
  <c r="Q112" i="46"/>
  <c r="R112" i="46"/>
  <c r="S112" i="46"/>
  <c r="Q113" i="46"/>
  <c r="R113" i="46"/>
  <c r="S113" i="46"/>
  <c r="P114" i="46"/>
  <c r="Q114" i="46"/>
  <c r="R114" i="46"/>
  <c r="S114" i="46"/>
  <c r="Q115" i="46"/>
  <c r="R115" i="46"/>
  <c r="S115" i="46"/>
  <c r="P116" i="46"/>
  <c r="Q116" i="46"/>
  <c r="R116" i="46"/>
  <c r="S116" i="46"/>
  <c r="Q117" i="46"/>
  <c r="R117" i="46"/>
  <c r="S117" i="46"/>
  <c r="Q118" i="46"/>
  <c r="R118" i="46"/>
  <c r="S118" i="46"/>
  <c r="P119" i="46"/>
  <c r="Q119" i="46"/>
  <c r="R119" i="46"/>
  <c r="S119" i="46"/>
  <c r="P120" i="46"/>
  <c r="Q120" i="46"/>
  <c r="R120" i="46"/>
  <c r="S120" i="46"/>
  <c r="P121" i="46"/>
  <c r="Q121" i="46"/>
  <c r="R121" i="46"/>
  <c r="S121" i="46"/>
  <c r="P122" i="46"/>
  <c r="Q122" i="46"/>
  <c r="R122" i="46"/>
  <c r="S122" i="46"/>
  <c r="P123" i="46"/>
  <c r="Q123" i="46"/>
  <c r="P126" i="46"/>
  <c r="Q126" i="46"/>
  <c r="R126" i="46"/>
  <c r="S126" i="46"/>
  <c r="P127" i="46"/>
  <c r="Q127" i="46"/>
  <c r="R127" i="46"/>
  <c r="S127" i="46"/>
  <c r="Q12" i="46"/>
  <c r="R12" i="46"/>
  <c r="S12" i="46"/>
  <c r="P12" i="46"/>
  <c r="O14" i="10"/>
  <c r="P14" i="10"/>
  <c r="Q14" i="10"/>
  <c r="O15" i="10"/>
  <c r="P15" i="10"/>
  <c r="Q15" i="10"/>
  <c r="O16" i="10"/>
  <c r="P16" i="10"/>
  <c r="Q16" i="10"/>
  <c r="O17" i="10"/>
  <c r="O18" i="10"/>
  <c r="P18" i="10"/>
  <c r="Q18" i="10"/>
  <c r="R18" i="10"/>
  <c r="O19" i="10"/>
  <c r="Q19" i="10"/>
  <c r="R19" i="10"/>
  <c r="O20" i="10"/>
  <c r="P20" i="10"/>
  <c r="Q20" i="10"/>
  <c r="R20" i="10"/>
  <c r="O21" i="10"/>
  <c r="P21" i="10"/>
  <c r="Q21" i="10"/>
  <c r="R21" i="10"/>
  <c r="O22" i="10"/>
  <c r="P22" i="10"/>
  <c r="Q22" i="10"/>
  <c r="R22" i="10"/>
  <c r="O23" i="10"/>
  <c r="P23" i="10"/>
  <c r="Q23" i="10"/>
  <c r="R23" i="10"/>
  <c r="O24" i="10"/>
  <c r="P24" i="10"/>
  <c r="Q24" i="10"/>
  <c r="R24" i="10"/>
  <c r="O25" i="10"/>
  <c r="Q25" i="10"/>
  <c r="R25" i="10"/>
  <c r="O26" i="10"/>
  <c r="P26" i="10"/>
  <c r="Q26" i="10"/>
  <c r="R26" i="10"/>
  <c r="O27" i="10"/>
  <c r="P27" i="10"/>
  <c r="Q27" i="10"/>
  <c r="R27" i="10"/>
  <c r="O28" i="10"/>
  <c r="P28" i="10"/>
  <c r="Q28" i="10"/>
  <c r="R28" i="10"/>
  <c r="O29" i="10"/>
  <c r="P29" i="10"/>
  <c r="Q29" i="10"/>
  <c r="R29" i="10"/>
  <c r="O30" i="10"/>
  <c r="P30" i="10"/>
  <c r="Q30" i="10"/>
  <c r="R30" i="10"/>
  <c r="O31" i="10"/>
  <c r="Q31" i="10"/>
  <c r="R31" i="10"/>
  <c r="O32" i="10"/>
  <c r="Q32" i="10"/>
  <c r="R32" i="10"/>
  <c r="O33" i="10"/>
  <c r="P33" i="10"/>
  <c r="Q33" i="10"/>
  <c r="R33" i="10"/>
  <c r="O34" i="10"/>
  <c r="P34" i="10"/>
  <c r="Q34" i="10"/>
  <c r="R34" i="10"/>
  <c r="O35" i="10"/>
  <c r="P35" i="10"/>
  <c r="Q35" i="10"/>
  <c r="R35" i="10"/>
  <c r="O36" i="10"/>
  <c r="P36" i="10"/>
  <c r="Q36" i="10"/>
  <c r="R36" i="10"/>
  <c r="O37" i="10"/>
  <c r="P37" i="10"/>
  <c r="Q37" i="10"/>
  <c r="R37" i="10"/>
  <c r="O38" i="10"/>
  <c r="P38" i="10"/>
  <c r="Q38" i="10"/>
  <c r="R38" i="10"/>
  <c r="O39" i="10"/>
  <c r="Q39" i="10"/>
  <c r="R39" i="10"/>
  <c r="O40" i="10"/>
  <c r="P40" i="10"/>
  <c r="Q40" i="10"/>
  <c r="R40" i="10"/>
  <c r="O41" i="10"/>
  <c r="P41" i="10"/>
  <c r="Q41" i="10"/>
  <c r="R41" i="10"/>
  <c r="O42" i="10"/>
  <c r="P42" i="10"/>
  <c r="Q42" i="10"/>
  <c r="R42" i="10"/>
  <c r="O43" i="10"/>
  <c r="P43" i="10"/>
  <c r="Q43" i="10"/>
  <c r="R43" i="10"/>
  <c r="O44" i="10"/>
  <c r="Q44" i="10"/>
  <c r="R44" i="10"/>
  <c r="O45" i="10"/>
  <c r="P45" i="10"/>
  <c r="Q45" i="10"/>
  <c r="R45" i="10"/>
  <c r="O46" i="10"/>
  <c r="Q46" i="10"/>
  <c r="R46" i="10"/>
  <c r="O47" i="10"/>
  <c r="P47" i="10"/>
  <c r="Q47" i="10"/>
  <c r="R47" i="10"/>
  <c r="O48" i="10"/>
  <c r="P48" i="10"/>
  <c r="Q48" i="10"/>
  <c r="R48" i="10"/>
  <c r="O49" i="10"/>
  <c r="P49" i="10"/>
  <c r="Q49" i="10"/>
  <c r="R49" i="10"/>
  <c r="O50" i="10"/>
  <c r="P50" i="10"/>
  <c r="Q50" i="10"/>
  <c r="R50" i="10"/>
  <c r="O51" i="10"/>
  <c r="P51" i="10"/>
  <c r="Q51" i="10"/>
  <c r="R51" i="10"/>
  <c r="O52" i="10"/>
  <c r="P52" i="10"/>
  <c r="Q52" i="10"/>
  <c r="R52" i="10"/>
  <c r="O53" i="10"/>
  <c r="Q53" i="10"/>
  <c r="R53" i="10"/>
  <c r="O54" i="10"/>
  <c r="P54" i="10"/>
  <c r="Q54" i="10"/>
  <c r="R54" i="10"/>
  <c r="O55" i="10"/>
  <c r="Q55" i="10"/>
  <c r="R55" i="10"/>
  <c r="O56" i="10"/>
  <c r="P56" i="10"/>
  <c r="Q56" i="10"/>
  <c r="R56" i="10"/>
  <c r="O57" i="10"/>
  <c r="Q57" i="10"/>
  <c r="R57" i="10"/>
  <c r="O58" i="10"/>
  <c r="P58" i="10"/>
  <c r="Q58" i="10"/>
  <c r="R58" i="10"/>
  <c r="O59" i="10"/>
  <c r="P59" i="10"/>
  <c r="Q59" i="10"/>
  <c r="R59" i="10"/>
  <c r="O60" i="10"/>
  <c r="P60" i="10"/>
  <c r="Q60" i="10"/>
  <c r="R60" i="10"/>
  <c r="O61" i="10"/>
  <c r="P61" i="10"/>
  <c r="Q61" i="10"/>
  <c r="R61" i="10"/>
  <c r="O62" i="10"/>
  <c r="P62" i="10"/>
  <c r="Q62" i="10"/>
  <c r="R62" i="10"/>
  <c r="O63" i="10"/>
  <c r="P63" i="10"/>
  <c r="Q63" i="10"/>
  <c r="R63" i="10"/>
  <c r="O65" i="10"/>
  <c r="P65" i="10"/>
  <c r="Q65" i="10"/>
  <c r="R65" i="10"/>
  <c r="O66" i="10"/>
  <c r="Q66" i="10"/>
  <c r="R66" i="10"/>
  <c r="O67" i="10"/>
  <c r="Q67" i="10"/>
  <c r="R67" i="10"/>
  <c r="O68" i="10"/>
  <c r="Q68" i="10"/>
  <c r="R68" i="10"/>
  <c r="O69" i="10"/>
  <c r="Q69" i="10"/>
  <c r="R69" i="10"/>
  <c r="O70" i="10"/>
  <c r="Q70" i="10"/>
  <c r="R70" i="10"/>
  <c r="O71" i="10"/>
  <c r="Q71" i="10"/>
  <c r="R71" i="10"/>
  <c r="O72" i="10"/>
  <c r="P72" i="10"/>
  <c r="Q72" i="10"/>
  <c r="R72" i="10"/>
  <c r="O73" i="10"/>
  <c r="P73" i="10"/>
  <c r="Q73" i="10"/>
  <c r="R73" i="10"/>
  <c r="O74" i="10"/>
  <c r="P74" i="10"/>
  <c r="Q74" i="10"/>
  <c r="O75" i="10"/>
  <c r="P75" i="10"/>
  <c r="Q75" i="10"/>
  <c r="O76" i="10"/>
  <c r="P76" i="10"/>
  <c r="Q76" i="10"/>
  <c r="O77" i="10"/>
  <c r="O78" i="10"/>
  <c r="P78" i="10"/>
  <c r="Q78" i="10"/>
  <c r="R78" i="10"/>
  <c r="O79" i="10"/>
  <c r="P79" i="10"/>
  <c r="Q79" i="10"/>
  <c r="O80" i="10"/>
  <c r="P80" i="10"/>
  <c r="Q80" i="10"/>
  <c r="O81" i="10"/>
  <c r="P81" i="10"/>
  <c r="Q81" i="10"/>
  <c r="O82" i="10"/>
  <c r="O83" i="10"/>
  <c r="O84" i="10"/>
  <c r="Q84" i="10"/>
  <c r="R84" i="10"/>
  <c r="O85" i="10"/>
  <c r="Q85" i="10"/>
  <c r="R85" i="10"/>
  <c r="O86" i="10"/>
  <c r="P86" i="10"/>
  <c r="Q86" i="10"/>
  <c r="R86" i="10"/>
  <c r="O87" i="10"/>
  <c r="P87" i="10"/>
  <c r="Q87" i="10"/>
  <c r="R87" i="10"/>
  <c r="O88" i="10"/>
  <c r="P88" i="10"/>
  <c r="Q88" i="10"/>
  <c r="R88" i="10"/>
  <c r="O89" i="10"/>
  <c r="P89" i="10"/>
  <c r="Q89" i="10"/>
  <c r="R89" i="10"/>
  <c r="O90" i="10"/>
  <c r="P90" i="10"/>
  <c r="Q90" i="10"/>
  <c r="R90" i="10"/>
  <c r="Q13" i="10"/>
  <c r="P13" i="10"/>
  <c r="O13" i="10"/>
  <c r="O14" i="8"/>
  <c r="Q14" i="8"/>
  <c r="O15" i="8"/>
  <c r="P15" i="8"/>
  <c r="Q15" i="8"/>
  <c r="O16" i="8"/>
  <c r="P16" i="8"/>
  <c r="Q16" i="8"/>
  <c r="O17" i="8"/>
  <c r="P17" i="8"/>
  <c r="Q17" i="8"/>
  <c r="O18" i="8"/>
  <c r="P18" i="8"/>
  <c r="Q18" i="8"/>
  <c r="O19" i="8"/>
  <c r="Q19" i="8"/>
  <c r="O20" i="8"/>
  <c r="P20" i="8"/>
  <c r="Q20" i="8"/>
  <c r="O21" i="8"/>
  <c r="O22" i="8"/>
  <c r="P22" i="8"/>
  <c r="Q22" i="8"/>
  <c r="R22" i="8"/>
  <c r="O23" i="8"/>
  <c r="Q23" i="8"/>
  <c r="R23" i="8"/>
  <c r="O24" i="8"/>
  <c r="P24" i="8"/>
  <c r="Q24" i="8"/>
  <c r="R24" i="8"/>
  <c r="O25" i="8"/>
  <c r="P25" i="8"/>
  <c r="Q25" i="8"/>
  <c r="R25" i="8"/>
  <c r="O26" i="8"/>
  <c r="P26" i="8"/>
  <c r="Q26" i="8"/>
  <c r="R26" i="8"/>
  <c r="O27" i="8"/>
  <c r="P27" i="8"/>
  <c r="Q27" i="8"/>
  <c r="R27" i="8"/>
  <c r="O28" i="8"/>
  <c r="P28" i="8"/>
  <c r="Q28" i="8"/>
  <c r="R28" i="8"/>
  <c r="O29" i="8"/>
  <c r="Q29" i="8"/>
  <c r="R29" i="8"/>
  <c r="O30" i="8"/>
  <c r="P30" i="8"/>
  <c r="Q30" i="8"/>
  <c r="R30" i="8"/>
  <c r="O31" i="8"/>
  <c r="P31" i="8"/>
  <c r="Q31" i="8"/>
  <c r="R31" i="8"/>
  <c r="O32" i="8"/>
  <c r="P32" i="8"/>
  <c r="Q32" i="8"/>
  <c r="R32" i="8"/>
  <c r="O33" i="8"/>
  <c r="P33" i="8"/>
  <c r="Q33" i="8"/>
  <c r="R33" i="8"/>
  <c r="O34" i="8"/>
  <c r="P34" i="8"/>
  <c r="Q34" i="8"/>
  <c r="R34" i="8"/>
  <c r="O35" i="8"/>
  <c r="Q35" i="8"/>
  <c r="R35" i="8"/>
  <c r="O36" i="8"/>
  <c r="Q36" i="8"/>
  <c r="R36" i="8"/>
  <c r="O37" i="8"/>
  <c r="P37" i="8"/>
  <c r="Q37" i="8"/>
  <c r="R37" i="8"/>
  <c r="O38" i="8"/>
  <c r="P38" i="8"/>
  <c r="Q38" i="8"/>
  <c r="R38" i="8"/>
  <c r="O39" i="8"/>
  <c r="P39" i="8"/>
  <c r="Q39" i="8"/>
  <c r="R39" i="8"/>
  <c r="O40" i="8"/>
  <c r="P40" i="8"/>
  <c r="Q40" i="8"/>
  <c r="R40" i="8"/>
  <c r="O41" i="8"/>
  <c r="P41" i="8"/>
  <c r="Q41" i="8"/>
  <c r="R41" i="8"/>
  <c r="O42" i="8"/>
  <c r="P42" i="8"/>
  <c r="Q42" i="8"/>
  <c r="R42" i="8"/>
  <c r="O43" i="8"/>
  <c r="Q43" i="8"/>
  <c r="R43" i="8"/>
  <c r="O44" i="8"/>
  <c r="P44" i="8"/>
  <c r="Q44" i="8"/>
  <c r="R44" i="8"/>
  <c r="Q13" i="8"/>
  <c r="O13" i="8"/>
  <c r="P68" i="9"/>
  <c r="Q68" i="9"/>
  <c r="R68" i="9"/>
  <c r="S68" i="9"/>
  <c r="P69" i="9"/>
  <c r="Q69" i="9"/>
  <c r="R69" i="9"/>
  <c r="S69" i="9"/>
  <c r="P70" i="9"/>
  <c r="R70" i="9"/>
  <c r="S70" i="9"/>
  <c r="P71" i="9"/>
  <c r="R71" i="9"/>
  <c r="S71" i="9"/>
  <c r="P72" i="9"/>
  <c r="R72" i="9"/>
  <c r="S72" i="9"/>
  <c r="P73" i="9"/>
  <c r="R73" i="9"/>
  <c r="S73" i="9"/>
  <c r="P74" i="9"/>
  <c r="R74" i="9"/>
  <c r="S74" i="9"/>
  <c r="P75" i="9"/>
  <c r="R75" i="9"/>
  <c r="S75" i="9"/>
  <c r="P76" i="9"/>
  <c r="Q76" i="9"/>
  <c r="R76" i="9"/>
  <c r="S76" i="9"/>
  <c r="P77" i="9"/>
  <c r="Q77" i="9"/>
  <c r="R77" i="9"/>
  <c r="S77" i="9"/>
  <c r="P78" i="9"/>
  <c r="R78" i="9"/>
  <c r="P79" i="9"/>
  <c r="Q79" i="9"/>
  <c r="R79" i="9"/>
  <c r="P80" i="9"/>
  <c r="Q80" i="9"/>
  <c r="R80" i="9"/>
  <c r="P81" i="9"/>
  <c r="R81" i="9"/>
  <c r="P82" i="9"/>
  <c r="P83" i="9"/>
  <c r="Q83" i="9"/>
  <c r="R83" i="9"/>
  <c r="S83" i="9"/>
  <c r="P84" i="9"/>
  <c r="Q84" i="9"/>
  <c r="R84" i="9"/>
  <c r="P85" i="9"/>
  <c r="Q85" i="9"/>
  <c r="R85" i="9"/>
  <c r="P86" i="9"/>
  <c r="P87" i="9"/>
  <c r="P88" i="9"/>
  <c r="Q88" i="9"/>
  <c r="R88" i="9"/>
  <c r="S88" i="9"/>
  <c r="P89" i="9"/>
  <c r="R89" i="9"/>
  <c r="S89" i="9"/>
  <c r="P90" i="9"/>
  <c r="R90" i="9"/>
  <c r="S90" i="9"/>
  <c r="P91" i="9"/>
  <c r="Q91" i="9"/>
  <c r="R91" i="9"/>
  <c r="S91" i="9"/>
  <c r="P92" i="9"/>
  <c r="Q92" i="9"/>
  <c r="R92" i="9"/>
  <c r="S92" i="9"/>
  <c r="P93" i="9"/>
  <c r="Q93" i="9"/>
  <c r="R93" i="9"/>
  <c r="S93" i="9"/>
  <c r="P94" i="9"/>
  <c r="Q94" i="9"/>
  <c r="R94" i="9"/>
  <c r="S94" i="9"/>
  <c r="P95" i="9"/>
  <c r="Q95" i="9"/>
  <c r="R95" i="9"/>
  <c r="S95" i="9"/>
  <c r="P14" i="9"/>
  <c r="Q14" i="9"/>
  <c r="R14" i="9"/>
  <c r="P15" i="9"/>
  <c r="Q15" i="9"/>
  <c r="R15" i="9"/>
  <c r="P16" i="9"/>
  <c r="Q16" i="9"/>
  <c r="R16" i="9"/>
  <c r="P17" i="9"/>
  <c r="Q17" i="9"/>
  <c r="R17" i="9"/>
  <c r="P18" i="9"/>
  <c r="Q18" i="9"/>
  <c r="R18" i="9"/>
  <c r="P19" i="9"/>
  <c r="Q19" i="9"/>
  <c r="R19" i="9"/>
  <c r="P20" i="9"/>
  <c r="Q20" i="9"/>
  <c r="R20" i="9"/>
  <c r="P21" i="9"/>
  <c r="Q21" i="9"/>
  <c r="R21" i="9"/>
  <c r="P22" i="9"/>
  <c r="P23" i="9"/>
  <c r="Q23" i="9"/>
  <c r="R23" i="9"/>
  <c r="S23" i="9"/>
  <c r="P24" i="9"/>
  <c r="Q24" i="9"/>
  <c r="R24" i="9"/>
  <c r="S24" i="9"/>
  <c r="P25" i="9"/>
  <c r="R25" i="9"/>
  <c r="S25" i="9"/>
  <c r="P26" i="9"/>
  <c r="Q26" i="9"/>
  <c r="R26" i="9"/>
  <c r="S26" i="9"/>
  <c r="P27" i="9"/>
  <c r="Q27" i="9"/>
  <c r="R27" i="9"/>
  <c r="S27" i="9"/>
  <c r="P28" i="9"/>
  <c r="Q28" i="9"/>
  <c r="R28" i="9"/>
  <c r="S28" i="9"/>
  <c r="P29" i="9"/>
  <c r="Q29" i="9"/>
  <c r="R29" i="9"/>
  <c r="S29" i="9"/>
  <c r="P30" i="9"/>
  <c r="Q30" i="9"/>
  <c r="R30" i="9"/>
  <c r="S30" i="9"/>
  <c r="P31" i="9"/>
  <c r="R31" i="9"/>
  <c r="S31" i="9"/>
  <c r="P32" i="9"/>
  <c r="Q32" i="9"/>
  <c r="R32" i="9"/>
  <c r="S32" i="9"/>
  <c r="P33" i="9"/>
  <c r="Q33" i="9"/>
  <c r="R33" i="9"/>
  <c r="S33" i="9"/>
  <c r="P34" i="9"/>
  <c r="Q34" i="9"/>
  <c r="R34" i="9"/>
  <c r="S34" i="9"/>
  <c r="P35" i="9"/>
  <c r="Q35" i="9"/>
  <c r="R35" i="9"/>
  <c r="S35" i="9"/>
  <c r="P36" i="9"/>
  <c r="Q36" i="9"/>
  <c r="R36" i="9"/>
  <c r="S36" i="9"/>
  <c r="P37" i="9"/>
  <c r="R37" i="9"/>
  <c r="S37" i="9"/>
  <c r="P38" i="9"/>
  <c r="R38" i="9"/>
  <c r="S38" i="9"/>
  <c r="P39" i="9"/>
  <c r="Q39" i="9"/>
  <c r="R39" i="9"/>
  <c r="S39" i="9"/>
  <c r="P40" i="9"/>
  <c r="Q40" i="9"/>
  <c r="R40" i="9"/>
  <c r="S40" i="9"/>
  <c r="P41" i="9"/>
  <c r="Q41" i="9"/>
  <c r="R41" i="9"/>
  <c r="S41" i="9"/>
  <c r="P42" i="9"/>
  <c r="Q42" i="9"/>
  <c r="R42" i="9"/>
  <c r="S42" i="9"/>
  <c r="P43" i="9"/>
  <c r="Q43" i="9"/>
  <c r="R43" i="9"/>
  <c r="S43" i="9"/>
  <c r="P44" i="9"/>
  <c r="Q44" i="9"/>
  <c r="R44" i="9"/>
  <c r="S44" i="9"/>
  <c r="P45" i="9"/>
  <c r="R45" i="9"/>
  <c r="S45" i="9"/>
  <c r="P46" i="9"/>
  <c r="Q46" i="9"/>
  <c r="R46" i="9"/>
  <c r="S46" i="9"/>
  <c r="P47" i="9"/>
  <c r="Q47" i="9"/>
  <c r="R47" i="9"/>
  <c r="S47" i="9"/>
  <c r="P48" i="9"/>
  <c r="Q48" i="9"/>
  <c r="R48" i="9"/>
  <c r="S48" i="9"/>
  <c r="P49" i="9"/>
  <c r="R49" i="9"/>
  <c r="S49" i="9"/>
  <c r="P50" i="9"/>
  <c r="Q50" i="9"/>
  <c r="R50" i="9"/>
  <c r="S50" i="9"/>
  <c r="P51" i="9"/>
  <c r="R51" i="9"/>
  <c r="S51" i="9"/>
  <c r="P52" i="9"/>
  <c r="Q52" i="9"/>
  <c r="R52" i="9"/>
  <c r="S52" i="9"/>
  <c r="P53" i="9"/>
  <c r="Q53" i="9"/>
  <c r="R53" i="9"/>
  <c r="S53" i="9"/>
  <c r="P54" i="9"/>
  <c r="Q54" i="9"/>
  <c r="R54" i="9"/>
  <c r="S54" i="9"/>
  <c r="P55" i="9"/>
  <c r="Q55" i="9"/>
  <c r="R55" i="9"/>
  <c r="S55" i="9"/>
  <c r="P56" i="9"/>
  <c r="Q56" i="9"/>
  <c r="R56" i="9"/>
  <c r="S56" i="9"/>
  <c r="P57" i="9"/>
  <c r="Q57" i="9"/>
  <c r="R57" i="9"/>
  <c r="S57" i="9"/>
  <c r="P58" i="9"/>
  <c r="R58" i="9"/>
  <c r="S58" i="9"/>
  <c r="P59" i="9"/>
  <c r="Q59" i="9"/>
  <c r="R59" i="9"/>
  <c r="S59" i="9"/>
  <c r="P60" i="9"/>
  <c r="R60" i="9"/>
  <c r="S60" i="9"/>
  <c r="P61" i="9"/>
  <c r="Q61" i="9"/>
  <c r="R61" i="9"/>
  <c r="S61" i="9"/>
  <c r="P62" i="9"/>
  <c r="Q62" i="9"/>
  <c r="R62" i="9"/>
  <c r="S62" i="9"/>
  <c r="P63" i="9"/>
  <c r="Q63" i="9"/>
  <c r="R63" i="9"/>
  <c r="S63" i="9"/>
  <c r="P64" i="9"/>
  <c r="Q64" i="9"/>
  <c r="R64" i="9"/>
  <c r="S64" i="9"/>
  <c r="P65" i="9"/>
  <c r="R65" i="9"/>
  <c r="S65" i="9"/>
  <c r="P66" i="9"/>
  <c r="Q66" i="9"/>
  <c r="R66" i="9"/>
  <c r="S66" i="9"/>
  <c r="P67" i="9"/>
  <c r="Q67" i="9"/>
  <c r="R67" i="9"/>
  <c r="S67" i="9"/>
  <c r="R13" i="9"/>
  <c r="Q13" i="9"/>
  <c r="P13" i="9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O25" i="21"/>
  <c r="P25" i="21"/>
  <c r="Q25" i="21"/>
  <c r="R25" i="21"/>
  <c r="O26" i="21"/>
  <c r="P26" i="21"/>
  <c r="Q26" i="21"/>
  <c r="R26" i="21"/>
  <c r="O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O37" i="21"/>
  <c r="P37" i="21"/>
  <c r="Q37" i="21"/>
  <c r="R37" i="21"/>
  <c r="O38" i="21"/>
  <c r="P38" i="21"/>
  <c r="Q38" i="21"/>
  <c r="R38" i="21"/>
  <c r="O39" i="21"/>
  <c r="Q39" i="21"/>
  <c r="R39" i="21"/>
  <c r="O40" i="21"/>
  <c r="Q40" i="21"/>
  <c r="R40" i="21"/>
  <c r="O41" i="21"/>
  <c r="P41" i="21"/>
  <c r="Q41" i="21"/>
  <c r="R41" i="21"/>
  <c r="O42" i="21"/>
  <c r="P42" i="21"/>
  <c r="Q42" i="21"/>
  <c r="R42" i="21"/>
  <c r="O43" i="21"/>
  <c r="P43" i="21"/>
  <c r="Q43" i="21"/>
  <c r="R43" i="21"/>
  <c r="O44" i="21"/>
  <c r="P44" i="21"/>
  <c r="Q44" i="21"/>
  <c r="R44" i="21"/>
  <c r="O45" i="21"/>
  <c r="P45" i="21"/>
  <c r="Q45" i="21"/>
  <c r="R45" i="21"/>
  <c r="O46" i="21"/>
  <c r="P46" i="21"/>
  <c r="Q46" i="21"/>
  <c r="R46" i="21"/>
  <c r="O47" i="21"/>
  <c r="Q47" i="21"/>
  <c r="R47" i="21"/>
  <c r="O48" i="21"/>
  <c r="P48" i="21"/>
  <c r="Q48" i="21"/>
  <c r="R48" i="21"/>
  <c r="O49" i="21"/>
  <c r="P49" i="21"/>
  <c r="Q49" i="21"/>
  <c r="R49" i="21"/>
  <c r="O50" i="21"/>
  <c r="P50" i="21"/>
  <c r="Q50" i="21"/>
  <c r="R50" i="21"/>
  <c r="O51" i="21"/>
  <c r="Q51" i="21"/>
  <c r="R51" i="21"/>
  <c r="O52" i="21"/>
  <c r="P52" i="21"/>
  <c r="Q52" i="21"/>
  <c r="R52" i="21"/>
  <c r="O53" i="21"/>
  <c r="Q53" i="21"/>
  <c r="R53" i="21"/>
  <c r="O54" i="21"/>
  <c r="P54" i="21"/>
  <c r="Q54" i="21"/>
  <c r="R54" i="21"/>
  <c r="O55" i="21"/>
  <c r="P55" i="21"/>
  <c r="Q55" i="21"/>
  <c r="R55" i="21"/>
  <c r="O56" i="21"/>
  <c r="P56" i="21"/>
  <c r="Q56" i="21"/>
  <c r="R56" i="21"/>
  <c r="O57" i="21"/>
  <c r="P57" i="21"/>
  <c r="Q57" i="21"/>
  <c r="R57" i="21"/>
  <c r="O58" i="21"/>
  <c r="P58" i="21"/>
  <c r="Q58" i="21"/>
  <c r="R58" i="21"/>
  <c r="O59" i="21"/>
  <c r="P59" i="21"/>
  <c r="Q59" i="21"/>
  <c r="R59" i="21"/>
  <c r="O60" i="21"/>
  <c r="Q60" i="21"/>
  <c r="R60" i="21"/>
  <c r="O61" i="21"/>
  <c r="P61" i="21"/>
  <c r="Q61" i="21"/>
  <c r="R61" i="21"/>
  <c r="O62" i="21"/>
  <c r="P62" i="21"/>
  <c r="Q62" i="21"/>
  <c r="R62" i="21"/>
  <c r="O63" i="21"/>
  <c r="P63" i="21"/>
  <c r="Q63" i="21"/>
  <c r="R63" i="21"/>
  <c r="O64" i="21"/>
  <c r="Q64" i="21"/>
  <c r="R64" i="21"/>
  <c r="O65" i="21"/>
  <c r="P65" i="21"/>
  <c r="Q65" i="21"/>
  <c r="R65" i="21"/>
  <c r="O66" i="21"/>
  <c r="Q66" i="21"/>
  <c r="R66" i="21"/>
  <c r="O67" i="21"/>
  <c r="P67" i="21"/>
  <c r="Q67" i="21"/>
  <c r="R67" i="21"/>
  <c r="O68" i="21"/>
  <c r="P68" i="21"/>
  <c r="Q68" i="21"/>
  <c r="R68" i="21"/>
  <c r="O69" i="21"/>
  <c r="P69" i="21"/>
  <c r="Q69" i="21"/>
  <c r="R69" i="21"/>
  <c r="O70" i="21"/>
  <c r="P70" i="21"/>
  <c r="Q70" i="21"/>
  <c r="R70" i="21"/>
  <c r="O71" i="21"/>
  <c r="Q71" i="21"/>
  <c r="R71" i="21"/>
  <c r="O72" i="21"/>
  <c r="P72" i="21"/>
  <c r="Q72" i="21"/>
  <c r="R72" i="21"/>
  <c r="O73" i="21"/>
  <c r="P73" i="21"/>
  <c r="Q73" i="21"/>
  <c r="R73" i="21"/>
  <c r="O74" i="21"/>
  <c r="P74" i="21"/>
  <c r="Q74" i="21"/>
  <c r="R74" i="21"/>
  <c r="O75" i="21"/>
  <c r="P75" i="21"/>
  <c r="Q75" i="21"/>
  <c r="R75" i="21"/>
  <c r="O76" i="21"/>
  <c r="P76" i="21"/>
  <c r="Q76" i="21"/>
  <c r="R76" i="21"/>
  <c r="O77" i="21"/>
  <c r="P77" i="21"/>
  <c r="Q77" i="21"/>
  <c r="R77" i="21"/>
  <c r="O78" i="21"/>
  <c r="P78" i="21"/>
  <c r="Q78" i="21"/>
  <c r="R78" i="21"/>
  <c r="O79" i="21"/>
  <c r="P79" i="21"/>
  <c r="Q79" i="21"/>
  <c r="R79" i="21"/>
  <c r="O80" i="21"/>
  <c r="P80" i="21"/>
  <c r="Q80" i="21"/>
  <c r="R80" i="21"/>
  <c r="O81" i="21"/>
  <c r="P81" i="21"/>
  <c r="Q81" i="21"/>
  <c r="R81" i="21"/>
  <c r="O82" i="21"/>
  <c r="Q82" i="21"/>
  <c r="R82" i="21"/>
  <c r="O83" i="21"/>
  <c r="Q83" i="21"/>
  <c r="R83" i="21"/>
  <c r="O84" i="21"/>
  <c r="Q84" i="21"/>
  <c r="R84" i="21"/>
  <c r="O85" i="21"/>
  <c r="Q85" i="21"/>
  <c r="R85" i="21"/>
  <c r="O86" i="21"/>
  <c r="Q86" i="21"/>
  <c r="R86" i="21"/>
  <c r="O87" i="21"/>
  <c r="Q87" i="21"/>
  <c r="R87" i="21"/>
  <c r="O88" i="21"/>
  <c r="P88" i="21"/>
  <c r="Q88" i="21"/>
  <c r="R88" i="21"/>
  <c r="O89" i="21"/>
  <c r="P89" i="21"/>
  <c r="Q89" i="21"/>
  <c r="R89" i="21"/>
  <c r="O90" i="21"/>
  <c r="P90" i="21"/>
  <c r="Q90" i="21"/>
  <c r="O91" i="21"/>
  <c r="P91" i="21"/>
  <c r="Q91" i="21"/>
  <c r="O92" i="21"/>
  <c r="P92" i="21"/>
  <c r="Q92" i="21"/>
  <c r="O93" i="21"/>
  <c r="P93" i="21"/>
  <c r="Q93" i="21"/>
  <c r="O94" i="21"/>
  <c r="P94" i="21"/>
  <c r="Q94" i="21"/>
  <c r="O95" i="21"/>
  <c r="P95" i="21"/>
  <c r="Q95" i="21"/>
  <c r="O96" i="21"/>
  <c r="O97" i="21"/>
  <c r="P97" i="21"/>
  <c r="Q97" i="21"/>
  <c r="R97" i="21"/>
  <c r="O98" i="21"/>
  <c r="P98" i="21"/>
  <c r="Q98" i="21"/>
  <c r="O99" i="21"/>
  <c r="P99" i="21"/>
  <c r="Q99" i="21"/>
  <c r="O100" i="21"/>
  <c r="O101" i="21"/>
  <c r="O102" i="21"/>
  <c r="Q102" i="21"/>
  <c r="R102" i="21"/>
  <c r="O103" i="21"/>
  <c r="Q103" i="21"/>
  <c r="R103" i="21"/>
  <c r="O104" i="21"/>
  <c r="P104" i="21"/>
  <c r="Q104" i="21"/>
  <c r="R104" i="21"/>
  <c r="O105" i="21"/>
  <c r="P105" i="21"/>
  <c r="Q105" i="21"/>
  <c r="R105" i="21"/>
  <c r="O106" i="21"/>
  <c r="P106" i="21"/>
  <c r="Q106" i="21"/>
  <c r="R106" i="21"/>
  <c r="O107" i="21"/>
  <c r="P107" i="21"/>
  <c r="Q107" i="21"/>
  <c r="R107" i="21"/>
  <c r="O108" i="21"/>
  <c r="P108" i="21"/>
  <c r="Q108" i="21"/>
  <c r="R108" i="21"/>
  <c r="O109" i="21"/>
  <c r="P109" i="21"/>
  <c r="Q109" i="21"/>
  <c r="O110" i="21"/>
  <c r="Q110" i="21"/>
  <c r="O111" i="21"/>
  <c r="P111" i="21"/>
  <c r="Q111" i="21"/>
  <c r="O112" i="21"/>
  <c r="P112" i="21"/>
  <c r="Q112" i="21"/>
  <c r="O113" i="21"/>
  <c r="P113" i="21"/>
  <c r="Q113" i="21"/>
  <c r="O114" i="21"/>
  <c r="P114" i="21"/>
  <c r="Q114" i="21"/>
  <c r="O115" i="21"/>
  <c r="O116" i="21"/>
  <c r="P116" i="21"/>
  <c r="Q116" i="21"/>
  <c r="R116" i="21"/>
  <c r="O117" i="21"/>
  <c r="Q117" i="21"/>
  <c r="R117" i="21"/>
  <c r="O118" i="21"/>
  <c r="P118" i="21"/>
  <c r="Q118" i="21"/>
  <c r="R118" i="21"/>
  <c r="O119" i="21"/>
  <c r="P119" i="21"/>
  <c r="Q119" i="21"/>
  <c r="R119" i="21"/>
  <c r="O120" i="21"/>
  <c r="P120" i="21"/>
  <c r="Q120" i="21"/>
  <c r="R120" i="21"/>
  <c r="O121" i="21"/>
  <c r="P121" i="21"/>
  <c r="Q121" i="21"/>
  <c r="R121" i="21"/>
  <c r="O122" i="21"/>
  <c r="P122" i="21"/>
  <c r="Q122" i="21"/>
  <c r="R122" i="21"/>
  <c r="O123" i="21"/>
  <c r="Q123" i="21"/>
  <c r="R123" i="21"/>
  <c r="O124" i="21"/>
  <c r="P124" i="21"/>
  <c r="Q124" i="21"/>
  <c r="R124" i="21"/>
  <c r="O125" i="21"/>
  <c r="P125" i="21"/>
  <c r="Q125" i="21"/>
  <c r="R125" i="21"/>
  <c r="O126" i="21"/>
  <c r="P126" i="21"/>
  <c r="Q126" i="21"/>
  <c r="R126" i="21"/>
  <c r="O127" i="21"/>
  <c r="P127" i="21"/>
  <c r="Q127" i="21"/>
  <c r="R127" i="21"/>
  <c r="O128" i="21"/>
  <c r="P128" i="21"/>
  <c r="Q128" i="21"/>
  <c r="R128" i="21"/>
  <c r="O129" i="21"/>
  <c r="Q129" i="21"/>
  <c r="R129" i="21"/>
  <c r="O130" i="21"/>
  <c r="Q130" i="21"/>
  <c r="R130" i="21"/>
  <c r="O131" i="21"/>
  <c r="P131" i="21"/>
  <c r="Q131" i="21"/>
  <c r="R131" i="21"/>
  <c r="O132" i="21"/>
  <c r="P132" i="21"/>
  <c r="Q132" i="21"/>
  <c r="R132" i="21"/>
  <c r="O133" i="21"/>
  <c r="P133" i="21"/>
  <c r="Q133" i="21"/>
  <c r="R133" i="21"/>
  <c r="O134" i="21"/>
  <c r="P134" i="21"/>
  <c r="Q134" i="21"/>
  <c r="R134" i="21"/>
  <c r="O135" i="21"/>
  <c r="P135" i="21"/>
  <c r="Q135" i="21"/>
  <c r="R135" i="21"/>
  <c r="O136" i="21"/>
  <c r="P136" i="21"/>
  <c r="Q136" i="21"/>
  <c r="R136" i="21"/>
  <c r="O137" i="21"/>
  <c r="Q137" i="21"/>
  <c r="R137" i="21"/>
  <c r="O138" i="21"/>
  <c r="P138" i="21"/>
  <c r="Q138" i="21"/>
  <c r="R138" i="21"/>
  <c r="O139" i="21"/>
  <c r="P139" i="21"/>
  <c r="Q139" i="21"/>
  <c r="R139" i="21"/>
  <c r="O140" i="21"/>
  <c r="P140" i="21"/>
  <c r="Q140" i="21"/>
  <c r="R140" i="21"/>
  <c r="O141" i="21"/>
  <c r="Q141" i="21"/>
  <c r="R141" i="21"/>
  <c r="O142" i="21"/>
  <c r="P142" i="21"/>
  <c r="Q142" i="21"/>
  <c r="R142" i="21"/>
  <c r="O143" i="21"/>
  <c r="Q143" i="21"/>
  <c r="R143" i="21"/>
  <c r="O144" i="21"/>
  <c r="P144" i="21"/>
  <c r="Q144" i="21"/>
  <c r="R144" i="21"/>
  <c r="O145" i="21"/>
  <c r="P145" i="21"/>
  <c r="Q145" i="21"/>
  <c r="R145" i="21"/>
  <c r="O146" i="21"/>
  <c r="P146" i="21"/>
  <c r="Q146" i="21"/>
  <c r="R146" i="21"/>
  <c r="O147" i="21"/>
  <c r="P147" i="21"/>
  <c r="Q147" i="21"/>
  <c r="R147" i="21"/>
  <c r="O148" i="21"/>
  <c r="P148" i="21"/>
  <c r="Q148" i="21"/>
  <c r="R148" i="21"/>
  <c r="O149" i="21"/>
  <c r="P149" i="21"/>
  <c r="Q149" i="21"/>
  <c r="R149" i="21"/>
  <c r="O150" i="21"/>
  <c r="Q150" i="21"/>
  <c r="R150" i="21"/>
  <c r="O151" i="21"/>
  <c r="P151" i="21"/>
  <c r="Q151" i="21"/>
  <c r="R151" i="21"/>
  <c r="O152" i="21"/>
  <c r="Q152" i="21"/>
  <c r="R152" i="21"/>
  <c r="O153" i="21"/>
  <c r="P153" i="21"/>
  <c r="Q153" i="21"/>
  <c r="R153" i="21"/>
  <c r="O154" i="21"/>
  <c r="Q154" i="21"/>
  <c r="R154" i="21"/>
  <c r="O155" i="21"/>
  <c r="P155" i="21"/>
  <c r="Q155" i="21"/>
  <c r="R155" i="21"/>
  <c r="O156" i="21"/>
  <c r="P156" i="21"/>
  <c r="Q156" i="21"/>
  <c r="R156" i="21"/>
  <c r="O157" i="21"/>
  <c r="P157" i="21"/>
  <c r="Q157" i="21"/>
  <c r="R157" i="21"/>
  <c r="O158" i="21"/>
  <c r="P158" i="21"/>
  <c r="Q158" i="21"/>
  <c r="R158" i="21"/>
  <c r="O159" i="21"/>
  <c r="P159" i="21"/>
  <c r="Q159" i="21"/>
  <c r="R159" i="21"/>
  <c r="O160" i="21"/>
  <c r="Q160" i="21"/>
  <c r="R160" i="21"/>
  <c r="O161" i="21"/>
  <c r="P161" i="21"/>
  <c r="Q161" i="21"/>
  <c r="R161" i="21"/>
  <c r="O162" i="21"/>
  <c r="P162" i="21"/>
  <c r="Q162" i="21"/>
  <c r="R162" i="21"/>
  <c r="O163" i="21"/>
  <c r="P163" i="21"/>
  <c r="Q163" i="21"/>
  <c r="R163" i="21"/>
  <c r="O164" i="21"/>
  <c r="P164" i="21"/>
  <c r="Q164" i="21"/>
  <c r="R164" i="21"/>
  <c r="O167" i="21"/>
  <c r="Q167" i="21"/>
  <c r="R167" i="21"/>
  <c r="O168" i="21"/>
  <c r="Q168" i="21"/>
  <c r="R168" i="21"/>
  <c r="O169" i="21"/>
  <c r="Q169" i="21"/>
  <c r="R169" i="21"/>
  <c r="O170" i="21"/>
  <c r="Q170" i="21"/>
  <c r="R170" i="21"/>
  <c r="O171" i="21"/>
  <c r="Q171" i="21"/>
  <c r="R171" i="21"/>
  <c r="O172" i="21"/>
  <c r="Q172" i="21"/>
  <c r="R172" i="21"/>
  <c r="O173" i="21"/>
  <c r="P173" i="21"/>
  <c r="Q173" i="21"/>
  <c r="R173" i="21"/>
  <c r="O174" i="21"/>
  <c r="P174" i="21"/>
  <c r="Q174" i="21"/>
  <c r="R174" i="21"/>
  <c r="O175" i="21"/>
  <c r="P175" i="21"/>
  <c r="Q175" i="21"/>
  <c r="O176" i="21"/>
  <c r="P176" i="21"/>
  <c r="Q176" i="21"/>
  <c r="O177" i="21"/>
  <c r="O178" i="21"/>
  <c r="P178" i="21"/>
  <c r="Q178" i="21"/>
  <c r="R178" i="21"/>
  <c r="O179" i="21"/>
  <c r="P179" i="21"/>
  <c r="Q179" i="21"/>
  <c r="O180" i="21"/>
  <c r="P180" i="21"/>
  <c r="Q180" i="21"/>
  <c r="O181" i="21"/>
  <c r="P181" i="21"/>
  <c r="Q181" i="21"/>
  <c r="O182" i="21"/>
  <c r="O183" i="21"/>
  <c r="O184" i="21"/>
  <c r="P184" i="21"/>
  <c r="Q184" i="21"/>
  <c r="R184" i="21"/>
  <c r="O185" i="21"/>
  <c r="P185" i="21"/>
  <c r="Q185" i="21"/>
  <c r="R185" i="21"/>
  <c r="O186" i="21"/>
  <c r="P186" i="21"/>
  <c r="Q186" i="21"/>
  <c r="R186" i="21"/>
  <c r="R12" i="21"/>
  <c r="Q12" i="21"/>
  <c r="P12" i="21"/>
  <c r="O12" i="21"/>
  <c r="P14" i="3"/>
  <c r="Q14" i="3"/>
  <c r="R14" i="3"/>
  <c r="P15" i="3"/>
  <c r="Q15" i="3"/>
  <c r="R15" i="3"/>
  <c r="P16" i="3"/>
  <c r="R16" i="3"/>
  <c r="P17" i="3"/>
  <c r="Q17" i="3"/>
  <c r="R17" i="3"/>
  <c r="P18" i="3"/>
  <c r="Q18" i="3"/>
  <c r="R18" i="3"/>
  <c r="P19" i="3"/>
  <c r="Q19" i="3"/>
  <c r="R19" i="3"/>
  <c r="P20" i="3"/>
  <c r="Q20" i="3"/>
  <c r="R20" i="3"/>
  <c r="P21" i="3"/>
  <c r="Q21" i="3"/>
  <c r="R21" i="3"/>
  <c r="P22" i="3"/>
  <c r="Q22" i="3"/>
  <c r="R22" i="3"/>
  <c r="P23" i="3"/>
  <c r="Q23" i="3"/>
  <c r="R23" i="3"/>
  <c r="P24" i="3"/>
  <c r="Q24" i="3"/>
  <c r="R24" i="3"/>
  <c r="P25" i="3"/>
  <c r="P26" i="3"/>
  <c r="Q26" i="3"/>
  <c r="R26" i="3"/>
  <c r="S26" i="3"/>
  <c r="P27" i="3"/>
  <c r="R27" i="3"/>
  <c r="S27" i="3"/>
  <c r="P28" i="3"/>
  <c r="Q28" i="3"/>
  <c r="R28" i="3"/>
  <c r="S28" i="3"/>
  <c r="P29" i="3"/>
  <c r="Q29" i="3"/>
  <c r="R29" i="3"/>
  <c r="S29" i="3"/>
  <c r="P30" i="3"/>
  <c r="Q30" i="3"/>
  <c r="R30" i="3"/>
  <c r="S30" i="3"/>
  <c r="P31" i="3"/>
  <c r="Q31" i="3"/>
  <c r="R31" i="3"/>
  <c r="S31" i="3"/>
  <c r="P32" i="3"/>
  <c r="Q32" i="3"/>
  <c r="R32" i="3"/>
  <c r="S32" i="3"/>
  <c r="P33" i="3"/>
  <c r="R33" i="3"/>
  <c r="S33" i="3"/>
  <c r="P34" i="3"/>
  <c r="Q34" i="3"/>
  <c r="R34" i="3"/>
  <c r="S34" i="3"/>
  <c r="P35" i="3"/>
  <c r="Q35" i="3"/>
  <c r="R35" i="3"/>
  <c r="S35" i="3"/>
  <c r="P36" i="3"/>
  <c r="Q36" i="3"/>
  <c r="R36" i="3"/>
  <c r="S36" i="3"/>
  <c r="P37" i="3"/>
  <c r="Q37" i="3"/>
  <c r="R37" i="3"/>
  <c r="S37" i="3"/>
  <c r="P38" i="3"/>
  <c r="Q38" i="3"/>
  <c r="R38" i="3"/>
  <c r="S38" i="3"/>
  <c r="P39" i="3"/>
  <c r="R39" i="3"/>
  <c r="S39" i="3"/>
  <c r="P40" i="3"/>
  <c r="R40" i="3"/>
  <c r="S40" i="3"/>
  <c r="P41" i="3"/>
  <c r="Q41" i="3"/>
  <c r="R41" i="3"/>
  <c r="S41" i="3"/>
  <c r="P42" i="3"/>
  <c r="Q42" i="3"/>
  <c r="R42" i="3"/>
  <c r="S42" i="3"/>
  <c r="P43" i="3"/>
  <c r="Q43" i="3"/>
  <c r="R43" i="3"/>
  <c r="S43" i="3"/>
  <c r="P44" i="3"/>
  <c r="Q44" i="3"/>
  <c r="R44" i="3"/>
  <c r="S44" i="3"/>
  <c r="P45" i="3"/>
  <c r="Q45" i="3"/>
  <c r="R45" i="3"/>
  <c r="S45" i="3"/>
  <c r="P46" i="3"/>
  <c r="Q46" i="3"/>
  <c r="R46" i="3"/>
  <c r="S46" i="3"/>
  <c r="P47" i="3"/>
  <c r="R47" i="3"/>
  <c r="S47" i="3"/>
  <c r="P48" i="3"/>
  <c r="Q48" i="3"/>
  <c r="R48" i="3"/>
  <c r="S48" i="3"/>
  <c r="P49" i="3"/>
  <c r="Q49" i="3"/>
  <c r="R49" i="3"/>
  <c r="S49" i="3"/>
  <c r="P50" i="3"/>
  <c r="Q50" i="3"/>
  <c r="R50" i="3"/>
  <c r="S50" i="3"/>
  <c r="P51" i="3"/>
  <c r="R51" i="3"/>
  <c r="S51" i="3"/>
  <c r="P52" i="3"/>
  <c r="Q52" i="3"/>
  <c r="R52" i="3"/>
  <c r="S52" i="3"/>
  <c r="P53" i="3"/>
  <c r="R53" i="3"/>
  <c r="S53" i="3"/>
  <c r="P54" i="3"/>
  <c r="Q54" i="3"/>
  <c r="R54" i="3"/>
  <c r="S54" i="3"/>
  <c r="P55" i="3"/>
  <c r="Q55" i="3"/>
  <c r="R55" i="3"/>
  <c r="S55" i="3"/>
  <c r="P56" i="3"/>
  <c r="Q56" i="3"/>
  <c r="R56" i="3"/>
  <c r="S56" i="3"/>
  <c r="P57" i="3"/>
  <c r="Q57" i="3"/>
  <c r="R57" i="3"/>
  <c r="S57" i="3"/>
  <c r="P58" i="3"/>
  <c r="Q58" i="3"/>
  <c r="R58" i="3"/>
  <c r="S58" i="3"/>
  <c r="P59" i="3"/>
  <c r="Q59" i="3"/>
  <c r="R59" i="3"/>
  <c r="S59" i="3"/>
  <c r="P60" i="3"/>
  <c r="R60" i="3"/>
  <c r="S60" i="3"/>
  <c r="P61" i="3"/>
  <c r="Q61" i="3"/>
  <c r="R61" i="3"/>
  <c r="S61" i="3"/>
  <c r="P62" i="3"/>
  <c r="Q62" i="3"/>
  <c r="R62" i="3"/>
  <c r="S62" i="3"/>
  <c r="P63" i="3"/>
  <c r="Q63" i="3"/>
  <c r="R63" i="3"/>
  <c r="S63" i="3"/>
  <c r="P64" i="3"/>
  <c r="R64" i="3"/>
  <c r="S64" i="3"/>
  <c r="P65" i="3"/>
  <c r="Q65" i="3"/>
  <c r="R65" i="3"/>
  <c r="S65" i="3"/>
  <c r="P66" i="3"/>
  <c r="R66" i="3"/>
  <c r="S66" i="3"/>
  <c r="P67" i="3"/>
  <c r="Q67" i="3"/>
  <c r="R67" i="3"/>
  <c r="S67" i="3"/>
  <c r="P68" i="3"/>
  <c r="Q68" i="3"/>
  <c r="R68" i="3"/>
  <c r="S68" i="3"/>
  <c r="P69" i="3"/>
  <c r="Q69" i="3"/>
  <c r="R69" i="3"/>
  <c r="S69" i="3"/>
  <c r="P70" i="3"/>
  <c r="Q70" i="3"/>
  <c r="R70" i="3"/>
  <c r="S70" i="3"/>
  <c r="P71" i="3"/>
  <c r="R71" i="3"/>
  <c r="S71" i="3"/>
  <c r="P72" i="3"/>
  <c r="Q72" i="3"/>
  <c r="R72" i="3"/>
  <c r="S72" i="3"/>
  <c r="P73" i="3"/>
  <c r="Q73" i="3"/>
  <c r="R73" i="3"/>
  <c r="S73" i="3"/>
  <c r="P74" i="3"/>
  <c r="Q74" i="3"/>
  <c r="R74" i="3"/>
  <c r="S74" i="3"/>
  <c r="P75" i="3"/>
  <c r="Q75" i="3"/>
  <c r="R75" i="3"/>
  <c r="S75" i="3"/>
  <c r="P76" i="3"/>
  <c r="Q76" i="3"/>
  <c r="R76" i="3"/>
  <c r="S76" i="3"/>
  <c r="P77" i="3"/>
  <c r="R77" i="3"/>
  <c r="S77" i="3"/>
  <c r="P78" i="3"/>
  <c r="R78" i="3"/>
  <c r="S78" i="3"/>
  <c r="P79" i="3"/>
  <c r="R79" i="3"/>
  <c r="S79" i="3"/>
  <c r="P80" i="3"/>
  <c r="R80" i="3"/>
  <c r="S80" i="3"/>
  <c r="P81" i="3"/>
  <c r="R81" i="3"/>
  <c r="S81" i="3"/>
  <c r="P82" i="3"/>
  <c r="R82" i="3"/>
  <c r="S82" i="3"/>
  <c r="P83" i="3"/>
  <c r="Q83" i="3"/>
  <c r="R83" i="3"/>
  <c r="S83" i="3"/>
  <c r="P84" i="3"/>
  <c r="Q84" i="3"/>
  <c r="R84" i="3"/>
  <c r="S84" i="3"/>
  <c r="P85" i="3"/>
  <c r="Q85" i="3"/>
  <c r="R85" i="3"/>
  <c r="P86" i="3"/>
  <c r="Q86" i="3"/>
  <c r="R86" i="3"/>
  <c r="P87" i="3"/>
  <c r="Q87" i="3"/>
  <c r="R87" i="3"/>
  <c r="P88" i="3"/>
  <c r="Q88" i="3"/>
  <c r="R88" i="3"/>
  <c r="P89" i="3"/>
  <c r="Q89" i="3"/>
  <c r="R89" i="3"/>
  <c r="P90" i="3"/>
  <c r="Q90" i="3"/>
  <c r="R90" i="3"/>
  <c r="P91" i="3"/>
  <c r="Q91" i="3"/>
  <c r="R91" i="3"/>
  <c r="P92" i="3"/>
  <c r="Q92" i="3"/>
  <c r="R92" i="3"/>
  <c r="P93" i="3"/>
  <c r="Q93" i="3"/>
  <c r="R93" i="3"/>
  <c r="P94" i="3"/>
  <c r="P95" i="3"/>
  <c r="Q95" i="3"/>
  <c r="R95" i="3"/>
  <c r="S95" i="3"/>
  <c r="P96" i="3"/>
  <c r="Q96" i="3"/>
  <c r="R96" i="3"/>
  <c r="P97" i="3"/>
  <c r="Q97" i="3"/>
  <c r="R97" i="3"/>
  <c r="P98" i="3"/>
  <c r="Q98" i="3"/>
  <c r="R98" i="3"/>
  <c r="P99" i="3"/>
  <c r="P100" i="3"/>
  <c r="P101" i="3"/>
  <c r="R101" i="3"/>
  <c r="S101" i="3"/>
  <c r="P102" i="3"/>
  <c r="R102" i="3"/>
  <c r="S102" i="3"/>
  <c r="P103" i="3"/>
  <c r="Q103" i="3"/>
  <c r="R103" i="3"/>
  <c r="S103" i="3"/>
  <c r="P104" i="3"/>
  <c r="Q104" i="3"/>
  <c r="R104" i="3"/>
  <c r="S104" i="3"/>
  <c r="P105" i="3"/>
  <c r="Q105" i="3"/>
  <c r="R105" i="3"/>
  <c r="S105" i="3"/>
  <c r="P106" i="3"/>
  <c r="Q106" i="3"/>
  <c r="R106" i="3"/>
  <c r="S106" i="3"/>
  <c r="P107" i="3"/>
  <c r="Q107" i="3"/>
  <c r="R107" i="3"/>
  <c r="S107" i="3"/>
  <c r="P108" i="3"/>
  <c r="Q108" i="3"/>
  <c r="R108" i="3"/>
  <c r="S108" i="3"/>
  <c r="P109" i="3"/>
  <c r="Q109" i="3"/>
  <c r="R109" i="3"/>
  <c r="S109" i="3"/>
  <c r="P110" i="3"/>
  <c r="R110" i="3"/>
  <c r="S110" i="3"/>
  <c r="P111" i="3"/>
  <c r="R111" i="3"/>
  <c r="S111" i="3"/>
  <c r="P112" i="3"/>
  <c r="Q112" i="3"/>
  <c r="R112" i="3"/>
  <c r="S112" i="3"/>
  <c r="P113" i="3"/>
  <c r="R113" i="3"/>
  <c r="S113" i="3"/>
  <c r="P114" i="3"/>
  <c r="R114" i="3"/>
  <c r="S114" i="3"/>
  <c r="P115" i="3"/>
  <c r="Q115" i="3"/>
  <c r="R115" i="3"/>
  <c r="S115" i="3"/>
  <c r="P116" i="3"/>
  <c r="Q116" i="3"/>
  <c r="R116" i="3"/>
  <c r="S116" i="3"/>
  <c r="P117" i="3"/>
  <c r="R117" i="3"/>
  <c r="S117" i="3"/>
  <c r="P118" i="3"/>
  <c r="R118" i="3"/>
  <c r="S118" i="3"/>
  <c r="P119" i="3"/>
  <c r="R119" i="3"/>
  <c r="S119" i="3"/>
  <c r="P120" i="3"/>
  <c r="Q120" i="3"/>
  <c r="R120" i="3"/>
  <c r="S120" i="3"/>
  <c r="P121" i="3"/>
  <c r="Q121" i="3"/>
  <c r="R121" i="3"/>
  <c r="S121" i="3"/>
  <c r="P122" i="3"/>
  <c r="Q122" i="3"/>
  <c r="R122" i="3"/>
  <c r="S122" i="3"/>
  <c r="P123" i="3"/>
  <c r="Q123" i="3"/>
  <c r="R123" i="3"/>
  <c r="S123" i="3"/>
  <c r="R13" i="3"/>
  <c r="Q13" i="3"/>
  <c r="P13" i="3"/>
  <c r="R563" i="33"/>
  <c r="S563" i="33"/>
  <c r="T563" i="33"/>
  <c r="U563" i="33"/>
  <c r="R564" i="33"/>
  <c r="S564" i="33"/>
  <c r="T564" i="33"/>
  <c r="U564" i="33"/>
  <c r="R565" i="33"/>
  <c r="S565" i="33"/>
  <c r="T565" i="33"/>
  <c r="U565" i="33"/>
  <c r="R566" i="33"/>
  <c r="S566" i="33"/>
  <c r="T566" i="33"/>
  <c r="U566" i="33"/>
  <c r="R567" i="33"/>
  <c r="S567" i="33"/>
  <c r="T567" i="33"/>
  <c r="U567" i="33"/>
  <c r="R568" i="33"/>
  <c r="S568" i="33"/>
  <c r="T568" i="33"/>
  <c r="U568" i="33"/>
  <c r="R569" i="33"/>
  <c r="S569" i="33"/>
  <c r="T569" i="33"/>
  <c r="U569" i="33"/>
  <c r="R570" i="33"/>
  <c r="S570" i="33"/>
  <c r="T570" i="33"/>
  <c r="U570" i="33"/>
  <c r="R571" i="33"/>
  <c r="S571" i="33"/>
  <c r="T571" i="33"/>
  <c r="U571" i="33"/>
  <c r="R572" i="33"/>
  <c r="S572" i="33"/>
  <c r="T572" i="33"/>
  <c r="U572" i="33"/>
  <c r="R573" i="33"/>
  <c r="S573" i="33"/>
  <c r="T573" i="33"/>
  <c r="U573" i="33"/>
  <c r="R574" i="33"/>
  <c r="S574" i="33"/>
  <c r="T574" i="33"/>
  <c r="U574" i="33"/>
  <c r="R575" i="33"/>
  <c r="S575" i="33"/>
  <c r="T575" i="33"/>
  <c r="U575" i="33"/>
  <c r="R576" i="33"/>
  <c r="S576" i="33"/>
  <c r="T576" i="33"/>
  <c r="U576" i="33"/>
  <c r="R577" i="33"/>
  <c r="S577" i="33"/>
  <c r="T577" i="33"/>
  <c r="U577" i="33"/>
  <c r="R578" i="33"/>
  <c r="S578" i="33"/>
  <c r="T578" i="33"/>
  <c r="U578" i="33"/>
  <c r="R579" i="33"/>
  <c r="S579" i="33"/>
  <c r="T579" i="33"/>
  <c r="U579" i="33"/>
  <c r="R580" i="33"/>
  <c r="S580" i="33"/>
  <c r="T580" i="33"/>
  <c r="U580" i="33"/>
  <c r="R581" i="33"/>
  <c r="S581" i="33"/>
  <c r="T581" i="33"/>
  <c r="U581" i="33"/>
  <c r="R582" i="33"/>
  <c r="S582" i="33"/>
  <c r="T582" i="33"/>
  <c r="U582" i="33"/>
  <c r="R583" i="33"/>
  <c r="S583" i="33"/>
  <c r="T583" i="33"/>
  <c r="U583" i="33"/>
  <c r="R584" i="33"/>
  <c r="S584" i="33"/>
  <c r="T584" i="33"/>
  <c r="U584" i="33"/>
  <c r="R585" i="33"/>
  <c r="T585" i="33"/>
  <c r="U585" i="33"/>
  <c r="R586" i="33"/>
  <c r="S586" i="33"/>
  <c r="T586" i="33"/>
  <c r="U586" i="33"/>
  <c r="R587" i="33"/>
  <c r="T587" i="33"/>
  <c r="U587" i="33"/>
  <c r="R588" i="33"/>
  <c r="T588" i="33"/>
  <c r="U588" i="33"/>
  <c r="R589" i="33"/>
  <c r="T589" i="33"/>
  <c r="U589" i="33"/>
  <c r="R590" i="33"/>
  <c r="S590" i="33"/>
  <c r="T590" i="33"/>
  <c r="U590" i="33"/>
  <c r="R591" i="33"/>
  <c r="S591" i="33"/>
  <c r="T591" i="33"/>
  <c r="U591" i="33"/>
  <c r="R592" i="33"/>
  <c r="S592" i="33"/>
  <c r="T592" i="33"/>
  <c r="U592" i="33"/>
  <c r="R593" i="33"/>
  <c r="S593" i="33"/>
  <c r="T593" i="33"/>
  <c r="U593" i="33"/>
  <c r="R594" i="33"/>
  <c r="T594" i="33"/>
  <c r="U594" i="33"/>
  <c r="R595" i="33"/>
  <c r="S595" i="33"/>
  <c r="T595" i="33"/>
  <c r="U595" i="33"/>
  <c r="R596" i="33"/>
  <c r="S596" i="33"/>
  <c r="T596" i="33"/>
  <c r="U596" i="33"/>
  <c r="R597" i="33"/>
  <c r="S597" i="33"/>
  <c r="T597" i="33"/>
  <c r="U597" i="33"/>
  <c r="R598" i="33"/>
  <c r="S598" i="33"/>
  <c r="T598" i="33"/>
  <c r="U598" i="33"/>
  <c r="R599" i="33"/>
  <c r="S599" i="33"/>
  <c r="T599" i="33"/>
  <c r="U599" i="33"/>
  <c r="R600" i="33"/>
  <c r="T600" i="33"/>
  <c r="U600" i="33"/>
  <c r="R601" i="33"/>
  <c r="S601" i="33"/>
  <c r="T601" i="33"/>
  <c r="U601" i="33"/>
  <c r="R602" i="33"/>
  <c r="S602" i="33"/>
  <c r="T602" i="33"/>
  <c r="U602" i="33"/>
  <c r="R603" i="33"/>
  <c r="S603" i="33"/>
  <c r="T603" i="33"/>
  <c r="U603" i="33"/>
  <c r="R604" i="33"/>
  <c r="S604" i="33"/>
  <c r="T604" i="33"/>
  <c r="U604" i="33"/>
  <c r="R605" i="33"/>
  <c r="T605" i="33"/>
  <c r="U605" i="33"/>
  <c r="R606" i="33"/>
  <c r="T606" i="33"/>
  <c r="U606" i="33"/>
  <c r="R607" i="33"/>
  <c r="S607" i="33"/>
  <c r="T607" i="33"/>
  <c r="U607" i="33"/>
  <c r="R608" i="33"/>
  <c r="S608" i="33"/>
  <c r="T608" i="33"/>
  <c r="U608" i="33"/>
  <c r="R609" i="33"/>
  <c r="S609" i="33"/>
  <c r="T609" i="33"/>
  <c r="U609" i="33"/>
  <c r="R610" i="33"/>
  <c r="S610" i="33"/>
  <c r="T610" i="33"/>
  <c r="U610" i="33"/>
  <c r="R611" i="33"/>
  <c r="S611" i="33"/>
  <c r="T611" i="33"/>
  <c r="U611" i="33"/>
  <c r="R612" i="33"/>
  <c r="S612" i="33"/>
  <c r="T612" i="33"/>
  <c r="U612" i="33"/>
  <c r="R613" i="33"/>
  <c r="T613" i="33"/>
  <c r="U613" i="33"/>
  <c r="R614" i="33"/>
  <c r="S614" i="33"/>
  <c r="T614" i="33"/>
  <c r="U614" i="33"/>
  <c r="R615" i="33"/>
  <c r="S615" i="33"/>
  <c r="T615" i="33"/>
  <c r="U615" i="33"/>
  <c r="R616" i="33"/>
  <c r="S616" i="33"/>
  <c r="T616" i="33"/>
  <c r="U616" i="33"/>
  <c r="R617" i="33"/>
  <c r="T617" i="33"/>
  <c r="U617" i="33"/>
  <c r="R618" i="33"/>
  <c r="S618" i="33"/>
  <c r="T618" i="33"/>
  <c r="U618" i="33"/>
  <c r="R619" i="33"/>
  <c r="S619" i="33"/>
  <c r="T619" i="33"/>
  <c r="U619" i="33"/>
  <c r="R620" i="33"/>
  <c r="S620" i="33"/>
  <c r="T620" i="33"/>
  <c r="U620" i="33"/>
  <c r="R621" i="33"/>
  <c r="S621" i="33"/>
  <c r="T621" i="33"/>
  <c r="U621" i="33"/>
  <c r="R622" i="33"/>
  <c r="S622" i="33"/>
  <c r="T622" i="33"/>
  <c r="U622" i="33"/>
  <c r="R623" i="33"/>
  <c r="S623" i="33"/>
  <c r="T623" i="33"/>
  <c r="U623" i="33"/>
  <c r="R624" i="33"/>
  <c r="S624" i="33"/>
  <c r="T624" i="33"/>
  <c r="U624" i="33"/>
  <c r="R625" i="33"/>
  <c r="S625" i="33"/>
  <c r="T625" i="33"/>
  <c r="U625" i="33"/>
  <c r="R626" i="33"/>
  <c r="S626" i="33"/>
  <c r="T626" i="33"/>
  <c r="U626" i="33"/>
  <c r="R627" i="33"/>
  <c r="S627" i="33"/>
  <c r="T627" i="33"/>
  <c r="U627" i="33"/>
  <c r="R628" i="33"/>
  <c r="S628" i="33"/>
  <c r="T628" i="33"/>
  <c r="U628" i="33"/>
  <c r="R629" i="33"/>
  <c r="S629" i="33"/>
  <c r="T629" i="33"/>
  <c r="U629" i="33"/>
  <c r="R630" i="33"/>
  <c r="S630" i="33"/>
  <c r="T630" i="33"/>
  <c r="U630" i="33"/>
  <c r="R631" i="33"/>
  <c r="S631" i="33"/>
  <c r="T631" i="33"/>
  <c r="U631" i="33"/>
  <c r="R632" i="33"/>
  <c r="S632" i="33"/>
  <c r="T632" i="33"/>
  <c r="U632" i="33"/>
  <c r="R633" i="33"/>
  <c r="S633" i="33"/>
  <c r="T633" i="33"/>
  <c r="U633" i="33"/>
  <c r="R634" i="33"/>
  <c r="T634" i="33"/>
  <c r="U634" i="33"/>
  <c r="R635" i="33"/>
  <c r="S635" i="33"/>
  <c r="T635" i="33"/>
  <c r="U635" i="33"/>
  <c r="R636" i="33"/>
  <c r="S636" i="33"/>
  <c r="T636" i="33"/>
  <c r="U636" i="33"/>
  <c r="R637" i="33"/>
  <c r="T637" i="33"/>
  <c r="U637" i="33"/>
  <c r="R638" i="33"/>
  <c r="T638" i="33"/>
  <c r="U638" i="33"/>
  <c r="R639" i="33"/>
  <c r="T639" i="33"/>
  <c r="U639" i="33"/>
  <c r="R640" i="33"/>
  <c r="T640" i="33"/>
  <c r="U640" i="33"/>
  <c r="R641" i="33"/>
  <c r="T641" i="33"/>
  <c r="U641" i="33"/>
  <c r="R642" i="33"/>
  <c r="T642" i="33"/>
  <c r="U642" i="33"/>
  <c r="R643" i="33"/>
  <c r="S643" i="33"/>
  <c r="T643" i="33"/>
  <c r="U643" i="33"/>
  <c r="R644" i="33"/>
  <c r="S644" i="33"/>
  <c r="T644" i="33"/>
  <c r="U644" i="33"/>
  <c r="R645" i="33"/>
  <c r="S645" i="33"/>
  <c r="T645" i="33"/>
  <c r="R646" i="33"/>
  <c r="S646" i="33"/>
  <c r="T646" i="33"/>
  <c r="R647" i="33"/>
  <c r="S647" i="33"/>
  <c r="R648" i="33"/>
  <c r="R649" i="33"/>
  <c r="S649" i="33"/>
  <c r="T649" i="33"/>
  <c r="U649" i="33"/>
  <c r="R650" i="33"/>
  <c r="S650" i="33"/>
  <c r="T650" i="33"/>
  <c r="U650" i="33"/>
  <c r="R651" i="33"/>
  <c r="S651" i="33"/>
  <c r="T651" i="33"/>
  <c r="U651" i="33"/>
  <c r="R652" i="33"/>
  <c r="S652" i="33"/>
  <c r="T652" i="33"/>
  <c r="U652" i="33"/>
  <c r="R653" i="33"/>
  <c r="S653" i="33"/>
  <c r="T653" i="33"/>
  <c r="U653" i="33"/>
  <c r="R654" i="33"/>
  <c r="T654" i="33"/>
  <c r="U654" i="33"/>
  <c r="R655" i="33"/>
  <c r="T655" i="33"/>
  <c r="U655" i="33"/>
  <c r="R656" i="33"/>
  <c r="S656" i="33"/>
  <c r="T656" i="33"/>
  <c r="U656" i="33"/>
  <c r="R657" i="33"/>
  <c r="T657" i="33"/>
  <c r="U657" i="33"/>
  <c r="R658" i="33"/>
  <c r="T658" i="33"/>
  <c r="U658" i="33"/>
  <c r="R659" i="33"/>
  <c r="S659" i="33"/>
  <c r="T659" i="33"/>
  <c r="U659" i="33"/>
  <c r="R660" i="33"/>
  <c r="S660" i="33"/>
  <c r="T660" i="33"/>
  <c r="U660" i="33"/>
  <c r="R661" i="33"/>
  <c r="T661" i="33"/>
  <c r="U661" i="33"/>
  <c r="R662" i="33"/>
  <c r="T662" i="33"/>
  <c r="U662" i="33"/>
  <c r="R663" i="33"/>
  <c r="T663" i="33"/>
  <c r="U663" i="33"/>
  <c r="R664" i="33"/>
  <c r="S664" i="33"/>
  <c r="T664" i="33"/>
  <c r="U664" i="33"/>
  <c r="R665" i="33"/>
  <c r="S665" i="33"/>
  <c r="T665" i="33"/>
  <c r="U665" i="33"/>
  <c r="R666" i="33"/>
  <c r="S666" i="33"/>
  <c r="T666" i="33"/>
  <c r="U666" i="33"/>
  <c r="R667" i="33"/>
  <c r="S667" i="33"/>
  <c r="T667" i="33"/>
  <c r="U667" i="33"/>
  <c r="R668" i="33"/>
  <c r="S668" i="33"/>
  <c r="T668" i="33"/>
  <c r="R669" i="33"/>
  <c r="S669" i="33"/>
  <c r="T669" i="33"/>
  <c r="R670" i="33"/>
  <c r="S670" i="33"/>
  <c r="T670" i="33"/>
  <c r="R671" i="33"/>
  <c r="S671" i="33"/>
  <c r="T671" i="33"/>
  <c r="R672" i="33"/>
  <c r="S672" i="33"/>
  <c r="T672" i="33"/>
  <c r="R673" i="33"/>
  <c r="R674" i="33"/>
  <c r="S674" i="33"/>
  <c r="T674" i="33"/>
  <c r="U674" i="33"/>
  <c r="R675" i="33"/>
  <c r="S675" i="33"/>
  <c r="T675" i="33"/>
  <c r="U675" i="33"/>
  <c r="R676" i="33"/>
  <c r="T676" i="33"/>
  <c r="U676" i="33"/>
  <c r="R677" i="33"/>
  <c r="S677" i="33"/>
  <c r="T677" i="33"/>
  <c r="U677" i="33"/>
  <c r="R678" i="33"/>
  <c r="S678" i="33"/>
  <c r="T678" i="33"/>
  <c r="U678" i="33"/>
  <c r="R679" i="33"/>
  <c r="S679" i="33"/>
  <c r="T679" i="33"/>
  <c r="U679" i="33"/>
  <c r="R680" i="33"/>
  <c r="S680" i="33"/>
  <c r="T680" i="33"/>
  <c r="U680" i="33"/>
  <c r="R681" i="33"/>
  <c r="S681" i="33"/>
  <c r="T681" i="33"/>
  <c r="U681" i="33"/>
  <c r="R682" i="33"/>
  <c r="T682" i="33"/>
  <c r="U682" i="33"/>
  <c r="R683" i="33"/>
  <c r="S683" i="33"/>
  <c r="T683" i="33"/>
  <c r="U683" i="33"/>
  <c r="R684" i="33"/>
  <c r="S684" i="33"/>
  <c r="T684" i="33"/>
  <c r="U684" i="33"/>
  <c r="R685" i="33"/>
  <c r="S685" i="33"/>
  <c r="T685" i="33"/>
  <c r="U685" i="33"/>
  <c r="R686" i="33"/>
  <c r="S686" i="33"/>
  <c r="T686" i="33"/>
  <c r="U686" i="33"/>
  <c r="R687" i="33"/>
  <c r="S687" i="33"/>
  <c r="T687" i="33"/>
  <c r="U687" i="33"/>
  <c r="R688" i="33"/>
  <c r="T688" i="33"/>
  <c r="U688" i="33"/>
  <c r="R689" i="33"/>
  <c r="T689" i="33"/>
  <c r="U689" i="33"/>
  <c r="R690" i="33"/>
  <c r="S690" i="33"/>
  <c r="T690" i="33"/>
  <c r="U690" i="33"/>
  <c r="R691" i="33"/>
  <c r="S691" i="33"/>
  <c r="T691" i="33"/>
  <c r="U691" i="33"/>
  <c r="R692" i="33"/>
  <c r="S692" i="33"/>
  <c r="T692" i="33"/>
  <c r="U692" i="33"/>
  <c r="R693" i="33"/>
  <c r="S693" i="33"/>
  <c r="T693" i="33"/>
  <c r="U693" i="33"/>
  <c r="R694" i="33"/>
  <c r="S694" i="33"/>
  <c r="T694" i="33"/>
  <c r="U694" i="33"/>
  <c r="R695" i="33"/>
  <c r="S695" i="33"/>
  <c r="T695" i="33"/>
  <c r="U695" i="33"/>
  <c r="R696" i="33"/>
  <c r="T696" i="33"/>
  <c r="U696" i="33"/>
  <c r="R697" i="33"/>
  <c r="S697" i="33"/>
  <c r="T697" i="33"/>
  <c r="U697" i="33"/>
  <c r="R698" i="33"/>
  <c r="S698" i="33"/>
  <c r="T698" i="33"/>
  <c r="U698" i="33"/>
  <c r="R699" i="33"/>
  <c r="S699" i="33"/>
  <c r="T699" i="33"/>
  <c r="U699" i="33"/>
  <c r="R700" i="33"/>
  <c r="T700" i="33"/>
  <c r="U700" i="33"/>
  <c r="R701" i="33"/>
  <c r="S701" i="33"/>
  <c r="T701" i="33"/>
  <c r="U701" i="33"/>
  <c r="R702" i="33"/>
  <c r="T702" i="33"/>
  <c r="U702" i="33"/>
  <c r="R703" i="33"/>
  <c r="S703" i="33"/>
  <c r="T703" i="33"/>
  <c r="U703" i="33"/>
  <c r="R704" i="33"/>
  <c r="S704" i="33"/>
  <c r="T704" i="33"/>
  <c r="U704" i="33"/>
  <c r="R705" i="33"/>
  <c r="S705" i="33"/>
  <c r="T705" i="33"/>
  <c r="U705" i="33"/>
  <c r="R706" i="33"/>
  <c r="S706" i="33"/>
  <c r="T706" i="33"/>
  <c r="U706" i="33"/>
  <c r="R707" i="33"/>
  <c r="S707" i="33"/>
  <c r="T707" i="33"/>
  <c r="U707" i="33"/>
  <c r="R708" i="33"/>
  <c r="S708" i="33"/>
  <c r="T708" i="33"/>
  <c r="U708" i="33"/>
  <c r="R709" i="33"/>
  <c r="S709" i="33"/>
  <c r="T709" i="33"/>
  <c r="U709" i="33"/>
  <c r="R710" i="33"/>
  <c r="T710" i="33"/>
  <c r="U710" i="33"/>
  <c r="R711" i="33"/>
  <c r="S711" i="33"/>
  <c r="T711" i="33"/>
  <c r="U711" i="33"/>
  <c r="R712" i="33"/>
  <c r="T712" i="33"/>
  <c r="U712" i="33"/>
  <c r="R713" i="33"/>
  <c r="S713" i="33"/>
  <c r="T713" i="33"/>
  <c r="U713" i="33"/>
  <c r="R714" i="33"/>
  <c r="S714" i="33"/>
  <c r="T714" i="33"/>
  <c r="U714" i="33"/>
  <c r="R715" i="33"/>
  <c r="S715" i="33"/>
  <c r="T715" i="33"/>
  <c r="U715" i="33"/>
  <c r="R716" i="33"/>
  <c r="S716" i="33"/>
  <c r="T716" i="33"/>
  <c r="U716" i="33"/>
  <c r="R717" i="33"/>
  <c r="T717" i="33"/>
  <c r="U717" i="33"/>
  <c r="R718" i="33"/>
  <c r="S718" i="33"/>
  <c r="T718" i="33"/>
  <c r="U718" i="33"/>
  <c r="R719" i="33"/>
  <c r="S719" i="33"/>
  <c r="T719" i="33"/>
  <c r="U719" i="33"/>
  <c r="R720" i="33"/>
  <c r="S720" i="33"/>
  <c r="T720" i="33"/>
  <c r="U720" i="33"/>
  <c r="R721" i="33"/>
  <c r="T721" i="33"/>
  <c r="U721" i="33"/>
  <c r="R722" i="33"/>
  <c r="T722" i="33"/>
  <c r="U722" i="33"/>
  <c r="R723" i="33"/>
  <c r="T723" i="33"/>
  <c r="U723" i="33"/>
  <c r="R724" i="33"/>
  <c r="T724" i="33"/>
  <c r="U724" i="33"/>
  <c r="R725" i="33"/>
  <c r="T725" i="33"/>
  <c r="U725" i="33"/>
  <c r="R726" i="33"/>
  <c r="T726" i="33"/>
  <c r="U726" i="33"/>
  <c r="R727" i="33"/>
  <c r="S727" i="33"/>
  <c r="T727" i="33"/>
  <c r="U727" i="33"/>
  <c r="R728" i="33"/>
  <c r="S728" i="33"/>
  <c r="T728" i="33"/>
  <c r="U728" i="33"/>
  <c r="R729" i="33"/>
  <c r="S729" i="33"/>
  <c r="T729" i="33"/>
  <c r="R730" i="33"/>
  <c r="S730" i="33"/>
  <c r="T730" i="33"/>
  <c r="R731" i="33"/>
  <c r="S731" i="33"/>
  <c r="T731" i="33"/>
  <c r="R732" i="33"/>
  <c r="R733" i="33"/>
  <c r="S733" i="33"/>
  <c r="T733" i="33"/>
  <c r="U733" i="33"/>
  <c r="R734" i="33"/>
  <c r="S734" i="33"/>
  <c r="T734" i="33"/>
  <c r="R735" i="33"/>
  <c r="R736" i="33"/>
  <c r="R737" i="33"/>
  <c r="S737" i="33"/>
  <c r="T737" i="33"/>
  <c r="U737" i="33"/>
  <c r="R738" i="33"/>
  <c r="S738" i="33"/>
  <c r="T738" i="33"/>
  <c r="U738" i="33"/>
  <c r="R739" i="33"/>
  <c r="S739" i="33"/>
  <c r="T739" i="33"/>
  <c r="U739" i="33"/>
  <c r="R740" i="33"/>
  <c r="S740" i="33"/>
  <c r="T740" i="33"/>
  <c r="U740" i="33"/>
  <c r="R741" i="33"/>
  <c r="S741" i="33"/>
  <c r="T741" i="33"/>
  <c r="R742" i="33"/>
  <c r="R743" i="33"/>
  <c r="S743" i="33"/>
  <c r="T743" i="33"/>
  <c r="U743" i="33"/>
  <c r="R744" i="33"/>
  <c r="T744" i="33"/>
  <c r="U744" i="33"/>
  <c r="R745" i="33"/>
  <c r="S745" i="33"/>
  <c r="T745" i="33"/>
  <c r="U745" i="33"/>
  <c r="R746" i="33"/>
  <c r="S746" i="33"/>
  <c r="T746" i="33"/>
  <c r="U746" i="33"/>
  <c r="R747" i="33"/>
  <c r="S747" i="33"/>
  <c r="T747" i="33"/>
  <c r="U747" i="33"/>
  <c r="R748" i="33"/>
  <c r="S748" i="33"/>
  <c r="T748" i="33"/>
  <c r="U748" i="33"/>
  <c r="R749" i="33"/>
  <c r="S749" i="33"/>
  <c r="T749" i="33"/>
  <c r="U749" i="33"/>
  <c r="R750" i="33"/>
  <c r="T750" i="33"/>
  <c r="U750" i="33"/>
  <c r="R751" i="33"/>
  <c r="S751" i="33"/>
  <c r="T751" i="33"/>
  <c r="U751" i="33"/>
  <c r="R752" i="33"/>
  <c r="S752" i="33"/>
  <c r="T752" i="33"/>
  <c r="U752" i="33"/>
  <c r="R753" i="33"/>
  <c r="S753" i="33"/>
  <c r="T753" i="33"/>
  <c r="U753" i="33"/>
  <c r="R754" i="33"/>
  <c r="S754" i="33"/>
  <c r="T754" i="33"/>
  <c r="U754" i="33"/>
  <c r="R755" i="33"/>
  <c r="S755" i="33"/>
  <c r="T755" i="33"/>
  <c r="U755" i="33"/>
  <c r="R756" i="33"/>
  <c r="T756" i="33"/>
  <c r="U756" i="33"/>
  <c r="R757" i="33"/>
  <c r="T757" i="33"/>
  <c r="U757" i="33"/>
  <c r="R758" i="33"/>
  <c r="S758" i="33"/>
  <c r="T758" i="33"/>
  <c r="U758" i="33"/>
  <c r="R759" i="33"/>
  <c r="S759" i="33"/>
  <c r="T759" i="33"/>
  <c r="U759" i="33"/>
  <c r="R760" i="33"/>
  <c r="S760" i="33"/>
  <c r="T760" i="33"/>
  <c r="U760" i="33"/>
  <c r="R761" i="33"/>
  <c r="S761" i="33"/>
  <c r="T761" i="33"/>
  <c r="U761" i="33"/>
  <c r="R762" i="33"/>
  <c r="S762" i="33"/>
  <c r="T762" i="33"/>
  <c r="U762" i="33"/>
  <c r="R763" i="33"/>
  <c r="S763" i="33"/>
  <c r="T763" i="33"/>
  <c r="U763" i="33"/>
  <c r="R764" i="33"/>
  <c r="T764" i="33"/>
  <c r="U764" i="33"/>
  <c r="R765" i="33"/>
  <c r="S765" i="33"/>
  <c r="T765" i="33"/>
  <c r="U765" i="33"/>
  <c r="R766" i="33"/>
  <c r="S766" i="33"/>
  <c r="T766" i="33"/>
  <c r="U766" i="33"/>
  <c r="R767" i="33"/>
  <c r="S767" i="33"/>
  <c r="T767" i="33"/>
  <c r="U767" i="33"/>
  <c r="R768" i="33"/>
  <c r="T768" i="33"/>
  <c r="U768" i="33"/>
  <c r="R769" i="33"/>
  <c r="S769" i="33"/>
  <c r="T769" i="33"/>
  <c r="U769" i="33"/>
  <c r="R770" i="33"/>
  <c r="T770" i="33"/>
  <c r="U770" i="33"/>
  <c r="R771" i="33"/>
  <c r="S771" i="33"/>
  <c r="T771" i="33"/>
  <c r="U771" i="33"/>
  <c r="R772" i="33"/>
  <c r="S772" i="33"/>
  <c r="T772" i="33"/>
  <c r="U772" i="33"/>
  <c r="R773" i="33"/>
  <c r="S773" i="33"/>
  <c r="T773" i="33"/>
  <c r="U773" i="33"/>
  <c r="R774" i="33"/>
  <c r="S774" i="33"/>
  <c r="T774" i="33"/>
  <c r="U774" i="33"/>
  <c r="R775" i="33"/>
  <c r="S775" i="33"/>
  <c r="T775" i="33"/>
  <c r="U775" i="33"/>
  <c r="R776" i="33"/>
  <c r="S776" i="33"/>
  <c r="T776" i="33"/>
  <c r="U776" i="33"/>
  <c r="R777" i="33"/>
  <c r="S777" i="33"/>
  <c r="T777" i="33"/>
  <c r="U777" i="33"/>
  <c r="R778" i="33"/>
  <c r="T778" i="33"/>
  <c r="U778" i="33"/>
  <c r="R779" i="33"/>
  <c r="S779" i="33"/>
  <c r="T779" i="33"/>
  <c r="U779" i="33"/>
  <c r="R780" i="33"/>
  <c r="T780" i="33"/>
  <c r="U780" i="33"/>
  <c r="R781" i="33"/>
  <c r="S781" i="33"/>
  <c r="T781" i="33"/>
  <c r="U781" i="33"/>
  <c r="R782" i="33"/>
  <c r="S782" i="33"/>
  <c r="T782" i="33"/>
  <c r="U782" i="33"/>
  <c r="R783" i="33"/>
  <c r="S783" i="33"/>
  <c r="T783" i="33"/>
  <c r="U783" i="33"/>
  <c r="R784" i="33"/>
  <c r="S784" i="33"/>
  <c r="T784" i="33"/>
  <c r="U784" i="33"/>
  <c r="R785" i="33"/>
  <c r="T785" i="33"/>
  <c r="U785" i="33"/>
  <c r="R786" i="33"/>
  <c r="S786" i="33"/>
  <c r="T786" i="33"/>
  <c r="U786" i="33"/>
  <c r="R787" i="33"/>
  <c r="S787" i="33"/>
  <c r="T787" i="33"/>
  <c r="U787" i="33"/>
  <c r="R788" i="33"/>
  <c r="T788" i="33"/>
  <c r="U788" i="33"/>
  <c r="R789" i="33"/>
  <c r="T789" i="33"/>
  <c r="U789" i="33"/>
  <c r="R790" i="33"/>
  <c r="T790" i="33"/>
  <c r="U790" i="33"/>
  <c r="R791" i="33"/>
  <c r="T791" i="33"/>
  <c r="U791" i="33"/>
  <c r="R792" i="33"/>
  <c r="T792" i="33"/>
  <c r="U792" i="33"/>
  <c r="R793" i="33"/>
  <c r="T793" i="33"/>
  <c r="U793" i="33"/>
  <c r="R794" i="33"/>
  <c r="S794" i="33"/>
  <c r="T794" i="33"/>
  <c r="U794" i="33"/>
  <c r="R795" i="33"/>
  <c r="S795" i="33"/>
  <c r="T795" i="33"/>
  <c r="U795" i="33"/>
  <c r="R796" i="33"/>
  <c r="S796" i="33"/>
  <c r="T796" i="33"/>
  <c r="R797" i="33"/>
  <c r="R798" i="33"/>
  <c r="R799" i="33"/>
  <c r="S799" i="33"/>
  <c r="T799" i="33"/>
  <c r="U799" i="33"/>
  <c r="R800" i="33"/>
  <c r="S800" i="33"/>
  <c r="T800" i="33"/>
  <c r="U800" i="33"/>
  <c r="R801" i="33"/>
  <c r="S801" i="33"/>
  <c r="T801" i="33"/>
  <c r="U801" i="33"/>
  <c r="R802" i="33"/>
  <c r="S802" i="33"/>
  <c r="T802" i="33"/>
  <c r="U802" i="33"/>
  <c r="R803" i="33"/>
  <c r="S803" i="33"/>
  <c r="T803" i="33"/>
  <c r="U803" i="33"/>
  <c r="R804" i="33"/>
  <c r="T804" i="33"/>
  <c r="U804" i="33"/>
  <c r="R805" i="33"/>
  <c r="S805" i="33"/>
  <c r="T805" i="33"/>
  <c r="U805" i="33"/>
  <c r="R806" i="33"/>
  <c r="S806" i="33"/>
  <c r="T806" i="33"/>
  <c r="U806" i="33"/>
  <c r="R807" i="33"/>
  <c r="T807" i="33"/>
  <c r="U807" i="33"/>
  <c r="R808" i="33"/>
  <c r="S808" i="33"/>
  <c r="T808" i="33"/>
  <c r="U808" i="33"/>
  <c r="R809" i="33"/>
  <c r="S809" i="33"/>
  <c r="T809" i="33"/>
  <c r="U809" i="33"/>
  <c r="R810" i="33"/>
  <c r="T810" i="33"/>
  <c r="U810" i="33"/>
  <c r="R811" i="33"/>
  <c r="S811" i="33"/>
  <c r="T811" i="33"/>
  <c r="U811" i="33"/>
  <c r="R812" i="33"/>
  <c r="S812" i="33"/>
  <c r="T812" i="33"/>
  <c r="U812" i="33"/>
  <c r="R813" i="33"/>
  <c r="S813" i="33"/>
  <c r="T813" i="33"/>
  <c r="U813" i="33"/>
  <c r="R814" i="33"/>
  <c r="S814" i="33"/>
  <c r="T814" i="33"/>
  <c r="U814" i="33"/>
  <c r="R14" i="33"/>
  <c r="S14" i="33"/>
  <c r="T14" i="33"/>
  <c r="R15" i="33"/>
  <c r="S15" i="33"/>
  <c r="T15" i="33"/>
  <c r="R16" i="33"/>
  <c r="S16" i="33"/>
  <c r="T16" i="33"/>
  <c r="R17" i="33"/>
  <c r="S17" i="33"/>
  <c r="T17" i="33"/>
  <c r="R18" i="33"/>
  <c r="S18" i="33"/>
  <c r="T18" i="33"/>
  <c r="R19" i="33"/>
  <c r="S19" i="33"/>
  <c r="T19" i="33"/>
  <c r="R20" i="33"/>
  <c r="S20" i="33"/>
  <c r="T20" i="33"/>
  <c r="R21" i="33"/>
  <c r="S21" i="33"/>
  <c r="T21" i="33"/>
  <c r="R22" i="33"/>
  <c r="S22" i="33"/>
  <c r="T22" i="33"/>
  <c r="R23" i="33"/>
  <c r="S23" i="33"/>
  <c r="T23" i="33"/>
  <c r="R24" i="33"/>
  <c r="T24" i="33"/>
  <c r="R25" i="33"/>
  <c r="R26" i="33"/>
  <c r="S26" i="33"/>
  <c r="T26" i="33"/>
  <c r="U26" i="33"/>
  <c r="R27" i="33"/>
  <c r="S27" i="33"/>
  <c r="T27" i="33"/>
  <c r="U27" i="33"/>
  <c r="R28" i="33"/>
  <c r="T28" i="33"/>
  <c r="U28" i="33"/>
  <c r="R29" i="33"/>
  <c r="S29" i="33"/>
  <c r="T29" i="33"/>
  <c r="U29" i="33"/>
  <c r="R30" i="33"/>
  <c r="S30" i="33"/>
  <c r="T30" i="33"/>
  <c r="U30" i="33"/>
  <c r="R31" i="33"/>
  <c r="S31" i="33"/>
  <c r="T31" i="33"/>
  <c r="U31" i="33"/>
  <c r="R32" i="33"/>
  <c r="S32" i="33"/>
  <c r="T32" i="33"/>
  <c r="U32" i="33"/>
  <c r="R33" i="33"/>
  <c r="S33" i="33"/>
  <c r="T33" i="33"/>
  <c r="U33" i="33"/>
  <c r="R34" i="33"/>
  <c r="T34" i="33"/>
  <c r="U34" i="33"/>
  <c r="R35" i="33"/>
  <c r="S35" i="33"/>
  <c r="T35" i="33"/>
  <c r="U35" i="33"/>
  <c r="R36" i="33"/>
  <c r="S36" i="33"/>
  <c r="T36" i="33"/>
  <c r="U36" i="33"/>
  <c r="R37" i="33"/>
  <c r="S37" i="33"/>
  <c r="T37" i="33"/>
  <c r="U37" i="33"/>
  <c r="R38" i="33"/>
  <c r="S38" i="33"/>
  <c r="T38" i="33"/>
  <c r="U38" i="33"/>
  <c r="R39" i="33"/>
  <c r="S39" i="33"/>
  <c r="T39" i="33"/>
  <c r="U39" i="33"/>
  <c r="R40" i="33"/>
  <c r="T40" i="33"/>
  <c r="U40" i="33"/>
  <c r="R41" i="33"/>
  <c r="T41" i="33"/>
  <c r="U41" i="33"/>
  <c r="R42" i="33"/>
  <c r="S42" i="33"/>
  <c r="T42" i="33"/>
  <c r="U42" i="33"/>
  <c r="R43" i="33"/>
  <c r="S43" i="33"/>
  <c r="T43" i="33"/>
  <c r="U43" i="33"/>
  <c r="R44" i="33"/>
  <c r="S44" i="33"/>
  <c r="T44" i="33"/>
  <c r="U44" i="33"/>
  <c r="R45" i="33"/>
  <c r="S45" i="33"/>
  <c r="T45" i="33"/>
  <c r="U45" i="33"/>
  <c r="R46" i="33"/>
  <c r="S46" i="33"/>
  <c r="T46" i="33"/>
  <c r="U46" i="33"/>
  <c r="R47" i="33"/>
  <c r="S47" i="33"/>
  <c r="T47" i="33"/>
  <c r="U47" i="33"/>
  <c r="R48" i="33"/>
  <c r="T48" i="33"/>
  <c r="U48" i="33"/>
  <c r="R49" i="33"/>
  <c r="S49" i="33"/>
  <c r="T49" i="33"/>
  <c r="U49" i="33"/>
  <c r="R50" i="33"/>
  <c r="S50" i="33"/>
  <c r="T50" i="33"/>
  <c r="U50" i="33"/>
  <c r="R51" i="33"/>
  <c r="S51" i="33"/>
  <c r="T51" i="33"/>
  <c r="U51" i="33"/>
  <c r="R52" i="33"/>
  <c r="T52" i="33"/>
  <c r="U52" i="33"/>
  <c r="R53" i="33"/>
  <c r="S53" i="33"/>
  <c r="T53" i="33"/>
  <c r="U53" i="33"/>
  <c r="R54" i="33"/>
  <c r="T54" i="33"/>
  <c r="U54" i="33"/>
  <c r="R55" i="33"/>
  <c r="S55" i="33"/>
  <c r="T55" i="33"/>
  <c r="U55" i="33"/>
  <c r="R56" i="33"/>
  <c r="S56" i="33"/>
  <c r="T56" i="33"/>
  <c r="U56" i="33"/>
  <c r="R57" i="33"/>
  <c r="S57" i="33"/>
  <c r="T57" i="33"/>
  <c r="U57" i="33"/>
  <c r="R58" i="33"/>
  <c r="S58" i="33"/>
  <c r="T58" i="33"/>
  <c r="U58" i="33"/>
  <c r="R59" i="33"/>
  <c r="S59" i="33"/>
  <c r="T59" i="33"/>
  <c r="U59" i="33"/>
  <c r="R60" i="33"/>
  <c r="S60" i="33"/>
  <c r="T60" i="33"/>
  <c r="U60" i="33"/>
  <c r="R61" i="33"/>
  <c r="S61" i="33"/>
  <c r="T61" i="33"/>
  <c r="U61" i="33"/>
  <c r="R62" i="33"/>
  <c r="T62" i="33"/>
  <c r="U62" i="33"/>
  <c r="R63" i="33"/>
  <c r="S63" i="33"/>
  <c r="T63" i="33"/>
  <c r="U63" i="33"/>
  <c r="R64" i="33"/>
  <c r="S64" i="33"/>
  <c r="T64" i="33"/>
  <c r="U64" i="33"/>
  <c r="R65" i="33"/>
  <c r="T65" i="33"/>
  <c r="U65" i="33"/>
  <c r="R66" i="33"/>
  <c r="S66" i="33"/>
  <c r="T66" i="33"/>
  <c r="U66" i="33"/>
  <c r="R67" i="33"/>
  <c r="T67" i="33"/>
  <c r="U67" i="33"/>
  <c r="R68" i="33"/>
  <c r="S68" i="33"/>
  <c r="T68" i="33"/>
  <c r="U68" i="33"/>
  <c r="R69" i="33"/>
  <c r="S69" i="33"/>
  <c r="T69" i="33"/>
  <c r="U69" i="33"/>
  <c r="R70" i="33"/>
  <c r="S70" i="33"/>
  <c r="T70" i="33"/>
  <c r="U70" i="33"/>
  <c r="R71" i="33"/>
  <c r="S71" i="33"/>
  <c r="T71" i="33"/>
  <c r="U71" i="33"/>
  <c r="R72" i="33"/>
  <c r="T72" i="33"/>
  <c r="U72" i="33"/>
  <c r="R73" i="33"/>
  <c r="S73" i="33"/>
  <c r="T73" i="33"/>
  <c r="U73" i="33"/>
  <c r="R74" i="33"/>
  <c r="S74" i="33"/>
  <c r="T74" i="33"/>
  <c r="U74" i="33"/>
  <c r="R75" i="33"/>
  <c r="S75" i="33"/>
  <c r="T75" i="33"/>
  <c r="U75" i="33"/>
  <c r="R76" i="33"/>
  <c r="S76" i="33"/>
  <c r="T76" i="33"/>
  <c r="U76" i="33"/>
  <c r="R77" i="33"/>
  <c r="S77" i="33"/>
  <c r="T77" i="33"/>
  <c r="U77" i="33"/>
  <c r="R78" i="33"/>
  <c r="S78" i="33"/>
  <c r="T78" i="33"/>
  <c r="U78" i="33"/>
  <c r="R79" i="33"/>
  <c r="S79" i="33"/>
  <c r="T79" i="33"/>
  <c r="U79" i="33"/>
  <c r="R80" i="33"/>
  <c r="T80" i="33"/>
  <c r="U80" i="33"/>
  <c r="R81" i="33"/>
  <c r="T81" i="33"/>
  <c r="U81" i="33"/>
  <c r="R82" i="33"/>
  <c r="T82" i="33"/>
  <c r="U82" i="33"/>
  <c r="R83" i="33"/>
  <c r="T83" i="33"/>
  <c r="U83" i="33"/>
  <c r="R84" i="33"/>
  <c r="T84" i="33"/>
  <c r="U84" i="33"/>
  <c r="R85" i="33"/>
  <c r="T85" i="33"/>
  <c r="U85" i="33"/>
  <c r="R86" i="33"/>
  <c r="S86" i="33"/>
  <c r="T86" i="33"/>
  <c r="U86" i="33"/>
  <c r="R87" i="33"/>
  <c r="S87" i="33"/>
  <c r="T87" i="33"/>
  <c r="U87" i="33"/>
  <c r="R88" i="33"/>
  <c r="S88" i="33"/>
  <c r="T88" i="33"/>
  <c r="R89" i="33"/>
  <c r="R90" i="33"/>
  <c r="S90" i="33"/>
  <c r="T90" i="33"/>
  <c r="U90" i="33"/>
  <c r="R91" i="33"/>
  <c r="S91" i="33"/>
  <c r="T91" i="33"/>
  <c r="R92" i="33"/>
  <c r="S92" i="33"/>
  <c r="T92" i="33"/>
  <c r="R93" i="33"/>
  <c r="S93" i="33"/>
  <c r="T93" i="33"/>
  <c r="R94" i="33"/>
  <c r="S94" i="33"/>
  <c r="T94" i="33"/>
  <c r="R95" i="33"/>
  <c r="S95" i="33"/>
  <c r="T95" i="33"/>
  <c r="R96" i="33"/>
  <c r="S96" i="33"/>
  <c r="R97" i="33"/>
  <c r="R98" i="33"/>
  <c r="S98" i="33"/>
  <c r="T98" i="33"/>
  <c r="U98" i="33"/>
  <c r="R99" i="33"/>
  <c r="S99" i="33"/>
  <c r="T99" i="33"/>
  <c r="U99" i="33"/>
  <c r="R100" i="33"/>
  <c r="S100" i="33"/>
  <c r="T100" i="33"/>
  <c r="U100" i="33"/>
  <c r="R101" i="33"/>
  <c r="S101" i="33"/>
  <c r="T101" i="33"/>
  <c r="U101" i="33"/>
  <c r="R102" i="33"/>
  <c r="S102" i="33"/>
  <c r="T102" i="33"/>
  <c r="U102" i="33"/>
  <c r="R103" i="33"/>
  <c r="S103" i="33"/>
  <c r="T103" i="33"/>
  <c r="U103" i="33"/>
  <c r="R104" i="33"/>
  <c r="S104" i="33"/>
  <c r="T104" i="33"/>
  <c r="U104" i="33"/>
  <c r="R105" i="33"/>
  <c r="T105" i="33"/>
  <c r="U105" i="33"/>
  <c r="R106" i="33"/>
  <c r="S106" i="33"/>
  <c r="T106" i="33"/>
  <c r="U106" i="33"/>
  <c r="R107" i="33"/>
  <c r="S107" i="33"/>
  <c r="T107" i="33"/>
  <c r="U107" i="33"/>
  <c r="R108" i="33"/>
  <c r="S108" i="33"/>
  <c r="T108" i="33"/>
  <c r="U108" i="33"/>
  <c r="R109" i="33"/>
  <c r="S109" i="33"/>
  <c r="T109" i="33"/>
  <c r="R110" i="33"/>
  <c r="S110" i="33"/>
  <c r="T110" i="33"/>
  <c r="R111" i="33"/>
  <c r="S111" i="33"/>
  <c r="T111" i="33"/>
  <c r="R112" i="33"/>
  <c r="R113" i="33"/>
  <c r="S113" i="33"/>
  <c r="T113" i="33"/>
  <c r="U113" i="33"/>
  <c r="R114" i="33"/>
  <c r="S114" i="33"/>
  <c r="T114" i="33"/>
  <c r="U114" i="33"/>
  <c r="R115" i="33"/>
  <c r="T115" i="33"/>
  <c r="U115" i="33"/>
  <c r="R116" i="33"/>
  <c r="S116" i="33"/>
  <c r="T116" i="33"/>
  <c r="U116" i="33"/>
  <c r="R117" i="33"/>
  <c r="S117" i="33"/>
  <c r="T117" i="33"/>
  <c r="U117" i="33"/>
  <c r="R118" i="33"/>
  <c r="S118" i="33"/>
  <c r="T118" i="33"/>
  <c r="U118" i="33"/>
  <c r="R119" i="33"/>
  <c r="S119" i="33"/>
  <c r="T119" i="33"/>
  <c r="U119" i="33"/>
  <c r="R120" i="33"/>
  <c r="S120" i="33"/>
  <c r="T120" i="33"/>
  <c r="U120" i="33"/>
  <c r="R121" i="33"/>
  <c r="T121" i="33"/>
  <c r="U121" i="33"/>
  <c r="R122" i="33"/>
  <c r="S122" i="33"/>
  <c r="T122" i="33"/>
  <c r="U122" i="33"/>
  <c r="R123" i="33"/>
  <c r="S123" i="33"/>
  <c r="T123" i="33"/>
  <c r="U123" i="33"/>
  <c r="R124" i="33"/>
  <c r="S124" i="33"/>
  <c r="T124" i="33"/>
  <c r="U124" i="33"/>
  <c r="R125" i="33"/>
  <c r="S125" i="33"/>
  <c r="T125" i="33"/>
  <c r="U125" i="33"/>
  <c r="R126" i="33"/>
  <c r="S126" i="33"/>
  <c r="T126" i="33"/>
  <c r="U126" i="33"/>
  <c r="R127" i="33"/>
  <c r="T127" i="33"/>
  <c r="U127" i="33"/>
  <c r="R128" i="33"/>
  <c r="T128" i="33"/>
  <c r="U128" i="33"/>
  <c r="R129" i="33"/>
  <c r="S129" i="33"/>
  <c r="T129" i="33"/>
  <c r="U129" i="33"/>
  <c r="R130" i="33"/>
  <c r="S130" i="33"/>
  <c r="T130" i="33"/>
  <c r="U130" i="33"/>
  <c r="R131" i="33"/>
  <c r="S131" i="33"/>
  <c r="T131" i="33"/>
  <c r="U131" i="33"/>
  <c r="R132" i="33"/>
  <c r="S132" i="33"/>
  <c r="T132" i="33"/>
  <c r="U132" i="33"/>
  <c r="R133" i="33"/>
  <c r="S133" i="33"/>
  <c r="T133" i="33"/>
  <c r="U133" i="33"/>
  <c r="R134" i="33"/>
  <c r="S134" i="33"/>
  <c r="T134" i="33"/>
  <c r="U134" i="33"/>
  <c r="R135" i="33"/>
  <c r="T135" i="33"/>
  <c r="U135" i="33"/>
  <c r="R136" i="33"/>
  <c r="S136" i="33"/>
  <c r="T136" i="33"/>
  <c r="U136" i="33"/>
  <c r="R137" i="33"/>
  <c r="S137" i="33"/>
  <c r="T137" i="33"/>
  <c r="U137" i="33"/>
  <c r="R138" i="33"/>
  <c r="S138" i="33"/>
  <c r="T138" i="33"/>
  <c r="U138" i="33"/>
  <c r="R139" i="33"/>
  <c r="T139" i="33"/>
  <c r="U139" i="33"/>
  <c r="R140" i="33"/>
  <c r="S140" i="33"/>
  <c r="T140" i="33"/>
  <c r="U140" i="33"/>
  <c r="R141" i="33"/>
  <c r="T141" i="33"/>
  <c r="U141" i="33"/>
  <c r="R142" i="33"/>
  <c r="S142" i="33"/>
  <c r="T142" i="33"/>
  <c r="U142" i="33"/>
  <c r="R143" i="33"/>
  <c r="S143" i="33"/>
  <c r="T143" i="33"/>
  <c r="U143" i="33"/>
  <c r="R144" i="33"/>
  <c r="S144" i="33"/>
  <c r="T144" i="33"/>
  <c r="U144" i="33"/>
  <c r="R145" i="33"/>
  <c r="S145" i="33"/>
  <c r="T145" i="33"/>
  <c r="U145" i="33"/>
  <c r="R146" i="33"/>
  <c r="S146" i="33"/>
  <c r="T146" i="33"/>
  <c r="U146" i="33"/>
  <c r="R147" i="33"/>
  <c r="S147" i="33"/>
  <c r="T147" i="33"/>
  <c r="U147" i="33"/>
  <c r="R148" i="33"/>
  <c r="S148" i="33"/>
  <c r="T148" i="33"/>
  <c r="U148" i="33"/>
  <c r="R149" i="33"/>
  <c r="T149" i="33"/>
  <c r="U149" i="33"/>
  <c r="R150" i="33"/>
  <c r="S150" i="33"/>
  <c r="T150" i="33"/>
  <c r="U150" i="33"/>
  <c r="R151" i="33"/>
  <c r="T151" i="33"/>
  <c r="U151" i="33"/>
  <c r="R152" i="33"/>
  <c r="S152" i="33"/>
  <c r="T152" i="33"/>
  <c r="U152" i="33"/>
  <c r="R153" i="33"/>
  <c r="S153" i="33"/>
  <c r="T153" i="33"/>
  <c r="U153" i="33"/>
  <c r="R154" i="33"/>
  <c r="S154" i="33"/>
  <c r="T154" i="33"/>
  <c r="U154" i="33"/>
  <c r="R155" i="33"/>
  <c r="S155" i="33"/>
  <c r="T155" i="33"/>
  <c r="U155" i="33"/>
  <c r="R156" i="33"/>
  <c r="T156" i="33"/>
  <c r="U156" i="33"/>
  <c r="R157" i="33"/>
  <c r="S157" i="33"/>
  <c r="T157" i="33"/>
  <c r="U157" i="33"/>
  <c r="R158" i="33"/>
  <c r="S158" i="33"/>
  <c r="T158" i="33"/>
  <c r="U158" i="33"/>
  <c r="R159" i="33"/>
  <c r="S159" i="33"/>
  <c r="T159" i="33"/>
  <c r="U159" i="33"/>
  <c r="R160" i="33"/>
  <c r="T160" i="33"/>
  <c r="U160" i="33"/>
  <c r="R161" i="33"/>
  <c r="T161" i="33"/>
  <c r="U161" i="33"/>
  <c r="R162" i="33"/>
  <c r="T162" i="33"/>
  <c r="U162" i="33"/>
  <c r="R163" i="33"/>
  <c r="T163" i="33"/>
  <c r="U163" i="33"/>
  <c r="R164" i="33"/>
  <c r="T164" i="33"/>
  <c r="U164" i="33"/>
  <c r="R165" i="33"/>
  <c r="T165" i="33"/>
  <c r="U165" i="33"/>
  <c r="R166" i="33"/>
  <c r="S166" i="33"/>
  <c r="T166" i="33"/>
  <c r="U166" i="33"/>
  <c r="R167" i="33"/>
  <c r="S167" i="33"/>
  <c r="T167" i="33"/>
  <c r="U167" i="33"/>
  <c r="R168" i="33"/>
  <c r="S168" i="33"/>
  <c r="T168" i="33"/>
  <c r="R169" i="33"/>
  <c r="S169" i="33"/>
  <c r="R170" i="33"/>
  <c r="S170" i="33"/>
  <c r="T170" i="33"/>
  <c r="U170" i="33"/>
  <c r="R171" i="33"/>
  <c r="S171" i="33"/>
  <c r="T171" i="33"/>
  <c r="R172" i="33"/>
  <c r="S172" i="33"/>
  <c r="T172" i="33"/>
  <c r="R173" i="33"/>
  <c r="S173" i="33"/>
  <c r="T173" i="33"/>
  <c r="R174" i="33"/>
  <c r="S174" i="33"/>
  <c r="T174" i="33"/>
  <c r="R175" i="33"/>
  <c r="S175" i="33"/>
  <c r="T175" i="33"/>
  <c r="R176" i="33"/>
  <c r="R177" i="33"/>
  <c r="R178" i="33"/>
  <c r="S178" i="33"/>
  <c r="T178" i="33"/>
  <c r="U178" i="33"/>
  <c r="R179" i="33"/>
  <c r="S179" i="33"/>
  <c r="T179" i="33"/>
  <c r="U179" i="33"/>
  <c r="R180" i="33"/>
  <c r="T180" i="33"/>
  <c r="U180" i="33"/>
  <c r="R181" i="33"/>
  <c r="S181" i="33"/>
  <c r="T181" i="33"/>
  <c r="U181" i="33"/>
  <c r="R182" i="33"/>
  <c r="S182" i="33"/>
  <c r="T182" i="33"/>
  <c r="U182" i="33"/>
  <c r="R183" i="33"/>
  <c r="S183" i="33"/>
  <c r="T183" i="33"/>
  <c r="U183" i="33"/>
  <c r="R184" i="33"/>
  <c r="S184" i="33"/>
  <c r="T184" i="33"/>
  <c r="U184" i="33"/>
  <c r="R185" i="33"/>
  <c r="S185" i="33"/>
  <c r="T185" i="33"/>
  <c r="R186" i="33"/>
  <c r="S186" i="33"/>
  <c r="T186" i="33"/>
  <c r="R187" i="33"/>
  <c r="S187" i="33"/>
  <c r="T187" i="33"/>
  <c r="R188" i="33"/>
  <c r="S188" i="33"/>
  <c r="T188" i="33"/>
  <c r="R189" i="33"/>
  <c r="S189" i="33"/>
  <c r="T189" i="33"/>
  <c r="R190" i="33"/>
  <c r="R191" i="33"/>
  <c r="S191" i="33"/>
  <c r="T191" i="33"/>
  <c r="U191" i="33"/>
  <c r="R192" i="33"/>
  <c r="T192" i="33"/>
  <c r="U192" i="33"/>
  <c r="R193" i="33"/>
  <c r="S193" i="33"/>
  <c r="T193" i="33"/>
  <c r="U193" i="33"/>
  <c r="R194" i="33"/>
  <c r="S194" i="33"/>
  <c r="T194" i="33"/>
  <c r="U194" i="33"/>
  <c r="R195" i="33"/>
  <c r="S195" i="33"/>
  <c r="T195" i="33"/>
  <c r="U195" i="33"/>
  <c r="R196" i="33"/>
  <c r="S196" i="33"/>
  <c r="T196" i="33"/>
  <c r="U196" i="33"/>
  <c r="R197" i="33"/>
  <c r="S197" i="33"/>
  <c r="T197" i="33"/>
  <c r="U197" i="33"/>
  <c r="R198" i="33"/>
  <c r="T198" i="33"/>
  <c r="U198" i="33"/>
  <c r="R199" i="33"/>
  <c r="S199" i="33"/>
  <c r="T199" i="33"/>
  <c r="U199" i="33"/>
  <c r="R200" i="33"/>
  <c r="S200" i="33"/>
  <c r="T200" i="33"/>
  <c r="U200" i="33"/>
  <c r="R201" i="33"/>
  <c r="S201" i="33"/>
  <c r="T201" i="33"/>
  <c r="U201" i="33"/>
  <c r="R202" i="33"/>
  <c r="S202" i="33"/>
  <c r="T202" i="33"/>
  <c r="U202" i="33"/>
  <c r="R203" i="33"/>
  <c r="S203" i="33"/>
  <c r="T203" i="33"/>
  <c r="U203" i="33"/>
  <c r="R204" i="33"/>
  <c r="T204" i="33"/>
  <c r="U204" i="33"/>
  <c r="R205" i="33"/>
  <c r="T205" i="33"/>
  <c r="U205" i="33"/>
  <c r="R206" i="33"/>
  <c r="S206" i="33"/>
  <c r="T206" i="33"/>
  <c r="U206" i="33"/>
  <c r="R207" i="33"/>
  <c r="S207" i="33"/>
  <c r="T207" i="33"/>
  <c r="U207" i="33"/>
  <c r="R208" i="33"/>
  <c r="S208" i="33"/>
  <c r="T208" i="33"/>
  <c r="U208" i="33"/>
  <c r="R209" i="33"/>
  <c r="S209" i="33"/>
  <c r="T209" i="33"/>
  <c r="U209" i="33"/>
  <c r="R210" i="33"/>
  <c r="S210" i="33"/>
  <c r="T210" i="33"/>
  <c r="U210" i="33"/>
  <c r="R211" i="33"/>
  <c r="S211" i="33"/>
  <c r="T211" i="33"/>
  <c r="U211" i="33"/>
  <c r="R212" i="33"/>
  <c r="T212" i="33"/>
  <c r="U212" i="33"/>
  <c r="R213" i="33"/>
  <c r="S213" i="33"/>
  <c r="T213" i="33"/>
  <c r="U213" i="33"/>
  <c r="R214" i="33"/>
  <c r="S214" i="33"/>
  <c r="T214" i="33"/>
  <c r="U214" i="33"/>
  <c r="R215" i="33"/>
  <c r="S215" i="33"/>
  <c r="T215" i="33"/>
  <c r="U215" i="33"/>
  <c r="R216" i="33"/>
  <c r="T216" i="33"/>
  <c r="U216" i="33"/>
  <c r="R217" i="33"/>
  <c r="S217" i="33"/>
  <c r="T217" i="33"/>
  <c r="U217" i="33"/>
  <c r="R218" i="33"/>
  <c r="S218" i="33"/>
  <c r="T218" i="33"/>
  <c r="U218" i="33"/>
  <c r="R219" i="33"/>
  <c r="S219" i="33"/>
  <c r="T219" i="33"/>
  <c r="U219" i="33"/>
  <c r="R220" i="33"/>
  <c r="S220" i="33"/>
  <c r="T220" i="33"/>
  <c r="U220" i="33"/>
  <c r="R221" i="33"/>
  <c r="S221" i="33"/>
  <c r="T221" i="33"/>
  <c r="U221" i="33"/>
  <c r="R222" i="33"/>
  <c r="S222" i="33"/>
  <c r="T222" i="33"/>
  <c r="U222" i="33"/>
  <c r="R223" i="33"/>
  <c r="S223" i="33"/>
  <c r="T223" i="33"/>
  <c r="U223" i="33"/>
  <c r="R224" i="33"/>
  <c r="S224" i="33"/>
  <c r="T224" i="33"/>
  <c r="U224" i="33"/>
  <c r="R225" i="33"/>
  <c r="S225" i="33"/>
  <c r="T225" i="33"/>
  <c r="U225" i="33"/>
  <c r="R226" i="33"/>
  <c r="S226" i="33"/>
  <c r="T226" i="33"/>
  <c r="U226" i="33"/>
  <c r="R227" i="33"/>
  <c r="S227" i="33"/>
  <c r="T227" i="33"/>
  <c r="U227" i="33"/>
  <c r="R228" i="33"/>
  <c r="S228" i="33"/>
  <c r="T228" i="33"/>
  <c r="U228" i="33"/>
  <c r="R229" i="33"/>
  <c r="S229" i="33"/>
  <c r="T229" i="33"/>
  <c r="U229" i="33"/>
  <c r="R230" i="33"/>
  <c r="S230" i="33"/>
  <c r="T230" i="33"/>
  <c r="U230" i="33"/>
  <c r="R231" i="33"/>
  <c r="S231" i="33"/>
  <c r="T231" i="33"/>
  <c r="U231" i="33"/>
  <c r="R232" i="33"/>
  <c r="S232" i="33"/>
  <c r="T232" i="33"/>
  <c r="U232" i="33"/>
  <c r="R233" i="33"/>
  <c r="T233" i="33"/>
  <c r="U233" i="33"/>
  <c r="R234" i="33"/>
  <c r="S234" i="33"/>
  <c r="T234" i="33"/>
  <c r="U234" i="33"/>
  <c r="R235" i="33"/>
  <c r="S235" i="33"/>
  <c r="T235" i="33"/>
  <c r="U235" i="33"/>
  <c r="R236" i="33"/>
  <c r="S236" i="33"/>
  <c r="T236" i="33"/>
  <c r="U236" i="33"/>
  <c r="R237" i="33"/>
  <c r="S237" i="33"/>
  <c r="T237" i="33"/>
  <c r="U237" i="33"/>
  <c r="R238" i="33"/>
  <c r="S238" i="33"/>
  <c r="T238" i="33"/>
  <c r="U238" i="33"/>
  <c r="R239" i="33"/>
  <c r="T239" i="33"/>
  <c r="U239" i="33"/>
  <c r="R240" i="33"/>
  <c r="T240" i="33"/>
  <c r="U240" i="33"/>
  <c r="R241" i="33"/>
  <c r="T241" i="33"/>
  <c r="U241" i="33"/>
  <c r="R242" i="33"/>
  <c r="T242" i="33"/>
  <c r="U242" i="33"/>
  <c r="R243" i="33"/>
  <c r="T243" i="33"/>
  <c r="U243" i="33"/>
  <c r="R244" i="33"/>
  <c r="T244" i="33"/>
  <c r="U244" i="33"/>
  <c r="R245" i="33"/>
  <c r="S245" i="33"/>
  <c r="T245" i="33"/>
  <c r="U245" i="33"/>
  <c r="R246" i="33"/>
  <c r="S246" i="33"/>
  <c r="T246" i="33"/>
  <c r="U246" i="33"/>
  <c r="R247" i="33"/>
  <c r="S247" i="33"/>
  <c r="T247" i="33"/>
  <c r="R248" i="33"/>
  <c r="S248" i="33"/>
  <c r="T248" i="33"/>
  <c r="R249" i="33"/>
  <c r="S249" i="33"/>
  <c r="T249" i="33"/>
  <c r="R250" i="33"/>
  <c r="R251" i="33"/>
  <c r="S251" i="33"/>
  <c r="T251" i="33"/>
  <c r="U251" i="33"/>
  <c r="R252" i="33"/>
  <c r="S252" i="33"/>
  <c r="T252" i="33"/>
  <c r="R253" i="33"/>
  <c r="S253" i="33"/>
  <c r="T253" i="33"/>
  <c r="R254" i="33"/>
  <c r="S254" i="33"/>
  <c r="T254" i="33"/>
  <c r="R255" i="33"/>
  <c r="S255" i="33"/>
  <c r="T255" i="33"/>
  <c r="R256" i="33"/>
  <c r="R257" i="33"/>
  <c r="R258" i="33"/>
  <c r="S258" i="33"/>
  <c r="T258" i="33"/>
  <c r="U258" i="33"/>
  <c r="R259" i="33"/>
  <c r="S259" i="33"/>
  <c r="T259" i="33"/>
  <c r="U259" i="33"/>
  <c r="R260" i="33"/>
  <c r="S260" i="33"/>
  <c r="T260" i="33"/>
  <c r="U260" i="33"/>
  <c r="R261" i="33"/>
  <c r="S261" i="33"/>
  <c r="T261" i="33"/>
  <c r="U261" i="33"/>
  <c r="R262" i="33"/>
  <c r="S262" i="33"/>
  <c r="T262" i="33"/>
  <c r="R263" i="33"/>
  <c r="S263" i="33"/>
  <c r="T263" i="33"/>
  <c r="R264" i="33"/>
  <c r="S264" i="33"/>
  <c r="T264" i="33"/>
  <c r="R265" i="33"/>
  <c r="S265" i="33"/>
  <c r="T265" i="33"/>
  <c r="R266" i="33"/>
  <c r="S266" i="33"/>
  <c r="T266" i="33"/>
  <c r="R267" i="33"/>
  <c r="S267" i="33"/>
  <c r="T267" i="33"/>
  <c r="R268" i="33"/>
  <c r="S268" i="33"/>
  <c r="T268" i="33"/>
  <c r="R269" i="33"/>
  <c r="S269" i="33"/>
  <c r="T269" i="33"/>
  <c r="R270" i="33"/>
  <c r="T270" i="33"/>
  <c r="R271" i="33"/>
  <c r="S271" i="33"/>
  <c r="T271" i="33"/>
  <c r="R272" i="33"/>
  <c r="S272" i="33"/>
  <c r="T272" i="33"/>
  <c r="R273" i="33"/>
  <c r="S273" i="33"/>
  <c r="T273" i="33"/>
  <c r="R274" i="33"/>
  <c r="S274" i="33"/>
  <c r="T274" i="33"/>
  <c r="R275" i="33"/>
  <c r="S275" i="33"/>
  <c r="T275" i="33"/>
  <c r="R276" i="33"/>
  <c r="S276" i="33"/>
  <c r="T276" i="33"/>
  <c r="R277" i="33"/>
  <c r="S277" i="33"/>
  <c r="T277" i="33"/>
  <c r="R278" i="33"/>
  <c r="R279" i="33"/>
  <c r="S279" i="33"/>
  <c r="T279" i="33"/>
  <c r="U279" i="33"/>
  <c r="R280" i="33"/>
  <c r="S280" i="33"/>
  <c r="T280" i="33"/>
  <c r="U280" i="33"/>
  <c r="R281" i="33"/>
  <c r="T281" i="33"/>
  <c r="U281" i="33"/>
  <c r="R282" i="33"/>
  <c r="S282" i="33"/>
  <c r="T282" i="33"/>
  <c r="U282" i="33"/>
  <c r="R283" i="33"/>
  <c r="S283" i="33"/>
  <c r="T283" i="33"/>
  <c r="U283" i="33"/>
  <c r="R284" i="33"/>
  <c r="S284" i="33"/>
  <c r="T284" i="33"/>
  <c r="U284" i="33"/>
  <c r="R285" i="33"/>
  <c r="S285" i="33"/>
  <c r="T285" i="33"/>
  <c r="U285" i="33"/>
  <c r="R286" i="33"/>
  <c r="S286" i="33"/>
  <c r="T286" i="33"/>
  <c r="U286" i="33"/>
  <c r="R287" i="33"/>
  <c r="T287" i="33"/>
  <c r="U287" i="33"/>
  <c r="R288" i="33"/>
  <c r="S288" i="33"/>
  <c r="T288" i="33"/>
  <c r="U288" i="33"/>
  <c r="R289" i="33"/>
  <c r="S289" i="33"/>
  <c r="T289" i="33"/>
  <c r="U289" i="33"/>
  <c r="R290" i="33"/>
  <c r="S290" i="33"/>
  <c r="T290" i="33"/>
  <c r="U290" i="33"/>
  <c r="R291" i="33"/>
  <c r="S291" i="33"/>
  <c r="T291" i="33"/>
  <c r="U291" i="33"/>
  <c r="R292" i="33"/>
  <c r="S292" i="33"/>
  <c r="T292" i="33"/>
  <c r="U292" i="33"/>
  <c r="R293" i="33"/>
  <c r="T293" i="33"/>
  <c r="U293" i="33"/>
  <c r="R294" i="33"/>
  <c r="T294" i="33"/>
  <c r="U294" i="33"/>
  <c r="R295" i="33"/>
  <c r="S295" i="33"/>
  <c r="T295" i="33"/>
  <c r="U295" i="33"/>
  <c r="R296" i="33"/>
  <c r="S296" i="33"/>
  <c r="T296" i="33"/>
  <c r="U296" i="33"/>
  <c r="R297" i="33"/>
  <c r="S297" i="33"/>
  <c r="T297" i="33"/>
  <c r="U297" i="33"/>
  <c r="R298" i="33"/>
  <c r="S298" i="33"/>
  <c r="T298" i="33"/>
  <c r="U298" i="33"/>
  <c r="R299" i="33"/>
  <c r="S299" i="33"/>
  <c r="T299" i="33"/>
  <c r="U299" i="33"/>
  <c r="R300" i="33"/>
  <c r="S300" i="33"/>
  <c r="T300" i="33"/>
  <c r="U300" i="33"/>
  <c r="R301" i="33"/>
  <c r="T301" i="33"/>
  <c r="U301" i="33"/>
  <c r="R302" i="33"/>
  <c r="S302" i="33"/>
  <c r="T302" i="33"/>
  <c r="U302" i="33"/>
  <c r="R303" i="33"/>
  <c r="S303" i="33"/>
  <c r="T303" i="33"/>
  <c r="U303" i="33"/>
  <c r="R304" i="33"/>
  <c r="S304" i="33"/>
  <c r="T304" i="33"/>
  <c r="U304" i="33"/>
  <c r="R305" i="33"/>
  <c r="T305" i="33"/>
  <c r="U305" i="33"/>
  <c r="R306" i="33"/>
  <c r="S306" i="33"/>
  <c r="T306" i="33"/>
  <c r="U306" i="33"/>
  <c r="R307" i="33"/>
  <c r="T307" i="33"/>
  <c r="U307" i="33"/>
  <c r="R308" i="33"/>
  <c r="S308" i="33"/>
  <c r="T308" i="33"/>
  <c r="U308" i="33"/>
  <c r="R309" i="33"/>
  <c r="S309" i="33"/>
  <c r="T309" i="33"/>
  <c r="U309" i="33"/>
  <c r="R310" i="33"/>
  <c r="S310" i="33"/>
  <c r="T310" i="33"/>
  <c r="U310" i="33"/>
  <c r="R311" i="33"/>
  <c r="S311" i="33"/>
  <c r="T311" i="33"/>
  <c r="U311" i="33"/>
  <c r="R312" i="33"/>
  <c r="S312" i="33"/>
  <c r="T312" i="33"/>
  <c r="U312" i="33"/>
  <c r="R313" i="33"/>
  <c r="S313" i="33"/>
  <c r="T313" i="33"/>
  <c r="U313" i="33"/>
  <c r="R314" i="33"/>
  <c r="S314" i="33"/>
  <c r="T314" i="33"/>
  <c r="U314" i="33"/>
  <c r="R315" i="33"/>
  <c r="T315" i="33"/>
  <c r="U315" i="33"/>
  <c r="R316" i="33"/>
  <c r="S316" i="33"/>
  <c r="T316" i="33"/>
  <c r="U316" i="33"/>
  <c r="R317" i="33"/>
  <c r="S317" i="33"/>
  <c r="T317" i="33"/>
  <c r="U317" i="33"/>
  <c r="R318" i="33"/>
  <c r="S318" i="33"/>
  <c r="T318" i="33"/>
  <c r="U318" i="33"/>
  <c r="R319" i="33"/>
  <c r="S319" i="33"/>
  <c r="T319" i="33"/>
  <c r="U319" i="33"/>
  <c r="R320" i="33"/>
  <c r="S320" i="33"/>
  <c r="T320" i="33"/>
  <c r="U320" i="33"/>
  <c r="R321" i="33"/>
  <c r="S321" i="33"/>
  <c r="T321" i="33"/>
  <c r="U321" i="33"/>
  <c r="R322" i="33"/>
  <c r="T322" i="33"/>
  <c r="U322" i="33"/>
  <c r="R323" i="33"/>
  <c r="S323" i="33"/>
  <c r="T323" i="33"/>
  <c r="U323" i="33"/>
  <c r="R324" i="33"/>
  <c r="S324" i="33"/>
  <c r="T324" i="33"/>
  <c r="U324" i="33"/>
  <c r="R325" i="33"/>
  <c r="S325" i="33"/>
  <c r="T325" i="33"/>
  <c r="U325" i="33"/>
  <c r="R326" i="33"/>
  <c r="S326" i="33"/>
  <c r="T326" i="33"/>
  <c r="U326" i="33"/>
  <c r="R327" i="33"/>
  <c r="S327" i="33"/>
  <c r="T327" i="33"/>
  <c r="U327" i="33"/>
  <c r="R328" i="33"/>
  <c r="S328" i="33"/>
  <c r="T328" i="33"/>
  <c r="U328" i="33"/>
  <c r="R329" i="33"/>
  <c r="S329" i="33"/>
  <c r="T329" i="33"/>
  <c r="U329" i="33"/>
  <c r="R330" i="33"/>
  <c r="S330" i="33"/>
  <c r="T330" i="33"/>
  <c r="U330" i="33"/>
  <c r="R331" i="33"/>
  <c r="S331" i="33"/>
  <c r="T331" i="33"/>
  <c r="U331" i="33"/>
  <c r="R332" i="33"/>
  <c r="T332" i="33"/>
  <c r="U332" i="33"/>
  <c r="R333" i="33"/>
  <c r="T333" i="33"/>
  <c r="U333" i="33"/>
  <c r="R334" i="33"/>
  <c r="T334" i="33"/>
  <c r="U334" i="33"/>
  <c r="R335" i="33"/>
  <c r="T335" i="33"/>
  <c r="U335" i="33"/>
  <c r="R336" i="33"/>
  <c r="T336" i="33"/>
  <c r="U336" i="33"/>
  <c r="R337" i="33"/>
  <c r="T337" i="33"/>
  <c r="U337" i="33"/>
  <c r="R338" i="33"/>
  <c r="S338" i="33"/>
  <c r="T338" i="33"/>
  <c r="U338" i="33"/>
  <c r="R339" i="33"/>
  <c r="S339" i="33"/>
  <c r="T339" i="33"/>
  <c r="U339" i="33"/>
  <c r="R340" i="33"/>
  <c r="S340" i="33"/>
  <c r="T340" i="33"/>
  <c r="R341" i="33"/>
  <c r="T341" i="33"/>
  <c r="R342" i="33"/>
  <c r="S342" i="33"/>
  <c r="T342" i="33"/>
  <c r="R343" i="33"/>
  <c r="S343" i="33"/>
  <c r="T343" i="33"/>
  <c r="R344" i="33"/>
  <c r="S344" i="33"/>
  <c r="T344" i="33"/>
  <c r="R345" i="33"/>
  <c r="R346" i="33"/>
  <c r="S346" i="33"/>
  <c r="T346" i="33"/>
  <c r="U346" i="33"/>
  <c r="R347" i="33"/>
  <c r="S347" i="33"/>
  <c r="T347" i="33"/>
  <c r="R348" i="33"/>
  <c r="S348" i="33"/>
  <c r="T348" i="33"/>
  <c r="R349" i="33"/>
  <c r="S349" i="33"/>
  <c r="T349" i="33"/>
  <c r="R350" i="33"/>
  <c r="S350" i="33"/>
  <c r="T350" i="33"/>
  <c r="R351" i="33"/>
  <c r="S351" i="33"/>
  <c r="T351" i="33"/>
  <c r="R352" i="33"/>
  <c r="S352" i="33"/>
  <c r="T352" i="33"/>
  <c r="R353" i="33"/>
  <c r="S353" i="33"/>
  <c r="T353" i="33"/>
  <c r="R354" i="33"/>
  <c r="R355" i="33"/>
  <c r="R356" i="33"/>
  <c r="S356" i="33"/>
  <c r="T356" i="33"/>
  <c r="U356" i="33"/>
  <c r="R357" i="33"/>
  <c r="S357" i="33"/>
  <c r="T357" i="33"/>
  <c r="U357" i="33"/>
  <c r="R358" i="33"/>
  <c r="S358" i="33"/>
  <c r="T358" i="33"/>
  <c r="U358" i="33"/>
  <c r="R359" i="33"/>
  <c r="S359" i="33"/>
  <c r="T359" i="33"/>
  <c r="U359" i="33"/>
  <c r="R360" i="33"/>
  <c r="S360" i="33"/>
  <c r="T360" i="33"/>
  <c r="U360" i="33"/>
  <c r="R361" i="33"/>
  <c r="S361" i="33"/>
  <c r="T361" i="33"/>
  <c r="U361" i="33"/>
  <c r="R362" i="33"/>
  <c r="S362" i="33"/>
  <c r="T362" i="33"/>
  <c r="U362" i="33"/>
  <c r="R363" i="33"/>
  <c r="S363" i="33"/>
  <c r="T363" i="33"/>
  <c r="U363" i="33"/>
  <c r="R364" i="33"/>
  <c r="S364" i="33"/>
  <c r="T364" i="33"/>
  <c r="U364" i="33"/>
  <c r="R365" i="33"/>
  <c r="S365" i="33"/>
  <c r="T365" i="33"/>
  <c r="R366" i="33"/>
  <c r="S366" i="33"/>
  <c r="T366" i="33"/>
  <c r="R367" i="33"/>
  <c r="S367" i="33"/>
  <c r="T367" i="33"/>
  <c r="R368" i="33"/>
  <c r="R369" i="33"/>
  <c r="S369" i="33"/>
  <c r="T369" i="33"/>
  <c r="U369" i="33"/>
  <c r="R370" i="33"/>
  <c r="T370" i="33"/>
  <c r="U370" i="33"/>
  <c r="R371" i="33"/>
  <c r="S371" i="33"/>
  <c r="T371" i="33"/>
  <c r="U371" i="33"/>
  <c r="R372" i="33"/>
  <c r="T372" i="33"/>
  <c r="U372" i="33"/>
  <c r="R373" i="33"/>
  <c r="S373" i="33"/>
  <c r="T373" i="33"/>
  <c r="U373" i="33"/>
  <c r="R374" i="33"/>
  <c r="S374" i="33"/>
  <c r="T374" i="33"/>
  <c r="U374" i="33"/>
  <c r="R375" i="33"/>
  <c r="S375" i="33"/>
  <c r="T375" i="33"/>
  <c r="U375" i="33"/>
  <c r="R376" i="33"/>
  <c r="S376" i="33"/>
  <c r="T376" i="33"/>
  <c r="U376" i="33"/>
  <c r="R377" i="33"/>
  <c r="S377" i="33"/>
  <c r="T377" i="33"/>
  <c r="U377" i="33"/>
  <c r="R378" i="33"/>
  <c r="T378" i="33"/>
  <c r="U378" i="33"/>
  <c r="R379" i="33"/>
  <c r="S379" i="33"/>
  <c r="T379" i="33"/>
  <c r="U379" i="33"/>
  <c r="R380" i="33"/>
  <c r="S380" i="33"/>
  <c r="T380" i="33"/>
  <c r="U380" i="33"/>
  <c r="R381" i="33"/>
  <c r="S381" i="33"/>
  <c r="T381" i="33"/>
  <c r="U381" i="33"/>
  <c r="R382" i="33"/>
  <c r="S382" i="33"/>
  <c r="T382" i="33"/>
  <c r="U382" i="33"/>
  <c r="R383" i="33"/>
  <c r="S383" i="33"/>
  <c r="T383" i="33"/>
  <c r="U383" i="33"/>
  <c r="R384" i="33"/>
  <c r="T384" i="33"/>
  <c r="U384" i="33"/>
  <c r="R385" i="33"/>
  <c r="S385" i="33"/>
  <c r="T385" i="33"/>
  <c r="U385" i="33"/>
  <c r="R386" i="33"/>
  <c r="S386" i="33"/>
  <c r="T386" i="33"/>
  <c r="U386" i="33"/>
  <c r="R387" i="33"/>
  <c r="S387" i="33"/>
  <c r="T387" i="33"/>
  <c r="U387" i="33"/>
  <c r="R388" i="33"/>
  <c r="S388" i="33"/>
  <c r="T388" i="33"/>
  <c r="U388" i="33"/>
  <c r="R389" i="33"/>
  <c r="S389" i="33"/>
  <c r="T389" i="33"/>
  <c r="U389" i="33"/>
  <c r="R390" i="33"/>
  <c r="S390" i="33"/>
  <c r="T390" i="33"/>
  <c r="U390" i="33"/>
  <c r="R391" i="33"/>
  <c r="T391" i="33"/>
  <c r="U391" i="33"/>
  <c r="R392" i="33"/>
  <c r="S392" i="33"/>
  <c r="T392" i="33"/>
  <c r="U392" i="33"/>
  <c r="R393" i="33"/>
  <c r="T393" i="33"/>
  <c r="U393" i="33"/>
  <c r="R394" i="33"/>
  <c r="T394" i="33"/>
  <c r="U394" i="33"/>
  <c r="R395" i="33"/>
  <c r="T395" i="33"/>
  <c r="U395" i="33"/>
  <c r="R396" i="33"/>
  <c r="S396" i="33"/>
  <c r="T396" i="33"/>
  <c r="U396" i="33"/>
  <c r="R397" i="33"/>
  <c r="S397" i="33"/>
  <c r="T397" i="33"/>
  <c r="U397" i="33"/>
  <c r="R398" i="33"/>
  <c r="S398" i="33"/>
  <c r="T398" i="33"/>
  <c r="R399" i="33"/>
  <c r="S399" i="33"/>
  <c r="T399" i="33"/>
  <c r="R400" i="33"/>
  <c r="R401" i="33"/>
  <c r="R402" i="33"/>
  <c r="S402" i="33"/>
  <c r="T402" i="33"/>
  <c r="U402" i="33"/>
  <c r="R403" i="33"/>
  <c r="S403" i="33"/>
  <c r="T403" i="33"/>
  <c r="U403" i="33"/>
  <c r="R404" i="33"/>
  <c r="S404" i="33"/>
  <c r="T404" i="33"/>
  <c r="U404" i="33"/>
  <c r="R405" i="33"/>
  <c r="S405" i="33"/>
  <c r="T405" i="33"/>
  <c r="U405" i="33"/>
  <c r="R406" i="33"/>
  <c r="S406" i="33"/>
  <c r="T406" i="33"/>
  <c r="R407" i="33"/>
  <c r="S407" i="33"/>
  <c r="T407" i="33"/>
  <c r="R408" i="33"/>
  <c r="R409" i="33"/>
  <c r="S409" i="33"/>
  <c r="T409" i="33"/>
  <c r="U409" i="33"/>
  <c r="R410" i="33"/>
  <c r="S410" i="33"/>
  <c r="T410" i="33"/>
  <c r="U410" i="33"/>
  <c r="R411" i="33"/>
  <c r="T411" i="33"/>
  <c r="U411" i="33"/>
  <c r="R412" i="33"/>
  <c r="S412" i="33"/>
  <c r="T412" i="33"/>
  <c r="U412" i="33"/>
  <c r="R413" i="33"/>
  <c r="T413" i="33"/>
  <c r="U413" i="33"/>
  <c r="R414" i="33"/>
  <c r="S414" i="33"/>
  <c r="T414" i="33"/>
  <c r="U414" i="33"/>
  <c r="R415" i="33"/>
  <c r="S415" i="33"/>
  <c r="T415" i="33"/>
  <c r="U415" i="33"/>
  <c r="R416" i="33"/>
  <c r="S416" i="33"/>
  <c r="T416" i="33"/>
  <c r="U416" i="33"/>
  <c r="R417" i="33"/>
  <c r="S417" i="33"/>
  <c r="T417" i="33"/>
  <c r="U417" i="33"/>
  <c r="R418" i="33"/>
  <c r="S418" i="33"/>
  <c r="T418" i="33"/>
  <c r="U418" i="33"/>
  <c r="R419" i="33"/>
  <c r="S419" i="33"/>
  <c r="T419" i="33"/>
  <c r="U419" i="33"/>
  <c r="R420" i="33"/>
  <c r="S420" i="33"/>
  <c r="T420" i="33"/>
  <c r="U420" i="33"/>
  <c r="R421" i="33"/>
  <c r="S421" i="33"/>
  <c r="T421" i="33"/>
  <c r="U421" i="33"/>
  <c r="R422" i="33"/>
  <c r="T422" i="33"/>
  <c r="U422" i="33"/>
  <c r="R423" i="33"/>
  <c r="S423" i="33"/>
  <c r="T423" i="33"/>
  <c r="U423" i="33"/>
  <c r="R424" i="33"/>
  <c r="S424" i="33"/>
  <c r="T424" i="33"/>
  <c r="U424" i="33"/>
  <c r="R425" i="33"/>
  <c r="S425" i="33"/>
  <c r="T425" i="33"/>
  <c r="U425" i="33"/>
  <c r="R426" i="33"/>
  <c r="S426" i="33"/>
  <c r="T426" i="33"/>
  <c r="U426" i="33"/>
  <c r="R427" i="33"/>
  <c r="S427" i="33"/>
  <c r="T427" i="33"/>
  <c r="U427" i="33"/>
  <c r="R428" i="33"/>
  <c r="S428" i="33"/>
  <c r="T428" i="33"/>
  <c r="U428" i="33"/>
  <c r="R429" i="33"/>
  <c r="S429" i="33"/>
  <c r="T429" i="33"/>
  <c r="U429" i="33"/>
  <c r="R430" i="33"/>
  <c r="S430" i="33"/>
  <c r="T430" i="33"/>
  <c r="U430" i="33"/>
  <c r="R431" i="33"/>
  <c r="S431" i="33"/>
  <c r="T431" i="33"/>
  <c r="U431" i="33"/>
  <c r="R432" i="33"/>
  <c r="T432" i="33"/>
  <c r="U432" i="33"/>
  <c r="R433" i="33"/>
  <c r="S433" i="33"/>
  <c r="T433" i="33"/>
  <c r="U433" i="33"/>
  <c r="R434" i="33"/>
  <c r="T434" i="33"/>
  <c r="U434" i="33"/>
  <c r="R435" i="33"/>
  <c r="T435" i="33"/>
  <c r="U435" i="33"/>
  <c r="R436" i="33"/>
  <c r="T436" i="33"/>
  <c r="U436" i="33"/>
  <c r="R437" i="33"/>
  <c r="S437" i="33"/>
  <c r="T437" i="33"/>
  <c r="U437" i="33"/>
  <c r="R438" i="33"/>
  <c r="S438" i="33"/>
  <c r="T438" i="33"/>
  <c r="U438" i="33"/>
  <c r="R439" i="33"/>
  <c r="S439" i="33"/>
  <c r="T439" i="33"/>
  <c r="R440" i="33"/>
  <c r="S440" i="33"/>
  <c r="R441" i="33"/>
  <c r="S441" i="33"/>
  <c r="T441" i="33"/>
  <c r="U441" i="33"/>
  <c r="R442" i="33"/>
  <c r="S442" i="33"/>
  <c r="T442" i="33"/>
  <c r="R443" i="33"/>
  <c r="S443" i="33"/>
  <c r="R444" i="33"/>
  <c r="R445" i="33"/>
  <c r="S445" i="33"/>
  <c r="T445" i="33"/>
  <c r="U445" i="33"/>
  <c r="R446" i="33"/>
  <c r="S446" i="33"/>
  <c r="T446" i="33"/>
  <c r="U446" i="33"/>
  <c r="R447" i="33"/>
  <c r="S447" i="33"/>
  <c r="T447" i="33"/>
  <c r="U447" i="33"/>
  <c r="R448" i="33"/>
  <c r="S448" i="33"/>
  <c r="T448" i="33"/>
  <c r="U448" i="33"/>
  <c r="R449" i="33"/>
  <c r="S449" i="33"/>
  <c r="T449" i="33"/>
  <c r="U449" i="33"/>
  <c r="R450" i="33"/>
  <c r="S450" i="33"/>
  <c r="T450" i="33"/>
  <c r="U450" i="33"/>
  <c r="R451" i="33"/>
  <c r="S451" i="33"/>
  <c r="T451" i="33"/>
  <c r="R452" i="33"/>
  <c r="S452" i="33"/>
  <c r="T452" i="33"/>
  <c r="R453" i="33"/>
  <c r="S453" i="33"/>
  <c r="T453" i="33"/>
  <c r="R454" i="33"/>
  <c r="S454" i="33"/>
  <c r="T454" i="33"/>
  <c r="R455" i="33"/>
  <c r="S455" i="33"/>
  <c r="T455" i="33"/>
  <c r="R456" i="33"/>
  <c r="S456" i="33"/>
  <c r="T456" i="33"/>
  <c r="R457" i="33"/>
  <c r="R458" i="33"/>
  <c r="S458" i="33"/>
  <c r="T458" i="33"/>
  <c r="U458" i="33"/>
  <c r="R459" i="33"/>
  <c r="T459" i="33"/>
  <c r="U459" i="33"/>
  <c r="R460" i="33"/>
  <c r="S460" i="33"/>
  <c r="T460" i="33"/>
  <c r="U460" i="33"/>
  <c r="R461" i="33"/>
  <c r="S461" i="33"/>
  <c r="T461" i="33"/>
  <c r="U461" i="33"/>
  <c r="R462" i="33"/>
  <c r="S462" i="33"/>
  <c r="T462" i="33"/>
  <c r="U462" i="33"/>
  <c r="R463" i="33"/>
  <c r="S463" i="33"/>
  <c r="T463" i="33"/>
  <c r="U463" i="33"/>
  <c r="R464" i="33"/>
  <c r="S464" i="33"/>
  <c r="T464" i="33"/>
  <c r="U464" i="33"/>
  <c r="R465" i="33"/>
  <c r="T465" i="33"/>
  <c r="U465" i="33"/>
  <c r="R466" i="33"/>
  <c r="S466" i="33"/>
  <c r="T466" i="33"/>
  <c r="U466" i="33"/>
  <c r="R467" i="33"/>
  <c r="S467" i="33"/>
  <c r="T467" i="33"/>
  <c r="R468" i="33"/>
  <c r="S468" i="33"/>
  <c r="T468" i="33"/>
  <c r="U468" i="33"/>
  <c r="R469" i="33"/>
  <c r="S469" i="33"/>
  <c r="T469" i="33"/>
  <c r="U469" i="33"/>
  <c r="R470" i="33"/>
  <c r="T470" i="33"/>
  <c r="U470" i="33"/>
  <c r="R471" i="33"/>
  <c r="T471" i="33"/>
  <c r="U471" i="33"/>
  <c r="R472" i="33"/>
  <c r="S472" i="33"/>
  <c r="T472" i="33"/>
  <c r="U472" i="33"/>
  <c r="R473" i="33"/>
  <c r="S473" i="33"/>
  <c r="T473" i="33"/>
  <c r="U473" i="33"/>
  <c r="R474" i="33"/>
  <c r="S474" i="33"/>
  <c r="T474" i="33"/>
  <c r="U474" i="33"/>
  <c r="R475" i="33"/>
  <c r="S475" i="33"/>
  <c r="T475" i="33"/>
  <c r="U475" i="33"/>
  <c r="R476" i="33"/>
  <c r="T476" i="33"/>
  <c r="U476" i="33"/>
  <c r="R477" i="33"/>
  <c r="S477" i="33"/>
  <c r="T477" i="33"/>
  <c r="U477" i="33"/>
  <c r="R478" i="33"/>
  <c r="S478" i="33"/>
  <c r="T478" i="33"/>
  <c r="U478" i="33"/>
  <c r="R479" i="33"/>
  <c r="S479" i="33"/>
  <c r="T479" i="33"/>
  <c r="U479" i="33"/>
  <c r="R480" i="33"/>
  <c r="T480" i="33"/>
  <c r="U480" i="33"/>
  <c r="R481" i="33"/>
  <c r="S481" i="33"/>
  <c r="T481" i="33"/>
  <c r="U481" i="33"/>
  <c r="R482" i="33"/>
  <c r="S482" i="33"/>
  <c r="T482" i="33"/>
  <c r="U482" i="33"/>
  <c r="R483" i="33"/>
  <c r="S483" i="33"/>
  <c r="T483" i="33"/>
  <c r="U483" i="33"/>
  <c r="R484" i="33"/>
  <c r="S484" i="33"/>
  <c r="T484" i="33"/>
  <c r="U484" i="33"/>
  <c r="R485" i="33"/>
  <c r="S485" i="33"/>
  <c r="T485" i="33"/>
  <c r="U485" i="33"/>
  <c r="R486" i="33"/>
  <c r="S486" i="33"/>
  <c r="T486" i="33"/>
  <c r="U486" i="33"/>
  <c r="R487" i="33"/>
  <c r="S487" i="33"/>
  <c r="T487" i="33"/>
  <c r="U487" i="33"/>
  <c r="R488" i="33"/>
  <c r="S488" i="33"/>
  <c r="T488" i="33"/>
  <c r="U488" i="33"/>
  <c r="R489" i="33"/>
  <c r="T489" i="33"/>
  <c r="U489" i="33"/>
  <c r="R490" i="33"/>
  <c r="S490" i="33"/>
  <c r="T490" i="33"/>
  <c r="U490" i="33"/>
  <c r="R491" i="33"/>
  <c r="T491" i="33"/>
  <c r="U491" i="33"/>
  <c r="R492" i="33"/>
  <c r="S492" i="33"/>
  <c r="T492" i="33"/>
  <c r="U492" i="33"/>
  <c r="R493" i="33"/>
  <c r="S493" i="33"/>
  <c r="T493" i="33"/>
  <c r="U493" i="33"/>
  <c r="R494" i="33"/>
  <c r="S494" i="33"/>
  <c r="T494" i="33"/>
  <c r="U494" i="33"/>
  <c r="R495" i="33"/>
  <c r="S495" i="33"/>
  <c r="T495" i="33"/>
  <c r="U495" i="33"/>
  <c r="R496" i="33"/>
  <c r="S496" i="33"/>
  <c r="T496" i="33"/>
  <c r="U496" i="33"/>
  <c r="R497" i="33"/>
  <c r="S497" i="33"/>
  <c r="T497" i="33"/>
  <c r="U497" i="33"/>
  <c r="R498" i="33"/>
  <c r="T498" i="33"/>
  <c r="U498" i="33"/>
  <c r="R499" i="33"/>
  <c r="S499" i="33"/>
  <c r="T499" i="33"/>
  <c r="U499" i="33"/>
  <c r="R500" i="33"/>
  <c r="S500" i="33"/>
  <c r="T500" i="33"/>
  <c r="U500" i="33"/>
  <c r="R501" i="33"/>
  <c r="S501" i="33"/>
  <c r="T501" i="33"/>
  <c r="U501" i="33"/>
  <c r="R502" i="33"/>
  <c r="S502" i="33"/>
  <c r="T502" i="33"/>
  <c r="U502" i="33"/>
  <c r="R503" i="33"/>
  <c r="S503" i="33"/>
  <c r="T503" i="33"/>
  <c r="U503" i="33"/>
  <c r="R504" i="33"/>
  <c r="S504" i="33"/>
  <c r="T504" i="33"/>
  <c r="U504" i="33"/>
  <c r="R505" i="33"/>
  <c r="S505" i="33"/>
  <c r="T505" i="33"/>
  <c r="U505" i="33"/>
  <c r="R506" i="33"/>
  <c r="S506" i="33"/>
  <c r="T506" i="33"/>
  <c r="U506" i="33"/>
  <c r="R507" i="33"/>
  <c r="S507" i="33"/>
  <c r="T507" i="33"/>
  <c r="U507" i="33"/>
  <c r="R508" i="33"/>
  <c r="T508" i="33"/>
  <c r="U508" i="33"/>
  <c r="R509" i="33"/>
  <c r="T509" i="33"/>
  <c r="U509" i="33"/>
  <c r="R510" i="33"/>
  <c r="T510" i="33"/>
  <c r="U510" i="33"/>
  <c r="R511" i="33"/>
  <c r="T511" i="33"/>
  <c r="U511" i="33"/>
  <c r="R512" i="33"/>
  <c r="T512" i="33"/>
  <c r="U512" i="33"/>
  <c r="R513" i="33"/>
  <c r="S513" i="33"/>
  <c r="T513" i="33"/>
  <c r="U513" i="33"/>
  <c r="R514" i="33"/>
  <c r="S514" i="33"/>
  <c r="T514" i="33"/>
  <c r="U514" i="33"/>
  <c r="R515" i="33"/>
  <c r="S515" i="33"/>
  <c r="T515" i="33"/>
  <c r="R516" i="33"/>
  <c r="R517" i="33"/>
  <c r="S517" i="33"/>
  <c r="T517" i="33"/>
  <c r="U517" i="33"/>
  <c r="R518" i="33"/>
  <c r="S518" i="33"/>
  <c r="T518" i="33"/>
  <c r="R519" i="33"/>
  <c r="S519" i="33"/>
  <c r="T519" i="33"/>
  <c r="R520" i="33"/>
  <c r="R521" i="33"/>
  <c r="R522" i="33"/>
  <c r="S522" i="33"/>
  <c r="T522" i="33"/>
  <c r="U522" i="33"/>
  <c r="R523" i="33"/>
  <c r="S523" i="33"/>
  <c r="T523" i="33"/>
  <c r="U523" i="33"/>
  <c r="R524" i="33"/>
  <c r="S524" i="33"/>
  <c r="T524" i="33"/>
  <c r="U524" i="33"/>
  <c r="R525" i="33"/>
  <c r="T525" i="33"/>
  <c r="U525" i="33"/>
  <c r="R526" i="33"/>
  <c r="S526" i="33"/>
  <c r="T526" i="33"/>
  <c r="U526" i="33"/>
  <c r="R527" i="33"/>
  <c r="T527" i="33"/>
  <c r="U527" i="33"/>
  <c r="R528" i="33"/>
  <c r="S528" i="33"/>
  <c r="T528" i="33"/>
  <c r="U528" i="33"/>
  <c r="R529" i="33"/>
  <c r="S529" i="33"/>
  <c r="T529" i="33"/>
  <c r="U529" i="33"/>
  <c r="R530" i="33"/>
  <c r="S530" i="33"/>
  <c r="T530" i="33"/>
  <c r="U530" i="33"/>
  <c r="R531" i="33"/>
  <c r="S531" i="33"/>
  <c r="T531" i="33"/>
  <c r="U531" i="33"/>
  <c r="R532" i="33"/>
  <c r="S532" i="33"/>
  <c r="T532" i="33"/>
  <c r="U532" i="33"/>
  <c r="R533" i="33"/>
  <c r="S533" i="33"/>
  <c r="T533" i="33"/>
  <c r="U533" i="33"/>
  <c r="R534" i="33"/>
  <c r="S534" i="33"/>
  <c r="T534" i="33"/>
  <c r="U534" i="33"/>
  <c r="R535" i="33"/>
  <c r="T535" i="33"/>
  <c r="U535" i="33"/>
  <c r="R536" i="33"/>
  <c r="S536" i="33"/>
  <c r="T536" i="33"/>
  <c r="U536" i="33"/>
  <c r="R537" i="33"/>
  <c r="S537" i="33"/>
  <c r="T537" i="33"/>
  <c r="U537" i="33"/>
  <c r="R538" i="33"/>
  <c r="T538" i="33"/>
  <c r="U538" i="33"/>
  <c r="R539" i="33"/>
  <c r="S539" i="33"/>
  <c r="T539" i="33"/>
  <c r="U539" i="33"/>
  <c r="R540" i="33"/>
  <c r="T540" i="33"/>
  <c r="U540" i="33"/>
  <c r="R541" i="33"/>
  <c r="S541" i="33"/>
  <c r="T541" i="33"/>
  <c r="U541" i="33"/>
  <c r="R542" i="33"/>
  <c r="S542" i="33"/>
  <c r="T542" i="33"/>
  <c r="U542" i="33"/>
  <c r="R543" i="33"/>
  <c r="S543" i="33"/>
  <c r="T543" i="33"/>
  <c r="U543" i="33"/>
  <c r="R544" i="33"/>
  <c r="S544" i="33"/>
  <c r="T544" i="33"/>
  <c r="U544" i="33"/>
  <c r="R545" i="33"/>
  <c r="T545" i="33"/>
  <c r="U545" i="33"/>
  <c r="R546" i="33"/>
  <c r="S546" i="33"/>
  <c r="T546" i="33"/>
  <c r="U546" i="33"/>
  <c r="R547" i="33"/>
  <c r="S547" i="33"/>
  <c r="T547" i="33"/>
  <c r="U547" i="33"/>
  <c r="R548" i="33"/>
  <c r="S548" i="33"/>
  <c r="T548" i="33"/>
  <c r="U548" i="33"/>
  <c r="R549" i="33"/>
  <c r="S549" i="33"/>
  <c r="T549" i="33"/>
  <c r="U549" i="33"/>
  <c r="R550" i="33"/>
  <c r="S550" i="33"/>
  <c r="T550" i="33"/>
  <c r="U550" i="33"/>
  <c r="R551" i="33"/>
  <c r="S551" i="33"/>
  <c r="T551" i="33"/>
  <c r="U551" i="33"/>
  <c r="R552" i="33"/>
  <c r="S552" i="33"/>
  <c r="T552" i="33"/>
  <c r="U552" i="33"/>
  <c r="R553" i="33"/>
  <c r="S553" i="33"/>
  <c r="T553" i="33"/>
  <c r="U553" i="33"/>
  <c r="R554" i="33"/>
  <c r="S554" i="33"/>
  <c r="T554" i="33"/>
  <c r="U554" i="33"/>
  <c r="R555" i="33"/>
  <c r="S555" i="33"/>
  <c r="T555" i="33"/>
  <c r="U555" i="33"/>
  <c r="R556" i="33"/>
  <c r="S556" i="33"/>
  <c r="T556" i="33"/>
  <c r="U556" i="33"/>
  <c r="R557" i="33"/>
  <c r="S557" i="33"/>
  <c r="T557" i="33"/>
  <c r="U557" i="33"/>
  <c r="R558" i="33"/>
  <c r="S558" i="33"/>
  <c r="T558" i="33"/>
  <c r="U558" i="33"/>
  <c r="R559" i="33"/>
  <c r="S559" i="33"/>
  <c r="T559" i="33"/>
  <c r="U559" i="33"/>
  <c r="R560" i="33"/>
  <c r="S560" i="33"/>
  <c r="T560" i="33"/>
  <c r="U560" i="33"/>
  <c r="R561" i="33"/>
  <c r="S561" i="33"/>
  <c r="T561" i="33"/>
  <c r="U561" i="33"/>
  <c r="R562" i="33"/>
  <c r="S562" i="33"/>
  <c r="T562" i="33"/>
  <c r="U562" i="33"/>
  <c r="T13" i="33"/>
  <c r="S13" i="33"/>
  <c r="R13" i="33"/>
  <c r="R14" i="35" l="1"/>
  <c r="R15" i="35"/>
  <c r="Q17" i="35"/>
  <c r="R17" i="35"/>
  <c r="S17" i="35"/>
  <c r="T17" i="35"/>
  <c r="Q18" i="35"/>
  <c r="R18" i="35"/>
  <c r="S18" i="35"/>
  <c r="T18" i="35"/>
  <c r="Q19" i="35"/>
  <c r="R19" i="35"/>
  <c r="S19" i="35"/>
  <c r="T19" i="35"/>
  <c r="R20" i="35"/>
  <c r="S20" i="35"/>
  <c r="T20" i="35"/>
  <c r="R21" i="35"/>
  <c r="S21" i="35"/>
  <c r="T21" i="35"/>
  <c r="Q22" i="35"/>
  <c r="R22" i="35"/>
  <c r="S22" i="35"/>
  <c r="T22" i="35"/>
  <c r="Q23" i="35"/>
  <c r="R23" i="35"/>
  <c r="S23" i="35"/>
  <c r="T23" i="35"/>
  <c r="Q24" i="35"/>
  <c r="R24" i="35"/>
  <c r="Q25" i="35"/>
  <c r="R25" i="35"/>
  <c r="Q28" i="35"/>
  <c r="R28" i="35"/>
  <c r="S28" i="35"/>
  <c r="T28" i="35"/>
  <c r="Q29" i="35"/>
  <c r="R29" i="35"/>
  <c r="S29" i="35"/>
  <c r="T29" i="35"/>
  <c r="Q30" i="35"/>
  <c r="R30" i="35"/>
  <c r="S30" i="35"/>
  <c r="T30" i="35"/>
  <c r="Q31" i="35"/>
  <c r="R31" i="35"/>
  <c r="S31" i="35"/>
  <c r="T31" i="35"/>
  <c r="Q32" i="35"/>
  <c r="R32" i="35"/>
  <c r="R33" i="35"/>
  <c r="Q34" i="35"/>
  <c r="R34" i="35"/>
  <c r="Q35" i="35"/>
  <c r="R35" i="35"/>
  <c r="Q36" i="35"/>
  <c r="R36" i="35"/>
  <c r="Q37" i="35"/>
  <c r="R37" i="35"/>
  <c r="Q38" i="35"/>
  <c r="R38" i="35"/>
  <c r="Q39" i="35"/>
  <c r="R39" i="35"/>
  <c r="Q41" i="35"/>
  <c r="R41" i="35"/>
  <c r="S41" i="35"/>
  <c r="T41" i="35"/>
  <c r="Q42" i="35"/>
  <c r="R42" i="35"/>
  <c r="S42" i="35"/>
  <c r="T42" i="35"/>
  <c r="R43" i="35"/>
  <c r="S43" i="35"/>
  <c r="T43" i="35"/>
  <c r="Q44" i="35"/>
  <c r="R44" i="35"/>
  <c r="S44" i="35"/>
  <c r="T44" i="35"/>
  <c r="Q45" i="35"/>
  <c r="R45" i="35"/>
  <c r="S45" i="35"/>
  <c r="T45" i="35"/>
  <c r="Q46" i="35"/>
  <c r="R46" i="35"/>
  <c r="S46" i="35"/>
  <c r="T46" i="35"/>
  <c r="Q47" i="35"/>
  <c r="R47" i="35"/>
  <c r="S47" i="35"/>
  <c r="T47" i="35"/>
  <c r="Q48" i="35"/>
  <c r="R48" i="35"/>
  <c r="S48" i="35"/>
  <c r="T48" i="35"/>
  <c r="R49" i="35"/>
  <c r="S49" i="35"/>
  <c r="T49" i="35"/>
  <c r="Q50" i="35"/>
  <c r="R50" i="35"/>
  <c r="S50" i="35"/>
  <c r="T50" i="35"/>
  <c r="Q51" i="35"/>
  <c r="R51" i="35"/>
  <c r="S51" i="35"/>
  <c r="T51" i="35"/>
  <c r="Q52" i="35"/>
  <c r="R52" i="35"/>
  <c r="S52" i="35"/>
  <c r="T52" i="35"/>
  <c r="Q53" i="35"/>
  <c r="R53" i="35"/>
  <c r="S53" i="35"/>
  <c r="T53" i="35"/>
  <c r="Q54" i="35"/>
  <c r="R54" i="35"/>
  <c r="S54" i="35"/>
  <c r="T54" i="35"/>
  <c r="R55" i="35"/>
  <c r="S55" i="35"/>
  <c r="T55" i="35"/>
  <c r="R56" i="35"/>
  <c r="S56" i="35"/>
  <c r="T56" i="35"/>
  <c r="Q57" i="35"/>
  <c r="R57" i="35"/>
  <c r="S57" i="35"/>
  <c r="T57" i="35"/>
  <c r="Q58" i="35"/>
  <c r="R58" i="35"/>
  <c r="S58" i="35"/>
  <c r="T58" i="35"/>
  <c r="Q59" i="35"/>
  <c r="R59" i="35"/>
  <c r="S59" i="35"/>
  <c r="T59" i="35"/>
  <c r="Q60" i="35"/>
  <c r="R60" i="35"/>
  <c r="S60" i="35"/>
  <c r="T60" i="35"/>
  <c r="Q61" i="35"/>
  <c r="R61" i="35"/>
  <c r="S61" i="35"/>
  <c r="T61" i="35"/>
  <c r="Q62" i="35"/>
  <c r="R62" i="35"/>
  <c r="S62" i="35"/>
  <c r="T62" i="35"/>
  <c r="R63" i="35"/>
  <c r="S63" i="35"/>
  <c r="T63" i="35"/>
  <c r="Q64" i="35"/>
  <c r="R64" i="35"/>
  <c r="S64" i="35"/>
  <c r="T64" i="35"/>
  <c r="Q65" i="35"/>
  <c r="R65" i="35"/>
  <c r="S65" i="35"/>
  <c r="T65" i="35"/>
  <c r="Q66" i="35"/>
  <c r="R66" i="35"/>
  <c r="S66" i="35"/>
  <c r="T66" i="35"/>
  <c r="R67" i="35"/>
  <c r="S67" i="35"/>
  <c r="T67" i="35"/>
  <c r="Q68" i="35"/>
  <c r="R68" i="35"/>
  <c r="S68" i="35"/>
  <c r="T68" i="35"/>
  <c r="R69" i="35"/>
  <c r="S69" i="35"/>
  <c r="T69" i="35"/>
  <c r="Q70" i="35"/>
  <c r="R70" i="35"/>
  <c r="S70" i="35"/>
  <c r="T70" i="35"/>
  <c r="Q71" i="35"/>
  <c r="R71" i="35"/>
  <c r="S71" i="35"/>
  <c r="T71" i="35"/>
  <c r="Q72" i="35"/>
  <c r="R72" i="35"/>
  <c r="S72" i="35"/>
  <c r="T72" i="35"/>
  <c r="Q73" i="35"/>
  <c r="R73" i="35"/>
  <c r="S73" i="35"/>
  <c r="T73" i="35"/>
  <c r="Q74" i="35"/>
  <c r="R74" i="35"/>
  <c r="S74" i="35"/>
  <c r="T74" i="35"/>
  <c r="Q75" i="35"/>
  <c r="R75" i="35"/>
  <c r="S75" i="35"/>
  <c r="T75" i="35"/>
  <c r="Q76" i="35"/>
  <c r="R76" i="35"/>
  <c r="S76" i="35"/>
  <c r="T76" i="35"/>
  <c r="R77" i="35"/>
  <c r="S77" i="35"/>
  <c r="T77" i="35"/>
  <c r="Q78" i="35"/>
  <c r="R78" i="35"/>
  <c r="S78" i="35"/>
  <c r="T78" i="35"/>
  <c r="Q79" i="35"/>
  <c r="R79" i="35"/>
  <c r="S79" i="35"/>
  <c r="T79" i="35"/>
  <c r="R80" i="35"/>
  <c r="S80" i="35"/>
  <c r="T80" i="35"/>
  <c r="Q81" i="35"/>
  <c r="R81" i="35"/>
  <c r="S81" i="35"/>
  <c r="T81" i="35"/>
  <c r="R82" i="35"/>
  <c r="S82" i="35"/>
  <c r="T82" i="35"/>
  <c r="Q83" i="35"/>
  <c r="R83" i="35"/>
  <c r="S83" i="35"/>
  <c r="T83" i="35"/>
  <c r="Q84" i="35"/>
  <c r="R84" i="35"/>
  <c r="S84" i="35"/>
  <c r="T84" i="35"/>
  <c r="Q85" i="35"/>
  <c r="R85" i="35"/>
  <c r="S85" i="35"/>
  <c r="T85" i="35"/>
  <c r="Q86" i="35"/>
  <c r="R86" i="35"/>
  <c r="S86" i="35"/>
  <c r="T86" i="35"/>
  <c r="R87" i="35"/>
  <c r="S87" i="35"/>
  <c r="T87" i="35"/>
  <c r="Q88" i="35"/>
  <c r="R88" i="35"/>
  <c r="S88" i="35"/>
  <c r="T88" i="35"/>
  <c r="Q89" i="35"/>
  <c r="R89" i="35"/>
  <c r="S89" i="35"/>
  <c r="T89" i="35"/>
  <c r="Q90" i="35"/>
  <c r="R90" i="35"/>
  <c r="S90" i="35"/>
  <c r="T90" i="35"/>
  <c r="Q91" i="35"/>
  <c r="R91" i="35"/>
  <c r="S91" i="35"/>
  <c r="T91" i="35"/>
  <c r="Q92" i="35"/>
  <c r="R92" i="35"/>
  <c r="S92" i="35"/>
  <c r="T92" i="35"/>
  <c r="Q93" i="35"/>
  <c r="R93" i="35"/>
  <c r="S93" i="35"/>
  <c r="T93" i="35"/>
  <c r="Q96" i="35"/>
  <c r="R96" i="35"/>
  <c r="S96" i="35"/>
  <c r="T96" i="35"/>
  <c r="Q97" i="35"/>
  <c r="R97" i="35"/>
  <c r="S97" i="35"/>
  <c r="T97" i="35"/>
  <c r="Q98" i="35"/>
  <c r="R98" i="35"/>
  <c r="S98" i="35"/>
  <c r="T98" i="35"/>
  <c r="Q99" i="35"/>
  <c r="R99" i="35"/>
  <c r="S99" i="35"/>
  <c r="T99" i="35"/>
  <c r="R100" i="35"/>
  <c r="S100" i="35"/>
  <c r="T100" i="35"/>
  <c r="R101" i="35"/>
  <c r="S101" i="35"/>
  <c r="T101" i="35"/>
  <c r="R102" i="35"/>
  <c r="S102" i="35"/>
  <c r="T102" i="35"/>
  <c r="R103" i="35"/>
  <c r="S103" i="35"/>
  <c r="T103" i="35"/>
  <c r="R104" i="35"/>
  <c r="S104" i="35"/>
  <c r="T104" i="35"/>
  <c r="R105" i="35"/>
  <c r="S105" i="35"/>
  <c r="T105" i="35"/>
  <c r="Q106" i="35"/>
  <c r="R106" i="35"/>
  <c r="S106" i="35"/>
  <c r="T106" i="35"/>
  <c r="Q107" i="35"/>
  <c r="R107" i="35"/>
  <c r="S107" i="35"/>
  <c r="T107" i="35"/>
  <c r="Q108" i="35"/>
  <c r="R108" i="35"/>
  <c r="S108" i="35"/>
  <c r="T108" i="35"/>
  <c r="Q109" i="35"/>
  <c r="R109" i="35"/>
  <c r="Q110" i="35"/>
  <c r="R110" i="35"/>
  <c r="Q111" i="35"/>
  <c r="R111" i="35"/>
  <c r="Q112" i="35"/>
  <c r="R112" i="35"/>
  <c r="Q113" i="35"/>
  <c r="R113" i="35"/>
  <c r="Q114" i="35"/>
  <c r="R114" i="35"/>
  <c r="Q115" i="35"/>
  <c r="R115" i="35"/>
  <c r="Q116" i="35"/>
  <c r="R116" i="35"/>
  <c r="Q118" i="35"/>
  <c r="R118" i="35"/>
  <c r="S118" i="35"/>
  <c r="T118" i="35"/>
  <c r="Q119" i="35"/>
  <c r="R119" i="35"/>
  <c r="Q120" i="35"/>
  <c r="R120" i="35"/>
  <c r="Q123" i="35"/>
  <c r="R123" i="35"/>
  <c r="S123" i="35"/>
  <c r="T123" i="35"/>
  <c r="Q124" i="35"/>
  <c r="R124" i="35"/>
  <c r="S124" i="35"/>
  <c r="T124" i="35"/>
  <c r="Q125" i="35"/>
  <c r="R125" i="35"/>
  <c r="S125" i="35"/>
  <c r="T125" i="35"/>
  <c r="Q126" i="35"/>
  <c r="R126" i="35"/>
  <c r="S126" i="35"/>
  <c r="T126" i="35"/>
  <c r="Q127" i="35"/>
  <c r="R127" i="35"/>
  <c r="S127" i="35"/>
  <c r="T127" i="35"/>
  <c r="Q128" i="35"/>
  <c r="R128" i="35"/>
  <c r="S128" i="35"/>
  <c r="T128" i="35"/>
  <c r="Q129" i="35"/>
  <c r="R129" i="35"/>
  <c r="S129" i="35"/>
  <c r="T129" i="35"/>
  <c r="Q130" i="35"/>
  <c r="R130" i="35"/>
  <c r="S130" i="35"/>
  <c r="T130" i="35"/>
  <c r="R131" i="35"/>
  <c r="S131" i="35"/>
  <c r="T131" i="35"/>
  <c r="Q132" i="35"/>
  <c r="R132" i="35"/>
  <c r="S132" i="35"/>
  <c r="T132" i="35"/>
  <c r="Q133" i="35"/>
  <c r="R133" i="35"/>
  <c r="S133" i="35"/>
  <c r="T133" i="35"/>
  <c r="R134" i="35"/>
  <c r="S134" i="35"/>
  <c r="T134" i="35"/>
  <c r="Q135" i="35"/>
  <c r="R135" i="35"/>
  <c r="S135" i="35"/>
  <c r="T135" i="35"/>
  <c r="Q136" i="35"/>
  <c r="R136" i="35"/>
  <c r="S136" i="35"/>
  <c r="T136" i="35"/>
  <c r="Q137" i="35"/>
  <c r="R137" i="35"/>
  <c r="S137" i="35"/>
  <c r="T137" i="35"/>
  <c r="Q138" i="35"/>
  <c r="R138" i="35"/>
  <c r="S138" i="35"/>
  <c r="T138" i="35"/>
  <c r="R139" i="35"/>
  <c r="Q140" i="35"/>
  <c r="R140" i="35"/>
  <c r="Q141" i="35"/>
  <c r="R141" i="35"/>
  <c r="Q142" i="35"/>
  <c r="R142" i="35"/>
  <c r="Q143" i="35"/>
  <c r="R143" i="35"/>
  <c r="Q144" i="35"/>
  <c r="R144" i="35"/>
  <c r="Q146" i="35"/>
  <c r="R146" i="35"/>
  <c r="S146" i="35"/>
  <c r="T146" i="35"/>
  <c r="Q147" i="35"/>
  <c r="R147" i="35"/>
  <c r="S147" i="35"/>
  <c r="T147" i="35"/>
  <c r="Q148" i="35"/>
  <c r="R148" i="35"/>
  <c r="S148" i="35"/>
  <c r="T148" i="35"/>
  <c r="R149" i="35"/>
  <c r="S149" i="35"/>
  <c r="T149" i="35"/>
  <c r="Q150" i="35"/>
  <c r="R150" i="35"/>
  <c r="S150" i="35"/>
  <c r="T150" i="35"/>
  <c r="Q151" i="35"/>
  <c r="R151" i="35"/>
  <c r="S151" i="35"/>
  <c r="T151" i="35"/>
  <c r="Q152" i="35"/>
  <c r="R152" i="35"/>
  <c r="S152" i="35"/>
  <c r="T152" i="35"/>
  <c r="Q153" i="35"/>
  <c r="R153" i="35"/>
  <c r="S153" i="35"/>
  <c r="T153" i="35"/>
  <c r="Q154" i="35"/>
  <c r="R154" i="35"/>
  <c r="S154" i="35"/>
  <c r="T154" i="35"/>
  <c r="Q155" i="35"/>
  <c r="R155" i="35"/>
  <c r="S155" i="35"/>
  <c r="T155" i="35"/>
  <c r="Q156" i="35"/>
  <c r="R156" i="35"/>
  <c r="S156" i="35"/>
  <c r="T156" i="35"/>
  <c r="Q157" i="35"/>
  <c r="R157" i="35"/>
  <c r="S157" i="35"/>
  <c r="T157" i="35"/>
  <c r="Q158" i="35"/>
  <c r="R158" i="35"/>
  <c r="S158" i="35"/>
  <c r="T158" i="35"/>
  <c r="Q159" i="35"/>
  <c r="R159" i="35"/>
  <c r="S159" i="35"/>
  <c r="T159" i="35"/>
  <c r="Q160" i="35"/>
  <c r="R160" i="35"/>
  <c r="S160" i="35"/>
  <c r="T160" i="35"/>
  <c r="Q161" i="35"/>
  <c r="R161" i="35"/>
  <c r="S161" i="35"/>
  <c r="T161" i="35"/>
  <c r="Q162" i="35"/>
  <c r="R162" i="35"/>
  <c r="Q163" i="35"/>
  <c r="R163" i="35"/>
  <c r="Q166" i="35"/>
  <c r="R166" i="35"/>
  <c r="S166" i="35"/>
  <c r="T166" i="35"/>
  <c r="Q167" i="35"/>
  <c r="R167" i="35"/>
  <c r="S167" i="35"/>
  <c r="T167" i="35"/>
  <c r="Q168" i="35"/>
  <c r="R168" i="35"/>
  <c r="S168" i="35"/>
  <c r="T168" i="35"/>
  <c r="Q169" i="35"/>
  <c r="R169" i="35"/>
  <c r="Q170" i="35"/>
  <c r="R170" i="35"/>
  <c r="Q171" i="35"/>
  <c r="R171" i="35"/>
  <c r="Q172" i="35"/>
  <c r="Q173" i="35"/>
  <c r="R173" i="35"/>
  <c r="S173" i="35"/>
  <c r="T173" i="35"/>
  <c r="R174" i="35"/>
  <c r="S174" i="35"/>
  <c r="T174" i="35"/>
  <c r="Q175" i="35"/>
  <c r="R175" i="35"/>
  <c r="S175" i="35"/>
  <c r="T175" i="35"/>
  <c r="Q176" i="35"/>
  <c r="R176" i="35"/>
  <c r="S176" i="35"/>
  <c r="T176" i="35"/>
  <c r="Q177" i="35"/>
  <c r="R177" i="35"/>
  <c r="S177" i="35"/>
  <c r="T177" i="35"/>
  <c r="Q178" i="35"/>
  <c r="R178" i="35"/>
  <c r="S178" i="35"/>
  <c r="T178" i="35"/>
  <c r="Q179" i="35"/>
  <c r="R179" i="35"/>
  <c r="S179" i="35"/>
  <c r="T179" i="35"/>
  <c r="R180" i="35"/>
  <c r="S180" i="35"/>
  <c r="T180" i="35"/>
  <c r="Q181" i="35"/>
  <c r="R181" i="35"/>
  <c r="S181" i="35"/>
  <c r="T181" i="35"/>
  <c r="Q182" i="35"/>
  <c r="R182" i="35"/>
  <c r="S182" i="35"/>
  <c r="T182" i="35"/>
  <c r="Q183" i="35"/>
  <c r="R183" i="35"/>
  <c r="S183" i="35"/>
  <c r="T183" i="35"/>
  <c r="R184" i="35"/>
  <c r="S184" i="35"/>
  <c r="T184" i="35"/>
  <c r="R185" i="35"/>
  <c r="S185" i="35"/>
  <c r="T185" i="35"/>
  <c r="Q186" i="35"/>
  <c r="R186" i="35"/>
  <c r="S186" i="35"/>
  <c r="T186" i="35"/>
  <c r="Q187" i="35"/>
  <c r="R187" i="35"/>
  <c r="S187" i="35"/>
  <c r="T187" i="35"/>
  <c r="Q188" i="35"/>
  <c r="R188" i="35"/>
  <c r="S188" i="35"/>
  <c r="T188" i="35"/>
  <c r="Q189" i="35"/>
  <c r="R189" i="35"/>
  <c r="S189" i="35"/>
  <c r="T189" i="35"/>
  <c r="R190" i="35"/>
  <c r="S190" i="35"/>
  <c r="T190" i="35"/>
  <c r="Q191" i="35"/>
  <c r="R191" i="35"/>
  <c r="S191" i="35"/>
  <c r="T191" i="35"/>
  <c r="Q192" i="35"/>
  <c r="R192" i="35"/>
  <c r="S192" i="35"/>
  <c r="T192" i="35"/>
  <c r="Q193" i="35"/>
  <c r="R193" i="35"/>
  <c r="S193" i="35"/>
  <c r="T193" i="35"/>
  <c r="R194" i="35"/>
  <c r="S194" i="35"/>
  <c r="T194" i="35"/>
  <c r="Q195" i="35"/>
  <c r="R195" i="35"/>
  <c r="S195" i="35"/>
  <c r="T195" i="35"/>
  <c r="R196" i="35"/>
  <c r="S196" i="35"/>
  <c r="T196" i="35"/>
  <c r="Q197" i="35"/>
  <c r="R197" i="35"/>
  <c r="S197" i="35"/>
  <c r="T197" i="35"/>
  <c r="Q198" i="35"/>
  <c r="R198" i="35"/>
  <c r="S198" i="35"/>
  <c r="T198" i="35"/>
  <c r="Q199" i="35"/>
  <c r="R199" i="35"/>
  <c r="S199" i="35"/>
  <c r="T199" i="35"/>
  <c r="Q200" i="35"/>
  <c r="R200" i="35"/>
  <c r="S200" i="35"/>
  <c r="T200" i="35"/>
  <c r="Q201" i="35"/>
  <c r="R201" i="35"/>
  <c r="S201" i="35"/>
  <c r="T201" i="35"/>
  <c r="Q202" i="35"/>
  <c r="R202" i="35"/>
  <c r="S202" i="35"/>
  <c r="T202" i="35"/>
  <c r="R203" i="35"/>
  <c r="S203" i="35"/>
  <c r="T203" i="35"/>
  <c r="Q204" i="35"/>
  <c r="R204" i="35"/>
  <c r="S204" i="35"/>
  <c r="T204" i="35"/>
  <c r="R205" i="35"/>
  <c r="S205" i="35"/>
  <c r="T205" i="35"/>
  <c r="Q206" i="35"/>
  <c r="R206" i="35"/>
  <c r="S206" i="35"/>
  <c r="T206" i="35"/>
  <c r="Q207" i="35"/>
  <c r="R207" i="35"/>
  <c r="S207" i="35"/>
  <c r="T207" i="35"/>
  <c r="Q208" i="35"/>
  <c r="R208" i="35"/>
  <c r="S208" i="35"/>
  <c r="T208" i="35"/>
  <c r="Q209" i="35"/>
  <c r="R209" i="35"/>
  <c r="S209" i="35"/>
  <c r="T209" i="35"/>
  <c r="Q210" i="35"/>
  <c r="R210" i="35"/>
  <c r="S210" i="35"/>
  <c r="T210" i="35"/>
  <c r="R211" i="35"/>
  <c r="S211" i="35"/>
  <c r="T211" i="35"/>
  <c r="Q212" i="35"/>
  <c r="R212" i="35"/>
  <c r="S212" i="35"/>
  <c r="T212" i="35"/>
  <c r="Q213" i="35"/>
  <c r="R213" i="35"/>
  <c r="S213" i="35"/>
  <c r="T213" i="35"/>
  <c r="Q214" i="35"/>
  <c r="R214" i="35"/>
  <c r="S214" i="35"/>
  <c r="T214" i="35"/>
  <c r="Q215" i="35"/>
  <c r="R215" i="35"/>
  <c r="S215" i="35"/>
  <c r="T215" i="35"/>
  <c r="Q216" i="35"/>
  <c r="R216" i="35"/>
  <c r="S216" i="35"/>
  <c r="T216" i="35"/>
  <c r="Q217" i="35"/>
  <c r="R217" i="35"/>
  <c r="S217" i="35"/>
  <c r="T217" i="35"/>
  <c r="Q218" i="35"/>
  <c r="R218" i="35"/>
  <c r="S218" i="35"/>
  <c r="T218" i="35"/>
  <c r="Q219" i="35"/>
  <c r="R219" i="35"/>
  <c r="S219" i="35"/>
  <c r="T219" i="35"/>
  <c r="Q220" i="35"/>
  <c r="R220" i="35"/>
  <c r="S220" i="35"/>
  <c r="T220" i="35"/>
  <c r="R13" i="35"/>
  <c r="Q13" i="35"/>
  <c r="P401" i="45" l="1"/>
  <c r="P402" i="45"/>
  <c r="P403" i="45"/>
  <c r="P404" i="45"/>
  <c r="P405" i="45"/>
  <c r="P406" i="45"/>
  <c r="P407" i="45"/>
  <c r="P408" i="45"/>
  <c r="P409" i="45"/>
  <c r="P410" i="45"/>
  <c r="P411" i="45"/>
  <c r="P412" i="45"/>
  <c r="P413" i="45"/>
  <c r="P414" i="45"/>
  <c r="P415" i="45"/>
  <c r="P416" i="45"/>
  <c r="P417" i="45"/>
  <c r="P418" i="45"/>
  <c r="P419" i="45"/>
  <c r="P420" i="45"/>
  <c r="P421" i="45"/>
  <c r="P422" i="45"/>
  <c r="P423" i="45"/>
  <c r="P424" i="45"/>
  <c r="P430" i="45"/>
  <c r="P431" i="45"/>
  <c r="P432" i="45"/>
  <c r="P435" i="45"/>
  <c r="P436" i="45"/>
  <c r="P437" i="45"/>
  <c r="P438" i="45"/>
  <c r="P441" i="45"/>
  <c r="P442" i="45"/>
  <c r="P443" i="45"/>
  <c r="P444" i="45"/>
  <c r="P446" i="45"/>
  <c r="P448" i="45"/>
  <c r="P449" i="45"/>
  <c r="P450" i="45"/>
  <c r="P451" i="45"/>
  <c r="P452" i="45"/>
  <c r="P453" i="45"/>
  <c r="P455" i="45"/>
  <c r="P457" i="45"/>
  <c r="P458" i="45"/>
  <c r="P459" i="45"/>
  <c r="P460" i="45"/>
  <c r="P462" i="45"/>
  <c r="P463" i="45"/>
  <c r="P464" i="45"/>
  <c r="P465" i="45"/>
  <c r="P466" i="45"/>
  <c r="P467" i="45"/>
  <c r="P468" i="45"/>
  <c r="P469" i="45"/>
  <c r="P470" i="45"/>
  <c r="P471" i="45"/>
  <c r="P472" i="45"/>
  <c r="P473" i="45"/>
  <c r="P474" i="45"/>
  <c r="P475" i="45"/>
  <c r="P476" i="45"/>
  <c r="P477" i="45"/>
  <c r="P478" i="45"/>
  <c r="P479" i="45"/>
  <c r="P480" i="45"/>
  <c r="P481" i="45"/>
  <c r="P482" i="45"/>
  <c r="P483" i="45"/>
  <c r="P484" i="45"/>
  <c r="P485" i="45"/>
  <c r="P486" i="45"/>
  <c r="P487" i="45"/>
  <c r="P488" i="45"/>
  <c r="P489" i="45"/>
  <c r="P490" i="45"/>
  <c r="P491" i="45"/>
  <c r="P492" i="45"/>
  <c r="P493" i="45"/>
  <c r="P494" i="45"/>
  <c r="P495" i="45"/>
  <c r="P496" i="45"/>
  <c r="P497" i="45"/>
  <c r="P498" i="45"/>
  <c r="P499" i="45"/>
  <c r="P500" i="45"/>
  <c r="P501" i="45"/>
  <c r="P502" i="45"/>
  <c r="P503" i="45"/>
  <c r="P504" i="45"/>
  <c r="P505" i="45"/>
  <c r="P510" i="45"/>
  <c r="P511" i="45"/>
  <c r="P512" i="45"/>
  <c r="P513" i="45"/>
  <c r="P516" i="45"/>
  <c r="P517" i="45"/>
  <c r="P518" i="45"/>
  <c r="P519" i="45"/>
  <c r="P521" i="45"/>
  <c r="P523" i="45"/>
  <c r="P524" i="45"/>
  <c r="P525" i="45"/>
  <c r="P526" i="45"/>
  <c r="P527" i="45"/>
  <c r="P529" i="45"/>
  <c r="P531" i="45"/>
  <c r="P533" i="45"/>
  <c r="P534" i="45"/>
  <c r="P535" i="45"/>
  <c r="P536" i="45"/>
  <c r="P537" i="45"/>
  <c r="P538" i="45"/>
  <c r="P539" i="45"/>
  <c r="P544" i="45"/>
  <c r="P545" i="45"/>
  <c r="P546" i="45"/>
  <c r="P547" i="45"/>
  <c r="P549" i="45"/>
  <c r="P550" i="45"/>
  <c r="P551" i="45"/>
  <c r="P552" i="45"/>
  <c r="P553" i="45"/>
  <c r="P556" i="45"/>
  <c r="P559" i="45"/>
  <c r="P560" i="45"/>
  <c r="P565" i="45"/>
  <c r="P566" i="45"/>
  <c r="P567" i="45"/>
  <c r="P570" i="45"/>
  <c r="P573" i="45"/>
  <c r="P574" i="45"/>
  <c r="P579" i="45"/>
  <c r="P580" i="45"/>
  <c r="P581" i="45"/>
  <c r="P582" i="45"/>
  <c r="P584" i="45"/>
  <c r="P585" i="45"/>
  <c r="P586" i="45"/>
  <c r="P588" i="45"/>
  <c r="P590" i="45"/>
  <c r="P591" i="45"/>
  <c r="P592" i="45"/>
  <c r="P593" i="45"/>
  <c r="P594" i="45"/>
  <c r="P596" i="45"/>
  <c r="P597" i="45"/>
  <c r="P599" i="45"/>
  <c r="P600" i="45"/>
  <c r="P602" i="45"/>
  <c r="P603" i="45"/>
  <c r="P604" i="45"/>
  <c r="P606" i="45"/>
  <c r="P607" i="45"/>
  <c r="P610" i="45"/>
  <c r="P611" i="45"/>
  <c r="P612" i="45"/>
  <c r="P613" i="45"/>
  <c r="P614" i="45"/>
  <c r="P615" i="45"/>
  <c r="P616" i="45"/>
  <c r="P617" i="45"/>
  <c r="P618" i="45"/>
  <c r="P619" i="45"/>
  <c r="P620" i="45"/>
  <c r="P621" i="45"/>
  <c r="P622" i="45"/>
  <c r="P623" i="45"/>
  <c r="P624" i="45"/>
  <c r="P625" i="45"/>
  <c r="P626" i="45"/>
  <c r="P627" i="45"/>
  <c r="P629" i="45"/>
  <c r="P630" i="45"/>
  <c r="P631" i="45"/>
  <c r="P633" i="45"/>
  <c r="P635" i="45"/>
  <c r="P636" i="45"/>
  <c r="P637" i="45"/>
  <c r="P638" i="45"/>
  <c r="P639" i="45"/>
  <c r="P640" i="45"/>
  <c r="P641" i="45"/>
  <c r="P642" i="45"/>
  <c r="P644" i="45"/>
  <c r="P645" i="45"/>
  <c r="P646" i="45"/>
  <c r="P647" i="45"/>
  <c r="P648" i="45"/>
  <c r="P649" i="45"/>
  <c r="P650" i="45"/>
  <c r="P651" i="45"/>
  <c r="P652" i="45"/>
  <c r="P653" i="45"/>
  <c r="P654" i="45"/>
  <c r="P655" i="45"/>
  <c r="P656" i="45"/>
  <c r="P657" i="45"/>
  <c r="P658" i="45"/>
  <c r="P659" i="45"/>
  <c r="P660" i="45"/>
  <c r="P661" i="45"/>
  <c r="P662" i="45"/>
  <c r="P663" i="45"/>
  <c r="P664" i="45"/>
  <c r="P666" i="45"/>
  <c r="P667" i="45"/>
  <c r="P669" i="45"/>
  <c r="P670" i="45"/>
  <c r="P671" i="45"/>
  <c r="P673" i="45"/>
  <c r="P674" i="45"/>
  <c r="P677" i="45"/>
  <c r="P678" i="45"/>
  <c r="P679" i="45"/>
  <c r="P681" i="45"/>
  <c r="P683" i="45"/>
  <c r="P684" i="45"/>
  <c r="P685" i="45"/>
  <c r="P686" i="45"/>
  <c r="P687" i="45"/>
  <c r="P689" i="45"/>
  <c r="P690" i="45"/>
  <c r="P692" i="45"/>
  <c r="P693" i="45"/>
  <c r="P695" i="45"/>
  <c r="P696" i="45"/>
  <c r="P697" i="45"/>
  <c r="P700" i="45"/>
  <c r="P701" i="45"/>
  <c r="P702" i="45"/>
  <c r="P703" i="45"/>
  <c r="P704" i="45"/>
  <c r="P705" i="45"/>
  <c r="P706" i="45"/>
  <c r="P707" i="45"/>
  <c r="P708" i="45"/>
  <c r="P709" i="45"/>
  <c r="P711" i="45"/>
  <c r="P712" i="45"/>
  <c r="P713" i="45"/>
  <c r="P715" i="45"/>
  <c r="P717" i="45"/>
  <c r="P718" i="45"/>
  <c r="P719" i="45"/>
  <c r="P720" i="45"/>
  <c r="P722" i="45"/>
  <c r="P724" i="45"/>
  <c r="P725" i="45"/>
  <c r="P727" i="45"/>
  <c r="P730" i="45"/>
  <c r="P732" i="45"/>
  <c r="P733" i="45"/>
  <c r="P734" i="45"/>
  <c r="P736" i="45"/>
  <c r="P737" i="45"/>
  <c r="P740" i="45"/>
  <c r="P741" i="45"/>
  <c r="P742" i="45"/>
  <c r="P744" i="45"/>
  <c r="P745" i="45"/>
  <c r="P746" i="45"/>
  <c r="P747" i="45"/>
  <c r="P748" i="45"/>
  <c r="P749" i="45"/>
  <c r="P750" i="45"/>
  <c r="P751" i="45"/>
  <c r="P752" i="45"/>
  <c r="P755" i="45"/>
  <c r="Q38" i="45"/>
  <c r="R38" i="45"/>
  <c r="Q40" i="45"/>
  <c r="R40" i="45"/>
  <c r="S40" i="45"/>
  <c r="T40" i="45"/>
  <c r="Q41" i="45"/>
  <c r="R41" i="45"/>
  <c r="S41" i="45"/>
  <c r="T41" i="45"/>
  <c r="R42" i="45"/>
  <c r="S42" i="45"/>
  <c r="T42" i="45"/>
  <c r="Q43" i="45"/>
  <c r="R43" i="45"/>
  <c r="S43" i="45"/>
  <c r="T43" i="45"/>
  <c r="R44" i="45"/>
  <c r="S44" i="45"/>
  <c r="T44" i="45"/>
  <c r="Q45" i="45"/>
  <c r="R45" i="45"/>
  <c r="S45" i="45"/>
  <c r="T45" i="45"/>
  <c r="Q46" i="45"/>
  <c r="R46" i="45"/>
  <c r="S46" i="45"/>
  <c r="T46" i="45"/>
  <c r="Q47" i="45"/>
  <c r="R47" i="45"/>
  <c r="S47" i="45"/>
  <c r="T47" i="45"/>
  <c r="Q48" i="45"/>
  <c r="R48" i="45"/>
  <c r="S48" i="45"/>
  <c r="T48" i="45"/>
  <c r="Q49" i="45"/>
  <c r="R49" i="45"/>
  <c r="S49" i="45"/>
  <c r="T49" i="45"/>
  <c r="Q50" i="45"/>
  <c r="R50" i="45"/>
  <c r="S50" i="45"/>
  <c r="T50" i="45"/>
  <c r="R51" i="45"/>
  <c r="S51" i="45"/>
  <c r="T51" i="45"/>
  <c r="Q52" i="45"/>
  <c r="R52" i="45"/>
  <c r="S52" i="45"/>
  <c r="T52" i="45"/>
  <c r="Q53" i="45"/>
  <c r="R53" i="45"/>
  <c r="S53" i="45"/>
  <c r="T53" i="45"/>
  <c r="R54" i="45"/>
  <c r="S54" i="45"/>
  <c r="T54" i="45"/>
  <c r="R55" i="45"/>
  <c r="S55" i="45"/>
  <c r="T55" i="45"/>
  <c r="Q56" i="45"/>
  <c r="R56" i="45"/>
  <c r="S56" i="45"/>
  <c r="T56" i="45"/>
  <c r="Q57" i="45"/>
  <c r="R57" i="45"/>
  <c r="S57" i="45"/>
  <c r="T57" i="45"/>
  <c r="Q58" i="45"/>
  <c r="R58" i="45"/>
  <c r="S58" i="45"/>
  <c r="T58" i="45"/>
  <c r="Q59" i="45"/>
  <c r="R59" i="45"/>
  <c r="S59" i="45"/>
  <c r="T59" i="45"/>
  <c r="R60" i="45"/>
  <c r="S60" i="45"/>
  <c r="T60" i="45"/>
  <c r="Q61" i="45"/>
  <c r="R61" i="45"/>
  <c r="S61" i="45"/>
  <c r="T61" i="45"/>
  <c r="Q62" i="45"/>
  <c r="R62" i="45"/>
  <c r="S62" i="45"/>
  <c r="T62" i="45"/>
  <c r="Q63" i="45"/>
  <c r="R63" i="45"/>
  <c r="S63" i="45"/>
  <c r="T63" i="45"/>
  <c r="Q64" i="45"/>
  <c r="R64" i="45"/>
  <c r="S64" i="45"/>
  <c r="T64" i="45"/>
  <c r="Q66" i="45"/>
  <c r="R66" i="45"/>
  <c r="S66" i="45"/>
  <c r="T66" i="45"/>
  <c r="Q67" i="45"/>
  <c r="R67" i="45"/>
  <c r="S67" i="45"/>
  <c r="T67" i="45"/>
  <c r="Q68" i="45"/>
  <c r="R68" i="45"/>
  <c r="S68" i="45"/>
  <c r="T68" i="45"/>
  <c r="Q69" i="45"/>
  <c r="R69" i="45"/>
  <c r="S69" i="45"/>
  <c r="T69" i="45"/>
  <c r="Q70" i="45"/>
  <c r="R70" i="45"/>
  <c r="S70" i="45"/>
  <c r="T70" i="45"/>
  <c r="Q71" i="45"/>
  <c r="R71" i="45"/>
  <c r="S71" i="45"/>
  <c r="T71" i="45"/>
  <c r="Q72" i="45"/>
  <c r="R72" i="45"/>
  <c r="S72" i="45"/>
  <c r="T72" i="45"/>
  <c r="Q73" i="45"/>
  <c r="R73" i="45"/>
  <c r="S73" i="45"/>
  <c r="T73" i="45"/>
  <c r="Q74" i="45"/>
  <c r="R74" i="45"/>
  <c r="S74" i="45"/>
  <c r="T74" i="45"/>
  <c r="Q75" i="45"/>
  <c r="R75" i="45"/>
  <c r="S75" i="45"/>
  <c r="T75" i="45"/>
  <c r="Q76" i="45"/>
  <c r="R76" i="45"/>
  <c r="S76" i="45"/>
  <c r="T76" i="45"/>
  <c r="Q77" i="45"/>
  <c r="R77" i="45"/>
  <c r="S77" i="45"/>
  <c r="T77" i="45"/>
  <c r="Q78" i="45"/>
  <c r="R78" i="45"/>
  <c r="S78" i="45"/>
  <c r="T78" i="45"/>
  <c r="Q79" i="45"/>
  <c r="R79" i="45"/>
  <c r="S79" i="45"/>
  <c r="T79" i="45"/>
  <c r="Q80" i="45"/>
  <c r="R80" i="45"/>
  <c r="S80" i="45"/>
  <c r="T80" i="45"/>
  <c r="Q81" i="45"/>
  <c r="R81" i="45"/>
  <c r="S81" i="45"/>
  <c r="T81" i="45"/>
  <c r="Q82" i="45"/>
  <c r="R82" i="45"/>
  <c r="S82" i="45"/>
  <c r="T82" i="45"/>
  <c r="Q83" i="45"/>
  <c r="R83" i="45"/>
  <c r="S83" i="45"/>
  <c r="T83" i="45"/>
  <c r="Q84" i="45"/>
  <c r="R84" i="45"/>
  <c r="S84" i="45"/>
  <c r="T84" i="45"/>
  <c r="Q85" i="45"/>
  <c r="R85" i="45"/>
  <c r="S85" i="45"/>
  <c r="T85" i="45"/>
  <c r="Q86" i="45"/>
  <c r="R86" i="45"/>
  <c r="S86" i="45"/>
  <c r="T86" i="45"/>
  <c r="Q87" i="45"/>
  <c r="R87" i="45"/>
  <c r="S87" i="45"/>
  <c r="T87" i="45"/>
  <c r="Q88" i="45"/>
  <c r="R88" i="45"/>
  <c r="S88" i="45"/>
  <c r="T88" i="45"/>
  <c r="Q89" i="45"/>
  <c r="R89" i="45"/>
  <c r="S89" i="45"/>
  <c r="T89" i="45"/>
  <c r="Q90" i="45"/>
  <c r="R90" i="45"/>
  <c r="S90" i="45"/>
  <c r="T90" i="45"/>
  <c r="Q91" i="45"/>
  <c r="R91" i="45"/>
  <c r="S91" i="45"/>
  <c r="T91" i="45"/>
  <c r="Q92" i="45"/>
  <c r="R92" i="45"/>
  <c r="S92" i="45"/>
  <c r="T92" i="45"/>
  <c r="Q93" i="45"/>
  <c r="R93" i="45"/>
  <c r="S93" i="45"/>
  <c r="T93" i="45"/>
  <c r="Q94" i="45"/>
  <c r="R94" i="45"/>
  <c r="S94" i="45"/>
  <c r="T94" i="45"/>
  <c r="Q95" i="45"/>
  <c r="R95" i="45"/>
  <c r="S95" i="45"/>
  <c r="T95" i="45"/>
  <c r="Q96" i="45"/>
  <c r="R96" i="45"/>
  <c r="S96" i="45"/>
  <c r="T96" i="45"/>
  <c r="R97" i="45"/>
  <c r="S97" i="45"/>
  <c r="T97" i="45"/>
  <c r="R98" i="45"/>
  <c r="S98" i="45"/>
  <c r="T98" i="45"/>
  <c r="R99" i="45"/>
  <c r="S99" i="45"/>
  <c r="T99" i="45"/>
  <c r="R100" i="45"/>
  <c r="S100" i="45"/>
  <c r="T100" i="45"/>
  <c r="Q101" i="45"/>
  <c r="R101" i="45"/>
  <c r="S101" i="45"/>
  <c r="T101" i="45"/>
  <c r="Q102" i="45"/>
  <c r="R102" i="45"/>
  <c r="S102" i="45"/>
  <c r="T102" i="45"/>
  <c r="Q103" i="45"/>
  <c r="R103" i="45"/>
  <c r="Q104" i="45"/>
  <c r="R104" i="45"/>
  <c r="Q106" i="45"/>
  <c r="R106" i="45"/>
  <c r="Q107" i="45"/>
  <c r="R107" i="45"/>
  <c r="Q108" i="45"/>
  <c r="R108" i="45"/>
  <c r="Q109" i="45"/>
  <c r="R109" i="45"/>
  <c r="Q110" i="45"/>
  <c r="R110" i="45"/>
  <c r="Q13" i="45"/>
  <c r="R13" i="45"/>
  <c r="Q14" i="45"/>
  <c r="R14" i="45"/>
  <c r="Q15" i="45"/>
  <c r="R15" i="45"/>
  <c r="Q16" i="45"/>
  <c r="R16" i="45"/>
  <c r="Q17" i="45"/>
  <c r="R17" i="45"/>
  <c r="Q18" i="45"/>
  <c r="R18" i="45"/>
  <c r="Q19" i="45"/>
  <c r="R19" i="45"/>
  <c r="Q20" i="45"/>
  <c r="R20" i="45"/>
  <c r="Q21" i="45"/>
  <c r="R21" i="45"/>
  <c r="Q22" i="45"/>
  <c r="R22" i="45"/>
  <c r="Q23" i="45"/>
  <c r="R23" i="45"/>
  <c r="Q24" i="45"/>
  <c r="R24" i="45"/>
  <c r="Q25" i="45"/>
  <c r="R25" i="45"/>
  <c r="Q26" i="45"/>
  <c r="R26" i="45"/>
  <c r="Q27" i="45"/>
  <c r="R27" i="45"/>
  <c r="Q28" i="45"/>
  <c r="R28" i="45"/>
  <c r="Q29" i="45"/>
  <c r="R29" i="45"/>
  <c r="Q30" i="45"/>
  <c r="R30" i="45"/>
  <c r="Q31" i="45"/>
  <c r="R31" i="45"/>
  <c r="Q32" i="45"/>
  <c r="R32" i="45"/>
  <c r="Q33" i="45"/>
  <c r="R33" i="45"/>
  <c r="Q34" i="45"/>
  <c r="R34" i="45"/>
  <c r="R35" i="45"/>
  <c r="Q36" i="45"/>
  <c r="R36" i="45"/>
  <c r="Q37" i="45"/>
  <c r="R37" i="45"/>
  <c r="R12" i="45"/>
  <c r="Q12" i="45"/>
  <c r="P433" i="45" l="1"/>
  <c r="E434" i="45" l="1"/>
  <c r="I434" i="45" s="1"/>
  <c r="E439" i="45"/>
  <c r="Q434" i="45" l="1"/>
  <c r="P434" i="45"/>
  <c r="Q439" i="45"/>
  <c r="P439" i="45"/>
  <c r="E1123" i="35"/>
  <c r="Q1123" i="35" s="1"/>
  <c r="E1119" i="35" l="1"/>
  <c r="Q1119" i="35" s="1"/>
  <c r="Q1130" i="35"/>
  <c r="D65" i="9"/>
  <c r="Q65" i="9" s="1"/>
  <c r="C33" i="16" l="1"/>
  <c r="C28" i="16"/>
  <c r="H1146" i="35" l="1"/>
  <c r="T1146" i="35" s="1"/>
  <c r="G1146" i="35" l="1"/>
  <c r="S1146" i="35" s="1"/>
  <c r="P19" i="8" l="1"/>
  <c r="C13" i="8"/>
  <c r="P13" i="8" s="1"/>
  <c r="P14" i="8"/>
  <c r="H361" i="45" l="1"/>
  <c r="H115" i="45"/>
  <c r="T115" i="45" s="1"/>
  <c r="E116" i="45"/>
  <c r="Q116" i="45" s="1"/>
  <c r="T361" i="45" l="1"/>
  <c r="G115" i="45"/>
  <c r="Q367" i="45"/>
  <c r="I367" i="45"/>
  <c r="G361" i="45"/>
  <c r="S361" i="45" s="1"/>
  <c r="E15" i="35"/>
  <c r="Q15" i="35" s="1"/>
  <c r="E14" i="35"/>
  <c r="Q14" i="35" s="1"/>
  <c r="Q284" i="45"/>
  <c r="Q282" i="45"/>
  <c r="E289" i="45"/>
  <c r="Q289" i="45" s="1"/>
  <c r="E291" i="45"/>
  <c r="Q291" i="45" s="1"/>
  <c r="Q290" i="45"/>
  <c r="S115" i="45" l="1"/>
  <c r="E293" i="45"/>
  <c r="Q293" i="45" s="1"/>
  <c r="E684" i="35" l="1"/>
  <c r="Q684" i="35" s="1"/>
  <c r="D16" i="3" l="1"/>
  <c r="Q16" i="3" s="1"/>
  <c r="C20" i="34"/>
  <c r="C19" i="16"/>
  <c r="C18" i="22"/>
  <c r="F270" i="33"/>
  <c r="S270" i="33" s="1"/>
  <c r="E139" i="35"/>
  <c r="Q139" i="35" s="1"/>
  <c r="Q33" i="35"/>
  <c r="E325" i="35" l="1"/>
  <c r="Q325" i="35" s="1"/>
  <c r="E294" i="35"/>
  <c r="Q294" i="35" s="1"/>
  <c r="D78" i="9" l="1"/>
  <c r="Q78" i="9" s="1"/>
  <c r="D81" i="9"/>
  <c r="Q81" i="9" s="1"/>
  <c r="C30" i="16" l="1"/>
  <c r="E378" i="45"/>
  <c r="Q378" i="45" s="1"/>
  <c r="E373" i="45"/>
  <c r="Q373" i="45" s="1"/>
  <c r="C63" i="34" l="1"/>
  <c r="C53" i="10"/>
  <c r="P53" i="10" s="1"/>
  <c r="C58" i="8"/>
  <c r="P58" i="8" s="1"/>
  <c r="C60" i="21"/>
  <c r="P60" i="21" s="1"/>
  <c r="D60" i="3"/>
  <c r="Q60" i="3" s="1"/>
  <c r="F535" i="33"/>
  <c r="S535" i="33" s="1"/>
  <c r="F489" i="33"/>
  <c r="S489" i="33" s="1"/>
  <c r="F62" i="33"/>
  <c r="S62" i="33" s="1"/>
  <c r="E786" i="35"/>
  <c r="E576" i="35"/>
  <c r="Q576" i="35" s="1"/>
  <c r="E511" i="35"/>
  <c r="Q511" i="35" s="1"/>
  <c r="E443" i="35"/>
  <c r="Q443" i="35" s="1"/>
  <c r="E203" i="35"/>
  <c r="Q203" i="35" s="1"/>
  <c r="E77" i="35"/>
  <c r="Q77" i="35" s="1"/>
  <c r="E304" i="45"/>
  <c r="Q304" i="45" s="1"/>
  <c r="E51" i="45"/>
  <c r="Q51" i="45" s="1"/>
  <c r="Q786" i="35" l="1"/>
  <c r="F480" i="33"/>
  <c r="S480" i="33" s="1"/>
  <c r="E433" i="35"/>
  <c r="Q433" i="35" s="1"/>
  <c r="E501" i="35"/>
  <c r="Q501" i="35" s="1"/>
  <c r="E1485" i="35" l="1"/>
  <c r="Q1485" i="35" s="1"/>
  <c r="E1421" i="35"/>
  <c r="Q1421" i="35" s="1"/>
  <c r="E1356" i="35"/>
  <c r="Q1356" i="35" s="1"/>
  <c r="E1248" i="35"/>
  <c r="Q1248" i="35" s="1"/>
  <c r="E883" i="35"/>
  <c r="Q883" i="35" s="1"/>
  <c r="E824" i="35"/>
  <c r="Q824" i="35" s="1"/>
  <c r="E758" i="35"/>
  <c r="Q758" i="35" s="1"/>
  <c r="E698" i="35"/>
  <c r="Q698" i="35" s="1"/>
  <c r="E636" i="35"/>
  <c r="Q636" i="35" s="1"/>
  <c r="E548" i="35"/>
  <c r="Q548" i="35" s="1"/>
  <c r="E483" i="35"/>
  <c r="Q483" i="35" s="1"/>
  <c r="E415" i="35"/>
  <c r="Q415" i="35" s="1"/>
  <c r="E49" i="35"/>
  <c r="Q49" i="35" s="1"/>
  <c r="F750" i="33" l="1"/>
  <c r="S750" i="33" s="1"/>
  <c r="F682" i="33"/>
  <c r="S682" i="33" s="1"/>
  <c r="F600" i="33"/>
  <c r="S600" i="33" s="1"/>
  <c r="F287" i="33"/>
  <c r="S287" i="33" s="1"/>
  <c r="F198" i="33"/>
  <c r="S198" i="33" s="1"/>
  <c r="F121" i="33"/>
  <c r="S121" i="33" s="1"/>
  <c r="F34" i="33"/>
  <c r="S34" i="33" s="1"/>
  <c r="D33" i="3" l="1"/>
  <c r="Q33" i="3" s="1"/>
  <c r="C123" i="21"/>
  <c r="P123" i="21" s="1"/>
  <c r="C33" i="21"/>
  <c r="P33" i="21" s="1"/>
  <c r="D31" i="9"/>
  <c r="Q31" i="9" s="1"/>
  <c r="C29" i="8"/>
  <c r="P29" i="8" s="1"/>
  <c r="C25" i="10"/>
  <c r="P25" i="10" s="1"/>
  <c r="C33" i="34"/>
  <c r="C32" i="22"/>
  <c r="C32" i="16"/>
  <c r="D159" i="49" l="1"/>
  <c r="P159" i="49" s="1"/>
  <c r="C110" i="21" l="1"/>
  <c r="P110" i="21" s="1"/>
  <c r="O158" i="49" l="1"/>
  <c r="O160" i="49"/>
  <c r="O161" i="49"/>
  <c r="O163" i="49"/>
  <c r="O164" i="49"/>
  <c r="O156" i="49"/>
  <c r="O157" i="49"/>
  <c r="O151" i="49"/>
  <c r="O152" i="49"/>
  <c r="O153" i="49"/>
  <c r="O154" i="49"/>
  <c r="O155" i="49"/>
  <c r="O134" i="49"/>
  <c r="O138" i="49"/>
  <c r="O139" i="49"/>
  <c r="O140" i="49"/>
  <c r="O141" i="49"/>
  <c r="O142" i="49"/>
  <c r="O143" i="49"/>
  <c r="O144" i="49"/>
  <c r="O145" i="49"/>
  <c r="O146" i="49"/>
  <c r="O147" i="49"/>
  <c r="O148" i="49"/>
  <c r="O149" i="49"/>
  <c r="O150" i="49"/>
  <c r="P369" i="45" l="1"/>
  <c r="P370" i="45"/>
  <c r="P372" i="45"/>
  <c r="P374" i="45"/>
  <c r="P375" i="45"/>
  <c r="P376" i="45"/>
  <c r="P377" i="45"/>
  <c r="P379" i="45"/>
  <c r="P381" i="45"/>
  <c r="P382" i="45"/>
  <c r="P384" i="45"/>
  <c r="P385" i="45"/>
  <c r="P386" i="45"/>
  <c r="P387" i="45"/>
  <c r="P388" i="45"/>
  <c r="P389" i="45"/>
  <c r="P390" i="45"/>
  <c r="P391" i="45"/>
  <c r="P392" i="45"/>
  <c r="P393" i="45"/>
  <c r="P394" i="45"/>
  <c r="P395" i="45"/>
  <c r="P396" i="45"/>
  <c r="P397" i="45"/>
  <c r="P398" i="45"/>
  <c r="P399" i="45"/>
  <c r="P400" i="45"/>
  <c r="P366" i="45"/>
  <c r="P365" i="45"/>
  <c r="P364" i="45"/>
  <c r="P363" i="45"/>
  <c r="P362" i="45"/>
  <c r="P361" i="45"/>
  <c r="P368" i="45"/>
  <c r="O159" i="49" l="1"/>
  <c r="F105" i="33" l="1"/>
  <c r="S105" i="33" s="1"/>
  <c r="C92" i="34" l="1"/>
  <c r="C91" i="34"/>
  <c r="C69" i="8" l="1"/>
  <c r="P69" i="8" s="1"/>
  <c r="F243" i="33"/>
  <c r="S243" i="33" s="1"/>
  <c r="F239" i="33"/>
  <c r="S239" i="33" s="1"/>
  <c r="E48" i="46" l="1"/>
  <c r="G47" i="46"/>
  <c r="E41" i="46"/>
  <c r="Q41" i="46" s="1"/>
  <c r="G40" i="46"/>
  <c r="S40" i="46" s="1"/>
  <c r="E49" i="46" l="1"/>
  <c r="Q49" i="46" s="1"/>
  <c r="Q48" i="46"/>
  <c r="F47" i="46"/>
  <c r="S47" i="46"/>
  <c r="F40" i="46"/>
  <c r="R40" i="46" s="1"/>
  <c r="D14" i="49"/>
  <c r="E1520" i="35"/>
  <c r="Q1520" i="35" s="1"/>
  <c r="F48" i="46" l="1"/>
  <c r="R47" i="46"/>
  <c r="D13" i="49"/>
  <c r="P13" i="49" s="1"/>
  <c r="P14" i="49"/>
  <c r="F41" i="46"/>
  <c r="R41" i="46" s="1"/>
  <c r="F49" i="46" l="1"/>
  <c r="R49" i="46" s="1"/>
  <c r="R48" i="46"/>
  <c r="F354" i="33"/>
  <c r="S354" i="33" s="1"/>
  <c r="F341" i="33"/>
  <c r="S341" i="33" s="1"/>
  <c r="F345" i="33" l="1"/>
  <c r="S345" i="33" s="1"/>
  <c r="E746" i="35"/>
  <c r="Q746" i="35" s="1"/>
  <c r="E871" i="35"/>
  <c r="Q871" i="35" s="1"/>
  <c r="E813" i="35"/>
  <c r="Q813" i="35" s="1"/>
  <c r="E514" i="45" l="1"/>
  <c r="Q514" i="45" l="1"/>
  <c r="P514" i="45"/>
  <c r="E344" i="45"/>
  <c r="Q344" i="45" s="1"/>
  <c r="E339" i="45"/>
  <c r="Q339" i="45" s="1"/>
  <c r="E365" i="35" l="1"/>
  <c r="Q365" i="35" s="1"/>
  <c r="E336" i="35"/>
  <c r="Q336" i="35" s="1"/>
  <c r="E289" i="35" l="1"/>
  <c r="Q289" i="35" s="1"/>
  <c r="E1219" i="35"/>
  <c r="Q1219" i="35" s="1"/>
  <c r="E1148" i="35"/>
  <c r="Q1148" i="35" s="1"/>
  <c r="E1033" i="35" l="1"/>
  <c r="Q1033" i="35" s="1"/>
  <c r="C100" i="34" l="1"/>
  <c r="C94" i="34"/>
  <c r="C23" i="34"/>
  <c r="E152" i="45" l="1"/>
  <c r="Q152" i="45" l="1"/>
  <c r="I152" i="45"/>
  <c r="E540" i="35"/>
  <c r="Q540" i="35" s="1"/>
  <c r="E624" i="35" l="1"/>
  <c r="Q624" i="35" s="1"/>
  <c r="E471" i="35"/>
  <c r="Q471" i="35" s="1"/>
  <c r="F732" i="33" l="1"/>
  <c r="S732" i="33" s="1"/>
  <c r="F673" i="33"/>
  <c r="S673" i="33" s="1"/>
  <c r="E164" i="35" l="1"/>
  <c r="Q164" i="35" s="1"/>
  <c r="E145" i="35"/>
  <c r="Q145" i="35" s="1"/>
  <c r="E1404" i="35" l="1"/>
  <c r="Q1404" i="35" s="1"/>
  <c r="C96" i="21" l="1"/>
  <c r="P96" i="21" s="1"/>
  <c r="C100" i="21"/>
  <c r="P100" i="21" s="1"/>
  <c r="C24" i="21"/>
  <c r="P24" i="21" s="1"/>
  <c r="E26" i="35" l="1"/>
  <c r="Q26" i="35" s="1"/>
  <c r="E16" i="35"/>
  <c r="E934" i="35"/>
  <c r="Q934" i="35" s="1"/>
  <c r="I16" i="35" l="1"/>
  <c r="Q16" i="35"/>
  <c r="C82" i="10"/>
  <c r="P82" i="10" s="1"/>
  <c r="C77" i="10"/>
  <c r="P77" i="10" s="1"/>
  <c r="C17" i="10"/>
  <c r="P17" i="10" s="1"/>
  <c r="E275" i="49" l="1"/>
  <c r="D275" i="49"/>
  <c r="G274" i="49"/>
  <c r="D276" i="49" l="1"/>
  <c r="P276" i="49" s="1"/>
  <c r="P275" i="49"/>
  <c r="F274" i="49"/>
  <c r="R274" i="49" s="1"/>
  <c r="S274" i="49"/>
  <c r="E276" i="49"/>
  <c r="Q276" i="49" s="1"/>
  <c r="Q275" i="49"/>
  <c r="G275" i="49"/>
  <c r="D99" i="3"/>
  <c r="Q99" i="3" s="1"/>
  <c r="D94" i="3"/>
  <c r="Q94" i="3" s="1"/>
  <c r="D25" i="3"/>
  <c r="Q25" i="3" s="1"/>
  <c r="G276" i="49" l="1"/>
  <c r="S276" i="49" s="1"/>
  <c r="S275" i="49"/>
  <c r="F275" i="49"/>
  <c r="E1340" i="35"/>
  <c r="Q1340" i="35" s="1"/>
  <c r="E1334" i="35"/>
  <c r="Q1334" i="35" s="1"/>
  <c r="T1225" i="35"/>
  <c r="T1238" i="35"/>
  <c r="T1231" i="35"/>
  <c r="F276" i="49" l="1"/>
  <c r="R276" i="49" s="1"/>
  <c r="R275" i="49"/>
  <c r="S1231" i="35"/>
  <c r="S1238" i="35"/>
  <c r="D86" i="9" l="1"/>
  <c r="Q86" i="9" s="1"/>
  <c r="D82" i="9"/>
  <c r="Q82" i="9" s="1"/>
  <c r="D22" i="9"/>
  <c r="Q22" i="9" s="1"/>
  <c r="E687" i="35" l="1"/>
  <c r="Q687" i="35" s="1"/>
  <c r="F278" i="33" l="1"/>
  <c r="S278" i="33" l="1"/>
  <c r="J278" i="33"/>
  <c r="F176" i="33" l="1"/>
  <c r="S176" i="33" s="1"/>
  <c r="F112" i="33"/>
  <c r="S112" i="33" s="1"/>
  <c r="F24" i="33" l="1"/>
  <c r="S24" i="33" s="1"/>
  <c r="F520" i="33"/>
  <c r="S520" i="33" s="1"/>
  <c r="F457" i="33"/>
  <c r="S457" i="33" s="1"/>
  <c r="F25" i="33" l="1"/>
  <c r="C86" i="22"/>
  <c r="C23" i="22"/>
  <c r="S25" i="33" l="1"/>
  <c r="J25" i="33"/>
  <c r="E326" i="35" l="1"/>
  <c r="Q326" i="35" s="1"/>
  <c r="E297" i="35"/>
  <c r="Q297" i="35" s="1"/>
  <c r="E35" i="45" l="1"/>
  <c r="F400" i="33"/>
  <c r="S400" i="33" s="1"/>
  <c r="F368" i="33"/>
  <c r="S368" i="33" s="1"/>
  <c r="E39" i="45" l="1"/>
  <c r="I39" i="45" s="1"/>
  <c r="Q35" i="45"/>
  <c r="Q39" i="45"/>
  <c r="C182" i="21"/>
  <c r="P182" i="21" s="1"/>
  <c r="C115" i="21"/>
  <c r="P115" i="21" s="1"/>
  <c r="C48" i="34" l="1"/>
  <c r="E121" i="45" l="1"/>
  <c r="Q121" i="45" s="1"/>
  <c r="F735" i="33" l="1"/>
  <c r="S735" i="33" s="1"/>
  <c r="F516" i="33"/>
  <c r="S516" i="33" s="1"/>
  <c r="E1532" i="35"/>
  <c r="Q1532" i="35" s="1"/>
  <c r="E532" i="35"/>
  <c r="Q532" i="35" s="1"/>
  <c r="E117" i="35" l="1"/>
  <c r="Q117" i="35" s="1"/>
  <c r="E121" i="35"/>
  <c r="Q121" i="35" s="1"/>
  <c r="E40" i="35"/>
  <c r="Q40" i="35" l="1"/>
  <c r="I40" i="35"/>
  <c r="F408" i="33"/>
  <c r="F256" i="33"/>
  <c r="S256" i="33" s="1"/>
  <c r="F250" i="33"/>
  <c r="S250" i="33" s="1"/>
  <c r="F190" i="33"/>
  <c r="S190" i="33" s="1"/>
  <c r="J408" i="33" l="1"/>
  <c r="S408" i="33"/>
  <c r="P367" i="45"/>
  <c r="E440" i="45"/>
  <c r="E262" i="45"/>
  <c r="Q262" i="45" s="1"/>
  <c r="Q440" i="45" l="1"/>
  <c r="P440" i="45"/>
  <c r="E204" i="45"/>
  <c r="Q204" i="45" l="1"/>
  <c r="I204" i="45"/>
  <c r="C89" i="8"/>
  <c r="P89" i="8" s="1"/>
  <c r="C84" i="8"/>
  <c r="P84" i="8" s="1"/>
  <c r="C21" i="8"/>
  <c r="P21" i="8" s="1"/>
  <c r="C23" i="16" l="1"/>
  <c r="E403" i="35" l="1"/>
  <c r="Q403" i="35" s="1"/>
  <c r="E373" i="35"/>
  <c r="Q373" i="35" s="1"/>
  <c r="E1085" i="35" l="1"/>
  <c r="Q1085" i="35" s="1"/>
  <c r="D38" i="9" l="1"/>
  <c r="Q38" i="9" s="1"/>
  <c r="C89" i="22" l="1"/>
  <c r="C90" i="22" s="1"/>
  <c r="E1239" i="35" l="1"/>
  <c r="Q1239" i="35" s="1"/>
  <c r="E583" i="45"/>
  <c r="Q583" i="45" l="1"/>
  <c r="P583" i="45"/>
  <c r="B12" i="35" l="1"/>
  <c r="B13" i="35" s="1"/>
  <c r="B14" i="35" s="1"/>
  <c r="B15" i="35" s="1"/>
  <c r="B16" i="35" s="1"/>
  <c r="B17" i="35" s="1"/>
  <c r="B18" i="35" s="1"/>
  <c r="B19" i="35" s="1"/>
  <c r="B20" i="35" s="1"/>
  <c r="B21" i="35" s="1"/>
  <c r="B22" i="35" s="1"/>
  <c r="B23" i="35" s="1"/>
  <c r="B24" i="35" s="1"/>
  <c r="B25" i="35" s="1"/>
  <c r="B26" i="35" s="1"/>
  <c r="B27" i="35" s="1"/>
  <c r="B28" i="35" s="1"/>
  <c r="B29" i="35" s="1"/>
  <c r="B30" i="35" s="1"/>
  <c r="B31" i="35" s="1"/>
  <c r="B32" i="35" s="1"/>
  <c r="B33" i="35" s="1"/>
  <c r="B34" i="35" s="1"/>
  <c r="B35" i="35" s="1"/>
  <c r="B36" i="35" s="1"/>
  <c r="B37" i="35" s="1"/>
  <c r="B38" i="35" s="1"/>
  <c r="B39" i="35" s="1"/>
  <c r="B40" i="35" s="1"/>
  <c r="B41" i="35" s="1"/>
  <c r="B42" i="35" s="1"/>
  <c r="B43" i="35" s="1"/>
  <c r="B44" i="35" s="1"/>
  <c r="B45" i="35" s="1"/>
  <c r="B46" i="35" s="1"/>
  <c r="B47" i="35" s="1"/>
  <c r="B48" i="35" s="1"/>
  <c r="B49" i="35" s="1"/>
  <c r="B50" i="35" s="1"/>
  <c r="B51" i="35" s="1"/>
  <c r="B53" i="35" s="1"/>
  <c r="B54" i="35" s="1"/>
  <c r="B55" i="35" s="1"/>
  <c r="B56" i="35" s="1"/>
  <c r="B57" i="35" s="1"/>
  <c r="B58" i="35" s="1"/>
  <c r="B59" i="35" s="1"/>
  <c r="B60" i="35" s="1"/>
  <c r="B61" i="35" s="1"/>
  <c r="B62" i="35" s="1"/>
  <c r="B63" i="35" s="1"/>
  <c r="B64" i="35" s="1"/>
  <c r="B65" i="35" s="1"/>
  <c r="B66" i="35" s="1"/>
  <c r="B67" i="35" s="1"/>
  <c r="B68" i="35" s="1"/>
  <c r="B69" i="35" s="1"/>
  <c r="B70" i="35" s="1"/>
  <c r="B71" i="35" s="1"/>
  <c r="B72" i="35" s="1"/>
  <c r="B73" i="35" s="1"/>
  <c r="B74" i="35" s="1"/>
  <c r="B75" i="35" s="1"/>
  <c r="B76" i="35" s="1"/>
  <c r="B80" i="35" s="1"/>
  <c r="B81" i="35" s="1"/>
  <c r="B82" i="35" s="1"/>
  <c r="B83" i="35" s="1"/>
  <c r="B84" i="35" s="1"/>
  <c r="B85" i="35" s="1"/>
  <c r="B86" i="35" s="1"/>
  <c r="B87" i="35" s="1"/>
  <c r="B88" i="35" s="1"/>
  <c r="B89" i="35" s="1"/>
  <c r="B90" i="35" s="1"/>
  <c r="B91" i="35" s="1"/>
  <c r="B92" i="35" s="1"/>
  <c r="B93" i="35" s="1"/>
  <c r="B96" i="35" s="1"/>
  <c r="B97" i="35" s="1"/>
  <c r="B98" i="35" s="1"/>
  <c r="B99" i="35" s="1"/>
  <c r="B100" i="35" s="1"/>
  <c r="B101" i="35" s="1"/>
  <c r="B102" i="35" s="1"/>
  <c r="B103" i="35" s="1"/>
  <c r="B104" i="35" s="1"/>
  <c r="B105" i="35" s="1"/>
  <c r="B106" i="35" s="1"/>
  <c r="B107" i="35" s="1"/>
  <c r="B108" i="35" s="1"/>
  <c r="B109" i="35" s="1"/>
  <c r="B110" i="35" s="1"/>
  <c r="B111" i="35" s="1"/>
  <c r="B112" i="35" s="1"/>
  <c r="B113" i="35" s="1"/>
  <c r="B114" i="35" s="1"/>
  <c r="B115" i="35" s="1"/>
  <c r="B116" i="35" s="1"/>
  <c r="B117" i="35" s="1"/>
  <c r="B118" i="35" s="1"/>
  <c r="B119" i="35" s="1"/>
  <c r="B120" i="35" s="1"/>
  <c r="B121" i="35" s="1"/>
  <c r="B122" i="35" s="1"/>
  <c r="B123" i="35" s="1"/>
  <c r="B124" i="35" s="1"/>
  <c r="B125" i="35" s="1"/>
  <c r="B126" i="35" s="1"/>
  <c r="B127" i="35" s="1"/>
  <c r="B128" i="35" s="1"/>
  <c r="B129" i="35" s="1"/>
  <c r="B130" i="35" s="1"/>
  <c r="B131" i="35" s="1"/>
  <c r="B132" i="35" s="1"/>
  <c r="B133" i="35" s="1"/>
  <c r="B134" i="35" s="1"/>
  <c r="B135" i="35" s="1"/>
  <c r="B136" i="35" s="1"/>
  <c r="B137" i="35" s="1"/>
  <c r="B138" i="35" s="1"/>
  <c r="B139" i="35" s="1"/>
  <c r="B140" i="35" s="1"/>
  <c r="B141" i="35" s="1"/>
  <c r="B142" i="35" s="1"/>
  <c r="B143" i="35" s="1"/>
  <c r="B144" i="35" s="1"/>
  <c r="B145" i="35" s="1"/>
  <c r="B146" i="35" s="1"/>
  <c r="B147" i="35" s="1"/>
  <c r="B148" i="35" s="1"/>
  <c r="B149" i="35" s="1"/>
  <c r="B150" i="35" s="1"/>
  <c r="B151" i="35" s="1"/>
  <c r="B152" i="35" s="1"/>
  <c r="B153" i="35" s="1"/>
  <c r="B154" i="35" s="1"/>
  <c r="B155" i="35" s="1"/>
  <c r="B156" i="35" s="1"/>
  <c r="B157" i="35" s="1"/>
  <c r="B158" i="35" s="1"/>
  <c r="B159" i="35" s="1"/>
  <c r="B160" i="35" s="1"/>
  <c r="B161" i="35" s="1"/>
  <c r="B162" i="35" s="1"/>
  <c r="B163" i="35" s="1"/>
  <c r="B164" i="35" s="1"/>
  <c r="B165" i="35" s="1"/>
  <c r="B166" i="35" s="1"/>
  <c r="B167" i="35" s="1"/>
  <c r="B168" i="35" s="1"/>
  <c r="B169" i="35" s="1"/>
  <c r="B170" i="35" s="1"/>
  <c r="B171" i="35" s="1"/>
  <c r="B172" i="35" s="1"/>
  <c r="B173" i="35" s="1"/>
  <c r="B174" i="35" s="1"/>
  <c r="B175" i="35" s="1"/>
  <c r="B176" i="35" s="1"/>
  <c r="B177" i="35" s="1"/>
  <c r="B178" i="35" s="1"/>
  <c r="B179" i="35" s="1"/>
  <c r="B180" i="35" s="1"/>
  <c r="B181" i="35" s="1"/>
  <c r="B182" i="35" s="1"/>
  <c r="B183" i="35" s="1"/>
  <c r="B184" i="35" s="1"/>
  <c r="B185" i="35" s="1"/>
  <c r="B186" i="35" s="1"/>
  <c r="B187" i="35" s="1"/>
  <c r="B188" i="35" s="1"/>
  <c r="B189" i="35" s="1"/>
  <c r="B190" i="35" s="1"/>
  <c r="B191" i="35" s="1"/>
  <c r="B192" i="35" s="1"/>
  <c r="B193" i="35" s="1"/>
  <c r="B194" i="35" s="1"/>
  <c r="B195" i="35" s="1"/>
  <c r="B196" i="35" s="1"/>
  <c r="B197" i="35" s="1"/>
  <c r="B198" i="35" s="1"/>
  <c r="B199" i="35" s="1"/>
  <c r="B200" i="35" s="1"/>
  <c r="B201" i="35" s="1"/>
  <c r="B202" i="35" s="1"/>
  <c r="B205" i="35" s="1"/>
  <c r="B206" i="35" s="1"/>
  <c r="B207" i="35" s="1"/>
  <c r="B208" i="35" s="1"/>
  <c r="B209" i="35" s="1"/>
  <c r="B210" i="35" s="1"/>
  <c r="B211" i="35" s="1"/>
  <c r="B212" i="35" s="1"/>
  <c r="B213" i="35" s="1"/>
  <c r="B214" i="35" s="1"/>
  <c r="B215" i="35" s="1"/>
  <c r="B216" i="35" s="1"/>
  <c r="B217" i="35" s="1"/>
  <c r="B218" i="35" s="1"/>
  <c r="B219" i="35" s="1"/>
  <c r="B220" i="35" s="1"/>
  <c r="B222" i="35" s="1"/>
  <c r="B223" i="35" s="1"/>
  <c r="B224" i="35" s="1"/>
  <c r="B225" i="35" s="1"/>
  <c r="B226" i="35" s="1"/>
  <c r="B227" i="35" s="1"/>
  <c r="B228" i="35" s="1"/>
  <c r="B229" i="35" s="1"/>
  <c r="B230" i="35" s="1"/>
  <c r="B231" i="35" s="1"/>
  <c r="B232" i="35" s="1"/>
  <c r="B233" i="35" s="1"/>
  <c r="B234" i="35" s="1"/>
  <c r="B235" i="35" s="1"/>
  <c r="B236" i="35" s="1"/>
  <c r="B237" i="35" s="1"/>
  <c r="B238" i="35" s="1"/>
  <c r="B239" i="35" s="1"/>
  <c r="B240" i="35" s="1"/>
  <c r="B241" i="35" s="1"/>
  <c r="B242" i="35" s="1"/>
  <c r="B243" i="35" s="1"/>
  <c r="B244" i="35" s="1"/>
  <c r="B245" i="35" s="1"/>
  <c r="B246" i="35" s="1"/>
  <c r="B247" i="35" s="1"/>
  <c r="B248" i="35" s="1"/>
  <c r="B249" i="35" s="1"/>
  <c r="B250" i="35" s="1"/>
  <c r="B251" i="35" s="1"/>
  <c r="B252" i="35" s="1"/>
  <c r="B253" i="35" s="1"/>
  <c r="B254" i="35" s="1"/>
  <c r="B255" i="35" s="1"/>
  <c r="B256" i="35" s="1"/>
  <c r="B257" i="35" s="1"/>
  <c r="B258" i="35" s="1"/>
  <c r="B259" i="35" s="1"/>
  <c r="B260" i="35" s="1"/>
  <c r="B261" i="35" s="1"/>
  <c r="B262" i="35" s="1"/>
  <c r="B263" i="35" s="1"/>
  <c r="B264" i="35" s="1"/>
  <c r="B265" i="35" s="1"/>
  <c r="B266" i="35" s="1"/>
  <c r="B267" i="35" s="1"/>
  <c r="B268" i="35" s="1"/>
  <c r="B269" i="35" s="1"/>
  <c r="B270" i="35" s="1"/>
  <c r="B271" i="35" s="1"/>
  <c r="B272" i="35" s="1"/>
  <c r="B273" i="35" s="1"/>
  <c r="B274" i="35" s="1"/>
  <c r="B275" i="35" s="1"/>
  <c r="B276" i="35" s="1"/>
  <c r="B277" i="35" s="1"/>
  <c r="B278" i="35" s="1"/>
  <c r="B279" i="35" s="1"/>
  <c r="B280" i="35" s="1"/>
  <c r="B281" i="35" s="1"/>
  <c r="B282" i="35" s="1"/>
  <c r="B283" i="35" s="1"/>
  <c r="B284" i="35" s="1"/>
  <c r="B285" i="35" s="1"/>
  <c r="B286" i="35" s="1"/>
  <c r="B287" i="35" s="1"/>
  <c r="B288" i="35" s="1"/>
  <c r="B289" i="35" s="1"/>
  <c r="B290" i="35" s="1"/>
  <c r="B291" i="35" s="1"/>
  <c r="B292" i="35" s="1"/>
  <c r="B293" i="35" s="1"/>
  <c r="B294" i="35" s="1"/>
  <c r="B295" i="35" s="1"/>
  <c r="B296" i="35" s="1"/>
  <c r="B297" i="35" s="1"/>
  <c r="B298" i="35" s="1"/>
  <c r="B299" i="35" s="1"/>
  <c r="B300" i="35" s="1"/>
  <c r="B301" i="35" s="1"/>
  <c r="B302" i="35" s="1"/>
  <c r="B303" i="35" s="1"/>
  <c r="B304" i="35" s="1"/>
  <c r="B305" i="35" s="1"/>
  <c r="B306" i="35" s="1"/>
  <c r="B307" i="35" s="1"/>
  <c r="B308" i="35" s="1"/>
  <c r="B309" i="35" s="1"/>
  <c r="B310" i="35" s="1"/>
  <c r="B311" i="35" s="1"/>
  <c r="B312" i="35" s="1"/>
  <c r="B313" i="35" s="1"/>
  <c r="B314" i="35" s="1"/>
  <c r="B315" i="35" s="1"/>
  <c r="B316" i="35" s="1"/>
  <c r="B317" i="35" s="1"/>
  <c r="B318" i="35" s="1"/>
  <c r="B319" i="35" s="1"/>
  <c r="B320" i="35" s="1"/>
  <c r="B321" i="35" s="1"/>
  <c r="B322" i="35" s="1"/>
  <c r="B323" i="35" s="1"/>
  <c r="B324" i="35" s="1"/>
  <c r="B325" i="35" s="1"/>
  <c r="B326" i="35" s="1"/>
  <c r="B327" i="35" s="1"/>
  <c r="B328" i="35" s="1"/>
  <c r="B329" i="35" s="1"/>
  <c r="B330" i="35" s="1"/>
  <c r="B331" i="35" s="1"/>
  <c r="B332" i="35" s="1"/>
  <c r="B333" i="35" s="1"/>
  <c r="B334" i="35" s="1"/>
  <c r="B335" i="35" s="1"/>
  <c r="B336" i="35" s="1"/>
  <c r="B337" i="35" s="1"/>
  <c r="B338" i="35" s="1"/>
  <c r="B339" i="35" s="1"/>
  <c r="B340" i="35" s="1"/>
  <c r="B341" i="35" s="1"/>
  <c r="B342" i="35" s="1"/>
  <c r="B343" i="35" s="1"/>
  <c r="B344" i="35" s="1"/>
  <c r="B345" i="35" s="1"/>
  <c r="B346" i="35" s="1"/>
  <c r="B347" i="35" s="1"/>
  <c r="B348" i="35" s="1"/>
  <c r="B349" i="35" s="1"/>
  <c r="B350" i="35" s="1"/>
  <c r="B351" i="35" s="1"/>
  <c r="B352" i="35" s="1"/>
  <c r="B353" i="35" s="1"/>
  <c r="B354" i="35" s="1"/>
  <c r="B355" i="35" s="1"/>
  <c r="B356" i="35" s="1"/>
  <c r="B357" i="35" s="1"/>
  <c r="B358" i="35" s="1"/>
  <c r="B359" i="35" s="1"/>
  <c r="B360" i="35" s="1"/>
  <c r="B361" i="35" s="1"/>
  <c r="B362" i="35" s="1"/>
  <c r="B363" i="35" s="1"/>
  <c r="B364" i="35" s="1"/>
  <c r="B365" i="35" s="1"/>
  <c r="B366" i="35" s="1"/>
  <c r="B367" i="35" s="1"/>
  <c r="B368" i="35" s="1"/>
  <c r="B369" i="35" s="1"/>
  <c r="B370" i="35" s="1"/>
  <c r="B371" i="35" s="1"/>
  <c r="B372" i="35" s="1"/>
  <c r="B373" i="35" s="1"/>
  <c r="B374" i="35" s="1"/>
  <c r="B375" i="35" s="1"/>
  <c r="B376" i="35" s="1"/>
  <c r="B377" i="35" s="1"/>
  <c r="B378" i="35" s="1"/>
  <c r="B379" i="35" s="1"/>
  <c r="B380" i="35" s="1"/>
  <c r="B381" i="35" s="1"/>
  <c r="B382" i="35" s="1"/>
  <c r="B383" i="35" s="1"/>
  <c r="B384" i="35" s="1"/>
  <c r="B385" i="35" s="1"/>
  <c r="B386" i="35" s="1"/>
  <c r="B387" i="35" s="1"/>
  <c r="B388" i="35" s="1"/>
  <c r="B389" i="35" s="1"/>
  <c r="B390" i="35" s="1"/>
  <c r="B391" i="35" s="1"/>
  <c r="B392" i="35" s="1"/>
  <c r="B393" i="35" s="1"/>
  <c r="B394" i="35" s="1"/>
  <c r="B395" i="35" s="1"/>
  <c r="B396" i="35" s="1"/>
  <c r="B397" i="35" s="1"/>
  <c r="B398" i="35" s="1"/>
  <c r="B399" i="35" s="1"/>
  <c r="B400" i="35" s="1"/>
  <c r="B401" i="35" s="1"/>
  <c r="B402" i="35" s="1"/>
  <c r="B403" i="35" s="1"/>
  <c r="B404" i="35" s="1"/>
  <c r="B405" i="35" s="1"/>
  <c r="B406" i="35" s="1"/>
  <c r="B407" i="35" s="1"/>
  <c r="B408" i="35" s="1"/>
  <c r="B409" i="35" s="1"/>
  <c r="B410" i="35" s="1"/>
  <c r="B411" i="35" s="1"/>
  <c r="B412" i="35" s="1"/>
  <c r="B413" i="35" s="1"/>
  <c r="B414" i="35" s="1"/>
  <c r="B415" i="35" s="1"/>
  <c r="B416" i="35" s="1"/>
  <c r="B417" i="35" s="1"/>
  <c r="B419" i="35" s="1"/>
  <c r="B420" i="35" s="1"/>
  <c r="B421" i="35" s="1"/>
  <c r="B422" i="35" s="1"/>
  <c r="B423" i="35" s="1"/>
  <c r="B424" i="35" s="1"/>
  <c r="B425" i="35" s="1"/>
  <c r="B426" i="35" s="1"/>
  <c r="B427" i="35" s="1"/>
  <c r="B428" i="35" s="1"/>
  <c r="B429" i="35" s="1"/>
  <c r="B430" i="35" s="1"/>
  <c r="B431" i="35" s="1"/>
  <c r="B432" i="35" s="1"/>
  <c r="B433" i="35" s="1"/>
  <c r="B434" i="35" s="1"/>
  <c r="B435" i="35" s="1"/>
  <c r="B436" i="35" s="1"/>
  <c r="B437" i="35" s="1"/>
  <c r="B438" i="35" s="1"/>
  <c r="B439" i="35" s="1"/>
  <c r="B440" i="35" s="1"/>
  <c r="B441" i="35" s="1"/>
  <c r="B442" i="35" s="1"/>
  <c r="B446" i="35" s="1"/>
  <c r="B447" i="35" s="1"/>
  <c r="B448" i="35" s="1"/>
  <c r="B449" i="35" s="1"/>
  <c r="B450" i="35" s="1"/>
  <c r="B451" i="35" s="1"/>
  <c r="B452" i="35" s="1"/>
  <c r="B453" i="35" s="1"/>
  <c r="B454" i="35" s="1"/>
  <c r="B455" i="35" s="1"/>
  <c r="B456" i="35" s="1"/>
  <c r="B457" i="35" s="1"/>
  <c r="B458" i="35" s="1"/>
  <c r="B459" i="35" s="1"/>
  <c r="B460" i="35" s="1"/>
  <c r="B461" i="35" s="1"/>
  <c r="B462" i="35" s="1"/>
  <c r="B463" i="35" s="1"/>
  <c r="B464" i="35" s="1"/>
  <c r="B465" i="35" s="1"/>
  <c r="B466" i="35" s="1"/>
  <c r="B467" i="35" s="1"/>
  <c r="B468" i="35" s="1"/>
  <c r="B469" i="35" s="1"/>
  <c r="B470" i="35" s="1"/>
  <c r="B471" i="35" s="1"/>
  <c r="B472" i="35" s="1"/>
  <c r="B473" i="35" s="1"/>
  <c r="B474" i="35" s="1"/>
  <c r="B475" i="35" s="1"/>
  <c r="B476" i="35" s="1"/>
  <c r="B477" i="35" s="1"/>
  <c r="B478" i="35" s="1"/>
  <c r="B479" i="35" s="1"/>
  <c r="B480" i="35" s="1"/>
  <c r="B481" i="35" s="1"/>
  <c r="B482" i="35" s="1"/>
  <c r="B483" i="35" s="1"/>
  <c r="B484" i="35" s="1"/>
  <c r="B485" i="35" s="1"/>
  <c r="B487" i="35" s="1"/>
  <c r="B488" i="35" s="1"/>
  <c r="B489" i="35" s="1"/>
  <c r="B490" i="35" s="1"/>
  <c r="B491" i="35" s="1"/>
  <c r="B492" i="35" s="1"/>
  <c r="B493" i="35" s="1"/>
  <c r="B494" i="35" s="1"/>
  <c r="B495" i="35" s="1"/>
  <c r="B496" i="35" s="1"/>
  <c r="B497" i="35" s="1"/>
  <c r="B498" i="35" s="1"/>
  <c r="B499" i="35" s="1"/>
  <c r="B500" i="35" s="1"/>
  <c r="B501" i="35" s="1"/>
  <c r="B502" i="35" s="1"/>
  <c r="B503" i="35" s="1"/>
  <c r="B504" i="35" s="1"/>
  <c r="B505" i="35" s="1"/>
  <c r="B506" i="35" s="1"/>
  <c r="B507" i="35" s="1"/>
  <c r="B508" i="35" s="1"/>
  <c r="B509" i="35" s="1"/>
  <c r="B510" i="35" s="1"/>
  <c r="B513" i="35" s="1"/>
  <c r="B514" i="35" s="1"/>
  <c r="B515" i="35" s="1"/>
  <c r="B516" i="35" s="1"/>
  <c r="B517" i="35" s="1"/>
  <c r="B518" i="35" s="1"/>
  <c r="B519" i="35" s="1"/>
  <c r="B520" i="35" s="1"/>
  <c r="B521" i="35" s="1"/>
  <c r="B522" i="35" s="1"/>
  <c r="B523" i="35" s="1"/>
  <c r="B524" i="35" s="1"/>
  <c r="B525" i="35" s="1"/>
  <c r="B526" i="35" s="1"/>
  <c r="B527" i="35" s="1"/>
  <c r="B528" i="35" s="1"/>
  <c r="B529" i="35" s="1"/>
  <c r="B530" i="35" s="1"/>
  <c r="B531" i="35" s="1"/>
  <c r="B532" i="35" s="1"/>
  <c r="B533" i="35" s="1"/>
  <c r="B534" i="35" s="1"/>
  <c r="B535" i="35" s="1"/>
  <c r="B536" i="35" s="1"/>
  <c r="B537" i="35" s="1"/>
  <c r="B538" i="35" s="1"/>
  <c r="B539" i="35" s="1"/>
  <c r="B540" i="35" s="1"/>
  <c r="B541" i="35" s="1"/>
  <c r="B542" i="35" s="1"/>
  <c r="B543" i="35" s="1"/>
  <c r="B544" i="35" s="1"/>
  <c r="B545" i="35" s="1"/>
  <c r="B546" i="35" s="1"/>
  <c r="B547" i="35" s="1"/>
  <c r="B548" i="35" s="1"/>
  <c r="B549" i="35" s="1"/>
  <c r="B550" i="35" s="1"/>
  <c r="B552" i="35" s="1"/>
  <c r="B553" i="35" s="1"/>
  <c r="B554" i="35" s="1"/>
  <c r="B555" i="35" s="1"/>
  <c r="B556" i="35" s="1"/>
  <c r="B557" i="35" s="1"/>
  <c r="B558" i="35" s="1"/>
  <c r="B559" i="35" s="1"/>
  <c r="B560" i="35" s="1"/>
  <c r="B561" i="35" s="1"/>
  <c r="B562" i="35" s="1"/>
  <c r="B563" i="35" s="1"/>
  <c r="B564" i="35" s="1"/>
  <c r="B565" i="35" s="1"/>
  <c r="B566" i="35" s="1"/>
  <c r="B567" i="35" s="1"/>
  <c r="B568" i="35" s="1"/>
  <c r="B569" i="35" s="1"/>
  <c r="B570" i="35" s="1"/>
  <c r="B571" i="35" s="1"/>
  <c r="B572" i="35" s="1"/>
  <c r="B573" i="35" s="1"/>
  <c r="B574" i="35" s="1"/>
  <c r="B575" i="35" s="1"/>
  <c r="B578" i="35" s="1"/>
  <c r="B579" i="35" s="1"/>
  <c r="B580" i="35" s="1"/>
  <c r="B581" i="35" s="1"/>
  <c r="B582" i="35" s="1"/>
  <c r="B583" i="35" s="1"/>
  <c r="B584" i="35" s="1"/>
  <c r="B585" i="35" s="1"/>
  <c r="B586" i="35" s="1"/>
  <c r="B587" i="35" s="1"/>
  <c r="B588" i="35" s="1"/>
  <c r="B589" i="35" s="1"/>
  <c r="B590" i="35" s="1"/>
  <c r="B591" i="35" s="1"/>
  <c r="B592" i="35" s="1"/>
  <c r="B593" i="35" s="1"/>
  <c r="B594" i="35" s="1"/>
  <c r="B595" i="35" s="1"/>
  <c r="B596" i="35" s="1"/>
  <c r="B597" i="35" s="1"/>
  <c r="B598" i="35" s="1"/>
  <c r="B599" i="35" s="1"/>
  <c r="B600" i="35" s="1"/>
  <c r="B601" i="35" s="1"/>
  <c r="B602" i="35" s="1"/>
  <c r="B603" i="35" s="1"/>
  <c r="B604" i="35" s="1"/>
  <c r="B605" i="35" s="1"/>
  <c r="B606" i="35" s="1"/>
  <c r="B607" i="35" s="1"/>
  <c r="B608" i="35" s="1"/>
  <c r="B609" i="35" s="1"/>
  <c r="B610" i="35" s="1"/>
  <c r="B611" i="35" s="1"/>
  <c r="B612" i="35" s="1"/>
  <c r="B613" i="35" s="1"/>
  <c r="B614" i="35" s="1"/>
  <c r="B615" i="35" s="1"/>
  <c r="B616" i="35" s="1"/>
  <c r="B617" i="35" s="1"/>
  <c r="B618" i="35" s="1"/>
  <c r="B619" i="35" s="1"/>
  <c r="B620" i="35" s="1"/>
  <c r="B621" i="35" s="1"/>
  <c r="B622" i="35" s="1"/>
  <c r="B623" i="35" s="1"/>
  <c r="B624" i="35" s="1"/>
  <c r="B625" i="35" s="1"/>
  <c r="B626" i="35" s="1"/>
  <c r="B627" i="35" s="1"/>
  <c r="B628" i="35" s="1"/>
  <c r="B629" i="35" s="1"/>
  <c r="B630" i="35" s="1"/>
  <c r="B631" i="35" s="1"/>
  <c r="B632" i="35" s="1"/>
  <c r="B633" i="35" s="1"/>
  <c r="B634" i="35" s="1"/>
  <c r="B635" i="35" s="1"/>
  <c r="B636" i="35" s="1"/>
  <c r="B637" i="35" s="1"/>
  <c r="B638" i="35" s="1"/>
  <c r="B640" i="35" s="1"/>
  <c r="B641" i="35" s="1"/>
  <c r="B642" i="35" s="1"/>
  <c r="B643" i="35" s="1"/>
  <c r="B644" i="35" s="1"/>
  <c r="B645" i="35" s="1"/>
  <c r="B646" i="35" s="1"/>
  <c r="B647" i="35" s="1"/>
  <c r="B648" i="35" s="1"/>
  <c r="B649" i="35" s="1"/>
  <c r="B650" i="35" s="1"/>
  <c r="B651" i="35" s="1"/>
  <c r="B652" i="35" s="1"/>
  <c r="B653" i="35" s="1"/>
  <c r="B654" i="35" s="1"/>
  <c r="B655" i="35" s="1"/>
  <c r="B656" i="35" s="1"/>
  <c r="B657" i="35" s="1"/>
  <c r="B658" i="35" s="1"/>
  <c r="B659" i="35" s="1"/>
  <c r="B660" i="35" s="1"/>
  <c r="B661" i="35" s="1"/>
  <c r="B662" i="35" s="1"/>
  <c r="B663" i="35" s="1"/>
  <c r="B664" i="35" s="1"/>
  <c r="B665" i="35" s="1"/>
  <c r="B666" i="35" s="1"/>
  <c r="B667" i="35" s="1"/>
  <c r="B668" i="35" s="1"/>
  <c r="B669" i="35" s="1"/>
  <c r="B670" i="35" s="1"/>
  <c r="B671" i="35" s="1"/>
  <c r="B672" i="35" s="1"/>
  <c r="B673" i="35" s="1"/>
  <c r="B674" i="35" s="1"/>
  <c r="B675" i="35" s="1"/>
  <c r="B676" i="35" s="1"/>
  <c r="B677" i="35" s="1"/>
  <c r="B678" i="35" s="1"/>
  <c r="B679" i="35" s="1"/>
  <c r="B680" i="35" s="1"/>
  <c r="B681" i="35" s="1"/>
  <c r="B682" i="35" s="1"/>
  <c r="B683" i="35" s="1"/>
  <c r="B684" i="35" s="1"/>
  <c r="B685" i="35" s="1"/>
  <c r="B686" i="35" s="1"/>
  <c r="B687" i="35" s="1"/>
  <c r="B688" i="35" s="1"/>
  <c r="B689" i="35" s="1"/>
  <c r="B690" i="35" s="1"/>
  <c r="B691" i="35" s="1"/>
  <c r="B692" i="35" s="1"/>
  <c r="B693" i="35" s="1"/>
  <c r="B694" i="35" s="1"/>
  <c r="B695" i="35" s="1"/>
  <c r="B696" i="35" s="1"/>
  <c r="B697" i="35" s="1"/>
  <c r="B698" i="35" s="1"/>
  <c r="B699" i="35" s="1"/>
  <c r="B700" i="35" s="1"/>
  <c r="B702" i="35" s="1"/>
  <c r="B703" i="35" s="1"/>
  <c r="B704" i="35" s="1"/>
  <c r="B705" i="35" s="1"/>
  <c r="B706" i="35" s="1"/>
  <c r="B707" i="35" s="1"/>
  <c r="B708" i="35" s="1"/>
  <c r="B709" i="35" s="1"/>
  <c r="B710" i="35" s="1"/>
  <c r="B711" i="35" s="1"/>
  <c r="B712" i="35" s="1"/>
  <c r="B713" i="35" s="1"/>
  <c r="B714" i="35" s="1"/>
  <c r="B715" i="35" s="1"/>
  <c r="B716" i="35" s="1"/>
  <c r="B717" i="35" s="1"/>
  <c r="B718" i="35" s="1"/>
  <c r="B719" i="35" s="1"/>
  <c r="B720" i="35" s="1"/>
  <c r="B721" i="35" s="1"/>
  <c r="B722" i="35" s="1"/>
  <c r="B723" i="35" s="1"/>
  <c r="B724" i="35" s="1"/>
  <c r="B725" i="35" s="1"/>
  <c r="B726" i="35" s="1"/>
  <c r="B727" i="35" s="1"/>
  <c r="B728" i="35" s="1"/>
  <c r="B729" i="35" s="1"/>
  <c r="B730" i="35" s="1"/>
  <c r="B731" i="35" s="1"/>
  <c r="B732" i="35" s="1"/>
  <c r="B733" i="35" s="1"/>
  <c r="B734" i="35" s="1"/>
  <c r="B735" i="35" s="1"/>
  <c r="B736" i="35" s="1"/>
  <c r="B737" i="35" s="1"/>
  <c r="B738" i="35" s="1"/>
  <c r="B739" i="35" s="1"/>
  <c r="B740" i="35" s="1"/>
  <c r="B741" i="35" s="1"/>
  <c r="B742" i="35" s="1"/>
  <c r="B743" i="35" s="1"/>
  <c r="B744" i="35" s="1"/>
  <c r="B745" i="35" s="1"/>
  <c r="B746" i="35" s="1"/>
  <c r="B747" i="35" s="1"/>
  <c r="B748" i="35" s="1"/>
  <c r="B749" i="35" s="1"/>
  <c r="B750" i="35" s="1"/>
  <c r="B751" i="35" s="1"/>
  <c r="B752" i="35" s="1"/>
  <c r="B753" i="35" s="1"/>
  <c r="B754" i="35" s="1"/>
  <c r="B755" i="35" s="1"/>
  <c r="B756" i="35" s="1"/>
  <c r="B757" i="35" s="1"/>
  <c r="B758" i="35" s="1"/>
  <c r="B759" i="35" s="1"/>
  <c r="B760" i="35" s="1"/>
  <c r="B762" i="35" s="1"/>
  <c r="B763" i="35" s="1"/>
  <c r="B764" i="35" s="1"/>
  <c r="B765" i="35" s="1"/>
  <c r="B766" i="35" s="1"/>
  <c r="B767" i="35" s="1"/>
  <c r="B768" i="35" s="1"/>
  <c r="B769" i="35" s="1"/>
  <c r="B770" i="35" s="1"/>
  <c r="B771" i="35" s="1"/>
  <c r="B772" i="35" s="1"/>
  <c r="B773" i="35" s="1"/>
  <c r="B774" i="35" s="1"/>
  <c r="B775" i="35" s="1"/>
  <c r="B776" i="35" s="1"/>
  <c r="B777" i="35" s="1"/>
  <c r="B778" i="35" s="1"/>
  <c r="B779" i="35" s="1"/>
  <c r="B780" i="35" s="1"/>
  <c r="B781" i="35" s="1"/>
  <c r="B782" i="35" s="1"/>
  <c r="B783" i="35" s="1"/>
  <c r="B784" i="35" s="1"/>
  <c r="B785" i="35" s="1"/>
  <c r="B788" i="35" s="1"/>
  <c r="B789" i="35" s="1"/>
  <c r="B790" i="35" s="1"/>
  <c r="B791" i="35" s="1"/>
  <c r="B792" i="35" s="1"/>
  <c r="B793" i="35" s="1"/>
  <c r="B794" i="35" s="1"/>
  <c r="B795" i="35" s="1"/>
  <c r="B796" i="35" s="1"/>
  <c r="B797" i="35" s="1"/>
  <c r="B798" i="35" s="1"/>
  <c r="B799" i="35" s="1"/>
  <c r="B800" i="35" s="1"/>
  <c r="B801" i="35" s="1"/>
  <c r="B802" i="35" s="1"/>
  <c r="B803" i="35" s="1"/>
  <c r="B804" i="35" s="1"/>
  <c r="B805" i="35" s="1"/>
  <c r="B806" i="35" s="1"/>
  <c r="B807" i="35" s="1"/>
  <c r="B808" i="35" s="1"/>
  <c r="B809" i="35" s="1"/>
  <c r="B810" i="35" s="1"/>
  <c r="B811" i="35" s="1"/>
  <c r="B812" i="35" s="1"/>
  <c r="B813" i="35" s="1"/>
  <c r="B814" i="35" s="1"/>
  <c r="B815" i="35" s="1"/>
  <c r="B816" i="35" s="1"/>
  <c r="B817" i="35" s="1"/>
  <c r="B818" i="35" s="1"/>
  <c r="B819" i="35" s="1"/>
  <c r="B820" i="35" s="1"/>
  <c r="B821" i="35" s="1"/>
  <c r="B822" i="35" s="1"/>
  <c r="B823" i="35" s="1"/>
  <c r="B824" i="35" s="1"/>
  <c r="B825" i="35" s="1"/>
  <c r="B826" i="35" s="1"/>
  <c r="B828" i="35" s="1"/>
  <c r="B829" i="35" s="1"/>
  <c r="B830" i="35" s="1"/>
  <c r="B831" i="35" s="1"/>
  <c r="B832" i="35" s="1"/>
  <c r="B833" i="35" s="1"/>
  <c r="B834" i="35" s="1"/>
  <c r="B835" i="35" s="1"/>
  <c r="B836" i="35" s="1"/>
  <c r="B837" i="35" s="1"/>
  <c r="B838" i="35" s="1"/>
  <c r="B839" i="35" s="1"/>
  <c r="B840" i="35" s="1"/>
  <c r="B841" i="35" s="1"/>
  <c r="B842" i="35" s="1"/>
  <c r="B843" i="35" s="1"/>
  <c r="B844" i="35" s="1"/>
  <c r="B845" i="35" s="1"/>
  <c r="B846" i="35" s="1"/>
  <c r="B847" i="35" s="1"/>
  <c r="B848" i="35" s="1"/>
  <c r="B849" i="35" s="1"/>
  <c r="B850" i="35" s="1"/>
  <c r="B851" i="35" s="1"/>
  <c r="B852" i="35" s="1"/>
  <c r="B853" i="35" s="1"/>
  <c r="B854" i="35" s="1"/>
  <c r="B855" i="35" s="1"/>
  <c r="B856" i="35" s="1"/>
  <c r="B857" i="35" s="1"/>
  <c r="B858" i="35" s="1"/>
  <c r="B859" i="35" s="1"/>
  <c r="B860" i="35" s="1"/>
  <c r="B861" i="35" s="1"/>
  <c r="B862" i="35" s="1"/>
  <c r="B863" i="35" s="1"/>
  <c r="B864" i="35" s="1"/>
  <c r="B865" i="35" s="1"/>
  <c r="B866" i="35" s="1"/>
  <c r="B867" i="35" s="1"/>
  <c r="B868" i="35" s="1"/>
  <c r="B869" i="35" s="1"/>
  <c r="B870" i="35" s="1"/>
  <c r="B871" i="35" s="1"/>
  <c r="B872" i="35" s="1"/>
  <c r="B873" i="35" s="1"/>
  <c r="B874" i="35" s="1"/>
  <c r="B875" i="35" s="1"/>
  <c r="B876" i="35" s="1"/>
  <c r="B877" i="35" s="1"/>
  <c r="B878" i="35" s="1"/>
  <c r="B879" i="35" s="1"/>
  <c r="B880" i="35" s="1"/>
  <c r="B881" i="35" s="1"/>
  <c r="B882" i="35" s="1"/>
  <c r="B883" i="35" s="1"/>
  <c r="B884" i="35" s="1"/>
  <c r="B885" i="35" s="1"/>
  <c r="B887" i="35" s="1"/>
  <c r="B888" i="35" s="1"/>
  <c r="B889" i="35" s="1"/>
  <c r="B890" i="35" s="1"/>
  <c r="B891" i="35" s="1"/>
  <c r="B892" i="35" s="1"/>
  <c r="B893" i="35" s="1"/>
  <c r="B894" i="35" s="1"/>
  <c r="B895" i="35" s="1"/>
  <c r="B896" i="35" s="1"/>
  <c r="B897" i="35" s="1"/>
  <c r="B898" i="35" s="1"/>
  <c r="B899" i="35" s="1"/>
  <c r="B900" i="35" s="1"/>
  <c r="B901" i="35" s="1"/>
  <c r="B902" i="35" s="1"/>
  <c r="B903" i="35" s="1"/>
  <c r="B904" i="35" s="1"/>
  <c r="B905" i="35" s="1"/>
  <c r="B906" i="35" s="1"/>
  <c r="B907" i="35" s="1"/>
  <c r="B908" i="35" s="1"/>
  <c r="B909" i="35" s="1"/>
  <c r="B910" i="35" s="1"/>
  <c r="B911" i="35" s="1"/>
  <c r="B912" i="35" s="1"/>
  <c r="B913" i="35" s="1"/>
  <c r="B914" i="35" s="1"/>
  <c r="B915" i="35" s="1"/>
  <c r="B916" i="35" s="1"/>
  <c r="B917" i="35" s="1"/>
  <c r="B918" i="35" s="1"/>
  <c r="B919" i="35" s="1"/>
  <c r="B920" i="35" s="1"/>
  <c r="B921" i="35" s="1"/>
  <c r="B922" i="35" s="1"/>
  <c r="B923" i="35" s="1"/>
  <c r="B924" i="35" s="1"/>
  <c r="B925" i="35" s="1"/>
  <c r="B926" i="35" s="1"/>
  <c r="B927" i="35" s="1"/>
  <c r="B928" i="35" s="1"/>
  <c r="B929" i="35" s="1"/>
  <c r="B930" i="35" s="1"/>
  <c r="B931" i="35" s="1"/>
  <c r="B932" i="35" s="1"/>
  <c r="B933" i="35" s="1"/>
  <c r="B934" i="35" s="1"/>
  <c r="B935" i="35" s="1"/>
  <c r="B936" i="35" s="1"/>
  <c r="B937" i="35" s="1"/>
  <c r="B938" i="35" s="1"/>
  <c r="B939" i="35" s="1"/>
  <c r="B940" i="35" s="1"/>
  <c r="B941" i="35" s="1"/>
  <c r="B942" i="35" s="1"/>
  <c r="B943" i="35" s="1"/>
  <c r="B944" i="35" s="1"/>
  <c r="B945" i="35" s="1"/>
  <c r="B946" i="35" s="1"/>
  <c r="B947" i="35" s="1"/>
  <c r="B948" i="35" s="1"/>
  <c r="B949" i="35" s="1"/>
  <c r="B950" i="35" s="1"/>
  <c r="B951" i="35" s="1"/>
  <c r="B952" i="35" s="1"/>
  <c r="B953" i="35" s="1"/>
  <c r="B954" i="35" s="1"/>
  <c r="B955" i="35" s="1"/>
  <c r="B956" i="35" s="1"/>
  <c r="B957" i="35" s="1"/>
  <c r="B958" i="35" s="1"/>
  <c r="B959" i="35" s="1"/>
  <c r="B960" i="35" s="1"/>
  <c r="B961" i="35" s="1"/>
  <c r="B962" i="35" s="1"/>
  <c r="B963" i="35" s="1"/>
  <c r="B964" i="35" s="1"/>
  <c r="B965" i="35" s="1"/>
  <c r="B966" i="35" s="1"/>
  <c r="B967" i="35" s="1"/>
  <c r="B968" i="35" s="1"/>
  <c r="B969" i="35" s="1"/>
  <c r="B970" i="35" s="1"/>
  <c r="B971" i="35" s="1"/>
  <c r="B972" i="35" s="1"/>
  <c r="B973" i="35" s="1"/>
  <c r="B974" i="35" s="1"/>
  <c r="B975" i="35" s="1"/>
  <c r="B976" i="35" s="1"/>
  <c r="B977" i="35" s="1"/>
  <c r="B978" i="35" s="1"/>
  <c r="B979" i="35" s="1"/>
  <c r="B980" i="35" s="1"/>
  <c r="B981" i="35" s="1"/>
  <c r="B982" i="35" s="1"/>
  <c r="B983" i="35" s="1"/>
  <c r="B984" i="35" s="1"/>
  <c r="B985" i="35" s="1"/>
  <c r="B986" i="35" s="1"/>
  <c r="B987" i="35" s="1"/>
  <c r="B988" i="35" s="1"/>
  <c r="B989" i="35" s="1"/>
  <c r="B990" i="35" s="1"/>
  <c r="B991" i="35" s="1"/>
  <c r="B992" i="35" s="1"/>
  <c r="B993" i="35" s="1"/>
  <c r="B994" i="35" s="1"/>
  <c r="B995" i="35" s="1"/>
  <c r="B996" i="35" s="1"/>
  <c r="B997" i="35" s="1"/>
  <c r="B998" i="35" s="1"/>
  <c r="B999" i="35" s="1"/>
  <c r="B1000" i="35" s="1"/>
  <c r="B1001" i="35" s="1"/>
  <c r="B1002" i="35" s="1"/>
  <c r="B1003" i="35" s="1"/>
  <c r="B1004" i="35" s="1"/>
  <c r="B1005" i="35" s="1"/>
  <c r="B1006" i="35" s="1"/>
  <c r="B1007" i="35" s="1"/>
  <c r="B1008" i="35" s="1"/>
  <c r="B1009" i="35" s="1"/>
  <c r="B1010" i="35" s="1"/>
  <c r="B1011" i="35" s="1"/>
  <c r="B1012" i="35" s="1"/>
  <c r="B1013" i="35" s="1"/>
  <c r="B1014" i="35" s="1"/>
  <c r="B1015" i="35" s="1"/>
  <c r="B1016" i="35" s="1"/>
  <c r="B1017" i="35" s="1"/>
  <c r="B1018" i="35" s="1"/>
  <c r="B1019" i="35" s="1"/>
  <c r="B1020" i="35" s="1"/>
  <c r="B1021" i="35" s="1"/>
  <c r="B1022" i="35" s="1"/>
  <c r="B1023" i="35" s="1"/>
  <c r="B1024" i="35" s="1"/>
  <c r="B1025" i="35" s="1"/>
  <c r="B1026" i="35" s="1"/>
  <c r="B1027" i="35" s="1"/>
  <c r="B1028" i="35" s="1"/>
  <c r="B1029" i="35" s="1"/>
  <c r="B1030" i="35" s="1"/>
  <c r="B1031" i="35" s="1"/>
  <c r="B1032" i="35" s="1"/>
  <c r="B1033" i="35" s="1"/>
  <c r="B1034" i="35" s="1"/>
  <c r="B1035" i="35" s="1"/>
  <c r="B1036" i="35" s="1"/>
  <c r="B1037" i="35" s="1"/>
  <c r="B1038" i="35" s="1"/>
  <c r="B1039" i="35" s="1"/>
  <c r="B1040" i="35" s="1"/>
  <c r="B1041" i="35" s="1"/>
  <c r="B1042" i="35" s="1"/>
  <c r="B1043" i="35" s="1"/>
  <c r="B1044" i="35" s="1"/>
  <c r="B1045" i="35" s="1"/>
  <c r="B1046" i="35" s="1"/>
  <c r="B1047" i="35" s="1"/>
  <c r="B1048" i="35" s="1"/>
  <c r="B1049" i="35" s="1"/>
  <c r="B1050" i="35" s="1"/>
  <c r="B1051" i="35" s="1"/>
  <c r="B1052" i="35" s="1"/>
  <c r="B1053" i="35" s="1"/>
  <c r="B1054" i="35" s="1"/>
  <c r="B1055" i="35" s="1"/>
  <c r="B1056" i="35" s="1"/>
  <c r="B1057" i="35" s="1"/>
  <c r="B1058" i="35" s="1"/>
  <c r="B1059" i="35" s="1"/>
  <c r="B1060" i="35" s="1"/>
  <c r="B1061" i="35" s="1"/>
  <c r="B1062" i="35" s="1"/>
  <c r="B1063" i="35" s="1"/>
  <c r="B1064" i="35" s="1"/>
  <c r="B1065" i="35" s="1"/>
  <c r="B1066" i="35" s="1"/>
  <c r="B1067" i="35" s="1"/>
  <c r="B1068" i="35" s="1"/>
  <c r="B1069" i="35" s="1"/>
  <c r="B1070" i="35" s="1"/>
  <c r="B1071" i="35" s="1"/>
  <c r="B1072" i="35" s="1"/>
  <c r="B1073" i="35" s="1"/>
  <c r="B1074" i="35" s="1"/>
  <c r="B1075" i="35" s="1"/>
  <c r="B1076" i="35" s="1"/>
  <c r="B1077" i="35" s="1"/>
  <c r="B1078" i="35" s="1"/>
  <c r="B1079" i="35" s="1"/>
  <c r="B1080" i="35" s="1"/>
  <c r="B1081" i="35" s="1"/>
  <c r="B1082" i="35" s="1"/>
  <c r="B1083" i="35" s="1"/>
  <c r="B1084" i="35" s="1"/>
  <c r="B1085" i="35" s="1"/>
  <c r="B1086" i="35" s="1"/>
  <c r="B1087" i="35" s="1"/>
  <c r="B1088" i="35" s="1"/>
  <c r="B1089" i="35" s="1"/>
  <c r="B1090" i="35" s="1"/>
  <c r="B1091" i="35" s="1"/>
  <c r="B1092" i="35" s="1"/>
  <c r="B1093" i="35" s="1"/>
  <c r="B1094" i="35" s="1"/>
  <c r="B1095" i="35" s="1"/>
  <c r="B1096" i="35" s="1"/>
  <c r="B1097" i="35" s="1"/>
  <c r="B1098" i="35" s="1"/>
  <c r="B1099" i="35" s="1"/>
  <c r="B1100" i="35" s="1"/>
  <c r="B1101" i="35" s="1"/>
  <c r="B1102" i="35" s="1"/>
  <c r="B1103" i="35" s="1"/>
  <c r="B1104" i="35" s="1"/>
  <c r="B1105" i="35" s="1"/>
  <c r="B1106" i="35" s="1"/>
  <c r="B1107" i="35" s="1"/>
  <c r="B1108" i="35" s="1"/>
  <c r="B1109" i="35" s="1"/>
  <c r="B1110" i="35" s="1"/>
  <c r="B1111" i="35" s="1"/>
  <c r="B1112" i="35" s="1"/>
  <c r="B1113" i="35" s="1"/>
  <c r="B1114" i="35" s="1"/>
  <c r="B1115" i="35" s="1"/>
  <c r="B1116" i="35" s="1"/>
  <c r="B1117" i="35" s="1"/>
  <c r="B1118" i="35" s="1"/>
  <c r="B1119" i="35" s="1"/>
  <c r="B1120" i="35" s="1"/>
  <c r="B1121" i="35" s="1"/>
  <c r="B1122" i="35" s="1"/>
  <c r="B1127" i="35" s="1"/>
  <c r="B1128" i="35" s="1"/>
  <c r="B1129" i="35" s="1"/>
  <c r="B1130" i="35" s="1"/>
  <c r="B1131" i="35" s="1"/>
  <c r="B1138" i="35" s="1"/>
  <c r="B1139" i="35" s="1"/>
  <c r="B1140" i="35" s="1"/>
  <c r="B1141" i="35" s="1"/>
  <c r="B1142" i="35" s="1"/>
  <c r="B1143" i="35" s="1"/>
  <c r="B1144" i="35" s="1"/>
  <c r="B1145" i="35" s="1"/>
  <c r="B1147" i="35" s="1"/>
  <c r="B1148" i="35" s="1"/>
  <c r="B1149" i="35" s="1"/>
  <c r="B1150" i="35" s="1"/>
  <c r="B1151" i="35" s="1"/>
  <c r="B1152" i="35" s="1"/>
  <c r="B1153" i="35" s="1"/>
  <c r="B1154" i="35" s="1"/>
  <c r="B1155" i="35" s="1"/>
  <c r="B1156" i="35" s="1"/>
  <c r="B1157" i="35" s="1"/>
  <c r="B1158" i="35" s="1"/>
  <c r="B1159" i="35" s="1"/>
  <c r="B1160" i="35" s="1"/>
  <c r="B1161" i="35" s="1"/>
  <c r="B1162" i="35" s="1"/>
  <c r="B1163" i="35" s="1"/>
  <c r="B1164" i="35" s="1"/>
  <c r="B1165" i="35" s="1"/>
  <c r="B1166" i="35" s="1"/>
  <c r="B1167" i="35" s="1"/>
  <c r="B1168" i="35" s="1"/>
  <c r="B1169" i="35" s="1"/>
  <c r="B1170" i="35" s="1"/>
  <c r="B1171" i="35" s="1"/>
  <c r="B1172" i="35" s="1"/>
  <c r="B1173" i="35" s="1"/>
  <c r="B1174" i="35" s="1"/>
  <c r="B1175" i="35" s="1"/>
  <c r="B1176" i="35" s="1"/>
  <c r="B1177" i="35" s="1"/>
  <c r="B1178" i="35" s="1"/>
  <c r="B1179" i="35" s="1"/>
  <c r="B1180" i="35" s="1"/>
  <c r="B1181" i="35" s="1"/>
  <c r="B1182" i="35" s="1"/>
  <c r="B1183" i="35" s="1"/>
  <c r="B1184" i="35" s="1"/>
  <c r="B1185" i="35" s="1"/>
  <c r="B1186" i="35" s="1"/>
  <c r="B1187" i="35" s="1"/>
  <c r="B1188" i="35" s="1"/>
  <c r="B1189" i="35" s="1"/>
  <c r="B1190" i="35" s="1"/>
  <c r="B1191" i="35" s="1"/>
  <c r="B1192" i="35" s="1"/>
  <c r="B1193" i="35" s="1"/>
  <c r="B1194" i="35" s="1"/>
  <c r="B1195" i="35" s="1"/>
  <c r="B1196" i="35" s="1"/>
  <c r="B1197" i="35" s="1"/>
  <c r="B1198" i="35" s="1"/>
  <c r="B1199" i="35" s="1"/>
  <c r="B1200" i="35" s="1"/>
  <c r="B1201" i="35" s="1"/>
  <c r="B1202" i="35" s="1"/>
  <c r="B1203" i="35" s="1"/>
  <c r="B1204" i="35" s="1"/>
  <c r="B1205" i="35" s="1"/>
  <c r="B1206" i="35" s="1"/>
  <c r="B1207" i="35" s="1"/>
  <c r="B1208" i="35" s="1"/>
  <c r="B1209" i="35" s="1"/>
  <c r="B1210" i="35" s="1"/>
  <c r="B1211" i="35" s="1"/>
  <c r="B1212" i="35" s="1"/>
  <c r="B1213" i="35" s="1"/>
  <c r="B1214" i="35" s="1"/>
  <c r="B1215" i="35" s="1"/>
  <c r="B1216" i="35" s="1"/>
  <c r="B1217" i="35" s="1"/>
  <c r="B1218" i="35" s="1"/>
  <c r="B1219" i="35" s="1"/>
  <c r="B1220" i="35" s="1"/>
  <c r="B1221" i="35" s="1"/>
  <c r="B1222" i="35" s="1"/>
  <c r="B1223" i="35" s="1"/>
  <c r="B1224" i="35" s="1"/>
  <c r="B1225" i="35" s="1"/>
  <c r="B1226" i="35" s="1"/>
  <c r="B1227" i="35" s="1"/>
  <c r="B1228" i="35" s="1"/>
  <c r="B1229" i="35" s="1"/>
  <c r="B1230" i="35" s="1"/>
  <c r="B1231" i="35" s="1"/>
  <c r="B1232" i="35" s="1"/>
  <c r="B1233" i="35" s="1"/>
  <c r="B1234" i="35" s="1"/>
  <c r="B1235" i="35" s="1"/>
  <c r="B1236" i="35" s="1"/>
  <c r="B1237" i="35" s="1"/>
  <c r="B1238" i="35" s="1"/>
  <c r="B1239" i="35" s="1"/>
  <c r="B1240" i="35" s="1"/>
  <c r="B1241" i="35" s="1"/>
  <c r="B1242" i="35" s="1"/>
  <c r="B1243" i="35" s="1"/>
  <c r="B1244" i="35" s="1"/>
  <c r="B1245" i="35" s="1"/>
  <c r="B1246" i="35" s="1"/>
  <c r="B1247" i="35" s="1"/>
  <c r="B1248" i="35" s="1"/>
  <c r="B1249" i="35" s="1"/>
  <c r="B1250" i="35" s="1"/>
  <c r="B1252" i="35" s="1"/>
  <c r="B1253" i="35" s="1"/>
  <c r="B1254" i="35" s="1"/>
  <c r="B1255" i="35" s="1"/>
  <c r="B1256" i="35" s="1"/>
  <c r="B1257" i="35" s="1"/>
  <c r="B1258" i="35" s="1"/>
  <c r="B1259" i="35" s="1"/>
  <c r="B1260" i="35" s="1"/>
  <c r="B1261" i="35" s="1"/>
  <c r="B1262" i="35" s="1"/>
  <c r="B1263" i="35" s="1"/>
  <c r="B1264" i="35" s="1"/>
  <c r="B1265" i="35" s="1"/>
  <c r="B1266" i="35" s="1"/>
  <c r="B1267" i="35" s="1"/>
  <c r="B1268" i="35" s="1"/>
  <c r="B1269" i="35" s="1"/>
  <c r="B1270" i="35" s="1"/>
  <c r="B1271" i="35" s="1"/>
  <c r="B1272" i="35" s="1"/>
  <c r="B1273" i="35" s="1"/>
  <c r="B1274" i="35" s="1"/>
  <c r="B1275" i="35" s="1"/>
  <c r="B1280" i="35" s="1"/>
  <c r="B1281" i="35" s="1"/>
  <c r="B1282" i="35" s="1"/>
  <c r="B1283" i="35" s="1"/>
  <c r="B1284" i="35" s="1"/>
  <c r="B1285" i="35" s="1"/>
  <c r="B1286" i="35" s="1"/>
  <c r="B1287" i="35" s="1"/>
  <c r="B1288" i="35" s="1"/>
  <c r="B1289" i="35" s="1"/>
  <c r="B1290" i="35" s="1"/>
  <c r="B1291" i="35" s="1"/>
  <c r="B1292" i="35" s="1"/>
  <c r="B1293" i="35" s="1"/>
  <c r="B1294" i="35" s="1"/>
  <c r="B1295" i="35" s="1"/>
  <c r="B1296" i="35" s="1"/>
  <c r="B1297" i="35" s="1"/>
  <c r="B1298" i="35" s="1"/>
  <c r="B1299" i="35" s="1"/>
  <c r="B1300" i="35" s="1"/>
  <c r="B1301" i="35" s="1"/>
  <c r="B1302" i="35" s="1"/>
  <c r="B1303" i="35" s="1"/>
  <c r="B1304" i="35" s="1"/>
  <c r="B1305" i="35" s="1"/>
  <c r="B1306" i="35" s="1"/>
  <c r="B1307" i="35" s="1"/>
  <c r="B1308" i="35" s="1"/>
  <c r="B1309" i="35" s="1"/>
  <c r="B1310" i="35" s="1"/>
  <c r="B1311" i="35" s="1"/>
  <c r="B1312" i="35" s="1"/>
  <c r="B1313" i="35" s="1"/>
  <c r="B1314" i="35" s="1"/>
  <c r="B1315" i="35" s="1"/>
  <c r="B1316" i="35" s="1"/>
  <c r="B1317" i="35" s="1"/>
  <c r="B1318" i="35" s="1"/>
  <c r="B1319" i="35" s="1"/>
  <c r="B1320" i="35" s="1"/>
  <c r="B1321" i="35" s="1"/>
  <c r="B1322" i="35" s="1"/>
  <c r="B1323" i="35" s="1"/>
  <c r="B1324" i="35" s="1"/>
  <c r="B1325" i="35" s="1"/>
  <c r="B1326" i="35" s="1"/>
  <c r="B1327" i="35" s="1"/>
  <c r="B1328" i="35" s="1"/>
  <c r="B1329" i="35" s="1"/>
  <c r="B1330" i="35" s="1"/>
  <c r="B1331" i="35" s="1"/>
  <c r="B1332" i="35" s="1"/>
  <c r="B1333" i="35" s="1"/>
  <c r="B1334" i="35" s="1"/>
  <c r="B1335" i="35" s="1"/>
  <c r="B1336" i="35" s="1"/>
  <c r="B1337" i="35" s="1"/>
  <c r="B1338" i="35" s="1"/>
  <c r="B1339" i="35" s="1"/>
  <c r="B1340" i="35" s="1"/>
  <c r="B1341" i="35" s="1"/>
  <c r="B1342" i="35" s="1"/>
  <c r="B1343" i="35" s="1"/>
  <c r="B1344" i="35" s="1"/>
  <c r="B1345" i="35" s="1"/>
  <c r="B1346" i="35" s="1"/>
  <c r="B1347" i="35" s="1"/>
  <c r="B1348" i="35" s="1"/>
  <c r="B1349" i="35" s="1"/>
  <c r="B1350" i="35" s="1"/>
  <c r="B1351" i="35" s="1"/>
  <c r="B1352" i="35" s="1"/>
  <c r="B1353" i="35" s="1"/>
  <c r="B1354" i="35" s="1"/>
  <c r="B1355" i="35" s="1"/>
  <c r="B1356" i="35" s="1"/>
  <c r="B1357" i="35" s="1"/>
  <c r="B1358" i="35" s="1"/>
  <c r="B1360" i="35" s="1"/>
  <c r="B1361" i="35" s="1"/>
  <c r="B1362" i="35" s="1"/>
  <c r="B1363" i="35" s="1"/>
  <c r="B1364" i="35" s="1"/>
  <c r="B1365" i="35" s="1"/>
  <c r="B1366" i="35" s="1"/>
  <c r="B1367" i="35" s="1"/>
  <c r="B1368" i="35" s="1"/>
  <c r="B1369" i="35" s="1"/>
  <c r="B1370" i="35" s="1"/>
  <c r="B1371" i="35" s="1"/>
  <c r="B1372" i="35" s="1"/>
  <c r="B1373" i="35" s="1"/>
  <c r="B1374" i="35" s="1"/>
  <c r="B1375" i="35" s="1"/>
  <c r="B1376" i="35" s="1"/>
  <c r="B1377" i="35" s="1"/>
  <c r="B1378" i="35" s="1"/>
  <c r="B1379" i="35" s="1"/>
  <c r="B1380" i="35" s="1"/>
  <c r="B1381" i="35" s="1"/>
  <c r="B1382" i="35" s="1"/>
  <c r="B1383" i="35" s="1"/>
  <c r="B1384" i="35" s="1"/>
  <c r="B1385" i="35" s="1"/>
  <c r="B1386" i="35" s="1"/>
  <c r="B1387" i="35" s="1"/>
  <c r="B1388" i="35" s="1"/>
  <c r="B1389" i="35" s="1"/>
  <c r="B1390" i="35" s="1"/>
  <c r="B1391" i="35" s="1"/>
  <c r="B1392" i="35" s="1"/>
  <c r="B1393" i="35" s="1"/>
  <c r="B1394" i="35" s="1"/>
  <c r="B1395" i="35" s="1"/>
  <c r="B1396" i="35" s="1"/>
  <c r="B1397" i="35" s="1"/>
  <c r="B1398" i="35" s="1"/>
  <c r="B1399" i="35" s="1"/>
  <c r="B1400" i="35" s="1"/>
  <c r="B1401" i="35" s="1"/>
  <c r="B1402" i="35" s="1"/>
  <c r="B1403" i="35" s="1"/>
  <c r="B1404" i="35" s="1"/>
  <c r="B1405" i="35" s="1"/>
  <c r="B1406" i="35" s="1"/>
  <c r="B1407" i="35" s="1"/>
  <c r="B1408" i="35" s="1"/>
  <c r="B1409" i="35" s="1"/>
  <c r="B1410" i="35" s="1"/>
  <c r="B1411" i="35" s="1"/>
  <c r="B1412" i="35" s="1"/>
  <c r="B1413" i="35" s="1"/>
  <c r="B1414" i="35" s="1"/>
  <c r="B1415" i="35" s="1"/>
  <c r="B1416" i="35" s="1"/>
  <c r="B1417" i="35" s="1"/>
  <c r="B1418" i="35" s="1"/>
  <c r="B1419" i="35" s="1"/>
  <c r="B1420" i="35" s="1"/>
  <c r="B1421" i="35" s="1"/>
  <c r="B1422" i="35" s="1"/>
  <c r="B1423" i="35" s="1"/>
  <c r="B1425" i="35" s="1"/>
  <c r="B1426" i="35" s="1"/>
  <c r="B1427" i="35" s="1"/>
  <c r="B1428" i="35" s="1"/>
  <c r="B1429" i="35" s="1"/>
  <c r="B1430" i="35" s="1"/>
  <c r="B1431" i="35" s="1"/>
  <c r="B1432" i="35" s="1"/>
  <c r="B1433" i="35" s="1"/>
  <c r="B1434" i="35" s="1"/>
  <c r="B1435" i="35" s="1"/>
  <c r="B1436" i="35" s="1"/>
  <c r="B1437" i="35" s="1"/>
  <c r="B1438" i="35" s="1"/>
  <c r="B1439" i="35" s="1"/>
  <c r="B1440" i="35" s="1"/>
  <c r="B1441" i="35" s="1"/>
  <c r="B1442" i="35" s="1"/>
  <c r="B1443" i="35" s="1"/>
  <c r="B1444" i="35" s="1"/>
  <c r="B1445" i="35" s="1"/>
  <c r="B1446" i="35" s="1"/>
  <c r="B1447" i="35" s="1"/>
  <c r="B1448" i="35" s="1"/>
  <c r="B1449" i="35" s="1"/>
  <c r="B1450" i="35" s="1"/>
  <c r="B1451" i="35" s="1"/>
  <c r="B1452" i="35" s="1"/>
  <c r="B1453" i="35" s="1"/>
  <c r="B1454" i="35" s="1"/>
  <c r="B1455" i="35" s="1"/>
  <c r="B1456" i="35" s="1"/>
  <c r="B1457" i="35" s="1"/>
  <c r="B1458" i="35" s="1"/>
  <c r="B1459" i="35" s="1"/>
  <c r="B1460" i="35" s="1"/>
  <c r="B1461" i="35" s="1"/>
  <c r="B1462" i="35" s="1"/>
  <c r="B1463" i="35" s="1"/>
  <c r="B1464" i="35" s="1"/>
  <c r="B1465" i="35" s="1"/>
  <c r="B1466" i="35" s="1"/>
  <c r="B1467" i="35" s="1"/>
  <c r="B1468" i="35" s="1"/>
  <c r="B1469" i="35" s="1"/>
  <c r="B1470" i="35" s="1"/>
  <c r="B1471" i="35" s="1"/>
  <c r="B1472" i="35" s="1"/>
  <c r="B1473" i="35" s="1"/>
  <c r="B1474" i="35" s="1"/>
  <c r="B1475" i="35" s="1"/>
  <c r="B1476" i="35" s="1"/>
  <c r="B1477" i="35" s="1"/>
  <c r="B1478" i="35" s="1"/>
  <c r="B1479" i="35" s="1"/>
  <c r="B1480" i="35" s="1"/>
  <c r="B1481" i="35" s="1"/>
  <c r="B1482" i="35" s="1"/>
  <c r="B1483" i="35" s="1"/>
  <c r="B1484" i="35" s="1"/>
  <c r="B1485" i="35" s="1"/>
  <c r="B1486" i="35" s="1"/>
  <c r="B1487" i="35" s="1"/>
  <c r="B1489" i="35" s="1"/>
  <c r="B1490" i="35" s="1"/>
  <c r="B1491" i="35" s="1"/>
  <c r="B1492" i="35" s="1"/>
  <c r="B1493" i="35" s="1"/>
  <c r="B1494" i="35" s="1"/>
  <c r="B1495" i="35" s="1"/>
  <c r="B1496" i="35" s="1"/>
  <c r="B1497" i="35" s="1"/>
  <c r="B1498" i="35" s="1"/>
  <c r="B1499" i="35" s="1"/>
  <c r="B1500" i="35" s="1"/>
  <c r="B1501" i="35" s="1"/>
  <c r="B1502" i="35" s="1"/>
  <c r="B1503" i="35" s="1"/>
  <c r="B1504" i="35" s="1"/>
  <c r="B1505" i="35" s="1"/>
  <c r="B1506" i="35" s="1"/>
  <c r="B1507" i="35" s="1"/>
  <c r="B1508" i="35" s="1"/>
  <c r="B1509" i="35" s="1"/>
  <c r="B1510" i="35" s="1"/>
  <c r="B1511" i="35" s="1"/>
  <c r="B1512" i="35" s="1"/>
  <c r="B1513" i="35" s="1"/>
  <c r="B1514" i="35" s="1"/>
  <c r="B1515" i="35" s="1"/>
  <c r="B1516" i="35" s="1"/>
  <c r="B1517" i="35" s="1"/>
  <c r="B1518" i="35" s="1"/>
  <c r="B1519" i="35" s="1"/>
  <c r="B1520" i="35" s="1"/>
  <c r="B1521" i="35" s="1"/>
  <c r="B1522" i="35" s="1"/>
  <c r="B1523" i="35" s="1"/>
  <c r="B1524" i="35" s="1"/>
  <c r="B1525" i="35" s="1"/>
  <c r="B1526" i="35" s="1"/>
  <c r="B1527" i="35" s="1"/>
  <c r="B1528" i="35" s="1"/>
  <c r="B1529" i="35" s="1"/>
  <c r="B1530" i="35" s="1"/>
  <c r="B1531" i="35" s="1"/>
  <c r="B1532" i="35" s="1"/>
  <c r="B1533" i="35" s="1"/>
  <c r="B1534" i="35" s="1"/>
  <c r="B1535" i="35" s="1"/>
  <c r="B1536" i="35" s="1"/>
  <c r="B1537" i="35" s="1"/>
  <c r="B1538" i="35" s="1"/>
  <c r="B1539" i="35" s="1"/>
  <c r="B1540" i="35" s="1"/>
  <c r="B1541" i="35" s="1"/>
  <c r="B1542" i="35" s="1"/>
  <c r="B1543" i="35" s="1"/>
  <c r="B1544" i="35" s="1"/>
  <c r="B1545" i="35" s="1"/>
  <c r="B1546" i="35" s="1"/>
  <c r="B1547" i="35" s="1"/>
  <c r="B1548" i="35" s="1"/>
  <c r="B1550" i="35" s="1"/>
  <c r="B1551" i="35" s="1"/>
  <c r="B1552" i="35" s="1"/>
  <c r="B1553" i="35" s="1"/>
  <c r="B1554" i="35" s="1"/>
  <c r="B1555" i="35" s="1"/>
  <c r="B1556" i="35" s="1"/>
  <c r="B1557" i="35" s="1"/>
  <c r="E1473" i="35" l="1"/>
  <c r="Q1473" i="35" s="1"/>
  <c r="E258" i="45"/>
  <c r="Q258" i="45" s="1"/>
  <c r="I293" i="45"/>
  <c r="D48" i="46"/>
  <c r="P48" i="46" s="1"/>
  <c r="D49" i="46" l="1"/>
  <c r="P49" i="46" s="1"/>
  <c r="G48" i="46"/>
  <c r="D48" i="49"/>
  <c r="P48" i="49" s="1"/>
  <c r="G49" i="46" l="1"/>
  <c r="S49" i="46" s="1"/>
  <c r="S48" i="46"/>
  <c r="E192" i="45" l="1"/>
  <c r="Q192" i="45" s="1"/>
  <c r="E122" i="45"/>
  <c r="Q122" i="45" s="1"/>
  <c r="D253" i="49" l="1"/>
  <c r="P253" i="49" s="1"/>
  <c r="D241" i="49"/>
  <c r="P241" i="49" s="1"/>
  <c r="D206" i="49"/>
  <c r="P206" i="49" s="1"/>
  <c r="D182" i="49"/>
  <c r="P182" i="49" s="1"/>
  <c r="D103" i="46"/>
  <c r="P103" i="46" s="1"/>
  <c r="D87" i="46"/>
  <c r="P87" i="46" s="1"/>
  <c r="D64" i="46"/>
  <c r="F491" i="33"/>
  <c r="S491" i="33" s="1"/>
  <c r="F658" i="33"/>
  <c r="F634" i="33"/>
  <c r="S634" i="33" s="1"/>
  <c r="F527" i="33"/>
  <c r="P64" i="46" l="1"/>
  <c r="S527" i="33"/>
  <c r="F525" i="33"/>
  <c r="S525" i="33" s="1"/>
  <c r="F657" i="33"/>
  <c r="S657" i="33" s="1"/>
  <c r="S658" i="33"/>
  <c r="E391" i="35"/>
  <c r="Q391" i="35" s="1"/>
  <c r="E383" i="45"/>
  <c r="P383" i="45" l="1"/>
  <c r="Q383" i="45"/>
  <c r="E164" i="45"/>
  <c r="E175" i="45" l="1"/>
  <c r="Q175" i="45" s="1"/>
  <c r="Q164" i="45"/>
  <c r="E55" i="45"/>
  <c r="E54" i="45" l="1"/>
  <c r="Q54" i="45" s="1"/>
  <c r="Q55" i="45"/>
  <c r="E409" i="35"/>
  <c r="Q409" i="35" s="1"/>
  <c r="E692" i="35" l="1"/>
  <c r="Q692" i="35" s="1"/>
  <c r="E630" i="35" l="1"/>
  <c r="Q630" i="35" s="1"/>
  <c r="F332" i="33" l="1"/>
  <c r="S332" i="33" s="1"/>
  <c r="F160" i="33"/>
  <c r="S160" i="33" s="1"/>
  <c r="C79" i="16" l="1"/>
  <c r="C75" i="16"/>
  <c r="C26" i="16"/>
  <c r="C78" i="22"/>
  <c r="C74" i="22"/>
  <c r="C26" i="22"/>
  <c r="C84" i="34"/>
  <c r="C40" i="34"/>
  <c r="C80" i="34"/>
  <c r="C27" i="34"/>
  <c r="C32" i="10"/>
  <c r="P32" i="10" s="1"/>
  <c r="C66" i="10"/>
  <c r="P66" i="10" s="1"/>
  <c r="C70" i="10"/>
  <c r="P70" i="10" s="1"/>
  <c r="C19" i="10"/>
  <c r="P19" i="10" s="1"/>
  <c r="P36" i="8"/>
  <c r="C76" i="8"/>
  <c r="P76" i="8" s="1"/>
  <c r="C72" i="8"/>
  <c r="P72" i="8" s="1"/>
  <c r="C23" i="8"/>
  <c r="P23" i="8" s="1"/>
  <c r="D70" i="9"/>
  <c r="Q70" i="9" s="1"/>
  <c r="D74" i="9"/>
  <c r="Q74" i="9" s="1"/>
  <c r="D25" i="9"/>
  <c r="Q25" i="9" s="1"/>
  <c r="C167" i="21"/>
  <c r="P167" i="21" s="1"/>
  <c r="C82" i="21"/>
  <c r="P82" i="21" s="1"/>
  <c r="C117" i="21"/>
  <c r="P117" i="21" s="1"/>
  <c r="C86" i="21"/>
  <c r="P86" i="21" s="1"/>
  <c r="C27" i="21"/>
  <c r="P27" i="21" s="1"/>
  <c r="D77" i="3"/>
  <c r="Q77" i="3" s="1"/>
  <c r="D81" i="3"/>
  <c r="Q81" i="3" s="1"/>
  <c r="D27" i="3"/>
  <c r="Q27" i="3" s="1"/>
  <c r="F757" i="33"/>
  <c r="S757" i="33" s="1"/>
  <c r="F205" i="33"/>
  <c r="S205" i="33" s="1"/>
  <c r="F164" i="33"/>
  <c r="S164" i="33" s="1"/>
  <c r="F721" i="33" l="1"/>
  <c r="S721" i="33" s="1"/>
  <c r="F744" i="33"/>
  <c r="S744" i="33" s="1"/>
  <c r="F788" i="33"/>
  <c r="S788" i="33" s="1"/>
  <c r="F676" i="33"/>
  <c r="S676" i="33" s="1"/>
  <c r="F689" i="33"/>
  <c r="S689" i="33" s="1"/>
  <c r="F606" i="33"/>
  <c r="S606" i="33" s="1"/>
  <c r="F637" i="33"/>
  <c r="S637" i="33" s="1"/>
  <c r="F617" i="33"/>
  <c r="S617" i="33" s="1"/>
  <c r="F594" i="33"/>
  <c r="S594" i="33" s="1"/>
  <c r="F459" i="33"/>
  <c r="S459" i="33" s="1"/>
  <c r="F465" i="33"/>
  <c r="H467" i="33" s="1"/>
  <c r="U467" i="33" s="1"/>
  <c r="F294" i="33"/>
  <c r="S294" i="33" s="1"/>
  <c r="F281" i="33"/>
  <c r="S281" i="33" s="1"/>
  <c r="F216" i="33"/>
  <c r="S216" i="33" s="1"/>
  <c r="F192" i="33"/>
  <c r="S192" i="33" s="1"/>
  <c r="F242" i="33"/>
  <c r="S242" i="33" s="1"/>
  <c r="F510" i="33" l="1"/>
  <c r="S510" i="33" s="1"/>
  <c r="S465" i="33"/>
  <c r="F240" i="33"/>
  <c r="S240" i="33" s="1"/>
  <c r="F508" i="33"/>
  <c r="S508" i="33" s="1"/>
  <c r="F115" i="33" l="1"/>
  <c r="S115" i="33" s="1"/>
  <c r="F41" i="33"/>
  <c r="S41" i="33" s="1"/>
  <c r="F80" i="33"/>
  <c r="S80" i="33" s="1"/>
  <c r="F28" i="33"/>
  <c r="S28" i="33" s="1"/>
  <c r="E1523" i="35" l="1"/>
  <c r="Q1523" i="35" s="1"/>
  <c r="E1492" i="35"/>
  <c r="Q1492" i="35" s="1"/>
  <c r="E1479" i="35"/>
  <c r="Q1479" i="35" s="1"/>
  <c r="E1459" i="35"/>
  <c r="Q1459" i="35" s="1"/>
  <c r="E1428" i="35"/>
  <c r="Q1428" i="35" s="1"/>
  <c r="E1415" i="35"/>
  <c r="Q1415" i="35" s="1"/>
  <c r="E1394" i="35"/>
  <c r="Q1394" i="35" s="1"/>
  <c r="E1363" i="35"/>
  <c r="Q1363" i="35" s="1"/>
  <c r="E1350" i="35"/>
  <c r="Q1350" i="35" s="1"/>
  <c r="E1322" i="35"/>
  <c r="Q1322" i="35" s="1"/>
  <c r="E1255" i="35"/>
  <c r="Q1255" i="35" s="1"/>
  <c r="E1242" i="35"/>
  <c r="Q1242" i="35" s="1"/>
  <c r="E1189" i="35"/>
  <c r="Q1189" i="35" s="1"/>
  <c r="E1175" i="35"/>
  <c r="Q1175" i="35" s="1"/>
  <c r="E1169" i="35"/>
  <c r="Q1169" i="35" s="1"/>
  <c r="E1111" i="35"/>
  <c r="Q1111" i="35" s="1"/>
  <c r="E1097" i="35"/>
  <c r="Q1097" i="35" s="1"/>
  <c r="E1059" i="35"/>
  <c r="Q1059" i="35" s="1"/>
  <c r="E1045" i="35"/>
  <c r="Q1045" i="35" s="1"/>
  <c r="E1039" i="35"/>
  <c r="Q1039" i="35" s="1"/>
  <c r="E1005" i="35"/>
  <c r="Q1005" i="35" s="1"/>
  <c r="E985" i="35"/>
  <c r="Q985" i="35" s="1"/>
  <c r="E991" i="35"/>
  <c r="Q991" i="35" s="1"/>
  <c r="E924" i="35"/>
  <c r="Q924" i="35" s="1"/>
  <c r="E901" i="35"/>
  <c r="Q901" i="35" s="1"/>
  <c r="E890" i="35"/>
  <c r="Q890" i="35" s="1"/>
  <c r="E877" i="35"/>
  <c r="Q877" i="35" s="1"/>
  <c r="E831" i="35"/>
  <c r="Q831" i="35" s="1"/>
  <c r="E862" i="35"/>
  <c r="Q862" i="35" s="1"/>
  <c r="E818" i="35"/>
  <c r="Q818" i="35" s="1"/>
  <c r="E801" i="35"/>
  <c r="Q801" i="35" s="1"/>
  <c r="E765" i="35"/>
  <c r="Q765" i="35" s="1"/>
  <c r="E752" i="35"/>
  <c r="Q752" i="35" s="1"/>
  <c r="E736" i="35"/>
  <c r="Q736" i="35" s="1"/>
  <c r="E705" i="35"/>
  <c r="Q705" i="35" s="1"/>
  <c r="E1140" i="35" l="1"/>
  <c r="Q1140" i="35" s="1"/>
  <c r="E676" i="35"/>
  <c r="Q676" i="35" s="1"/>
  <c r="E643" i="35"/>
  <c r="Q643" i="35" s="1"/>
  <c r="E604" i="35"/>
  <c r="Q604" i="35" s="1"/>
  <c r="E555" i="35"/>
  <c r="Q555" i="35" s="1"/>
  <c r="E523" i="35"/>
  <c r="Q523" i="35" s="1"/>
  <c r="E490" i="35"/>
  <c r="Q490" i="35" s="1"/>
  <c r="E477" i="35"/>
  <c r="Q477" i="35" s="1"/>
  <c r="E100" i="35" l="1"/>
  <c r="Q100" i="35" s="1"/>
  <c r="E459" i="35"/>
  <c r="Q459" i="35" s="1"/>
  <c r="E422" i="35"/>
  <c r="Q422" i="35" s="1"/>
  <c r="E261" i="35"/>
  <c r="Q261" i="35" s="1"/>
  <c r="E247" i="35"/>
  <c r="Q247" i="35" s="1"/>
  <c r="E241" i="35"/>
  <c r="Q241" i="35" s="1"/>
  <c r="E43" i="35"/>
  <c r="Q43" i="35" s="1"/>
  <c r="E174" i="35"/>
  <c r="Q174" i="35" s="1"/>
  <c r="E180" i="35"/>
  <c r="Q180" i="35" s="1"/>
  <c r="E56" i="35"/>
  <c r="Q56" i="35" s="1"/>
  <c r="E44" i="45" l="1"/>
  <c r="Q158" i="45"/>
  <c r="E42" i="45" l="1"/>
  <c r="Q42" i="45" s="1"/>
  <c r="Q44" i="45"/>
  <c r="H29" i="45" l="1"/>
  <c r="G29" i="45" l="1"/>
  <c r="S29" i="45" s="1"/>
  <c r="T29" i="45"/>
  <c r="E27" i="35"/>
  <c r="Q27" i="35" s="1"/>
  <c r="H25" i="35"/>
  <c r="H24" i="35"/>
  <c r="E21" i="35"/>
  <c r="Q21" i="35" s="1"/>
  <c r="E20" i="35"/>
  <c r="Q20" i="35" s="1"/>
  <c r="H15" i="35"/>
  <c r="H14" i="35"/>
  <c r="G24" i="35" l="1"/>
  <c r="S24" i="35" s="1"/>
  <c r="T24" i="35"/>
  <c r="G25" i="35"/>
  <c r="S25" i="35" s="1"/>
  <c r="T25" i="35"/>
  <c r="G14" i="35"/>
  <c r="S14" i="35" s="1"/>
  <c r="T14" i="35"/>
  <c r="G15" i="35"/>
  <c r="S15" i="35" s="1"/>
  <c r="T15" i="35"/>
  <c r="H26" i="35"/>
  <c r="T26" i="35" s="1"/>
  <c r="H13" i="35"/>
  <c r="T13" i="35" s="1"/>
  <c r="G26" i="35" l="1"/>
  <c r="H27" i="35"/>
  <c r="F26" i="35"/>
  <c r="R26" i="35" s="1"/>
  <c r="G13" i="35"/>
  <c r="H16" i="35"/>
  <c r="G27" i="35" l="1"/>
  <c r="S27" i="35" s="1"/>
  <c r="S26" i="35"/>
  <c r="F16" i="35"/>
  <c r="R16" i="35" s="1"/>
  <c r="T16" i="35"/>
  <c r="G16" i="35"/>
  <c r="S16" i="35" s="1"/>
  <c r="S13" i="35"/>
  <c r="F27" i="35"/>
  <c r="R27" i="35" s="1"/>
  <c r="T27" i="35"/>
  <c r="D293" i="49" l="1"/>
  <c r="D288" i="49"/>
  <c r="P288" i="49" l="1"/>
  <c r="P293" i="49"/>
  <c r="D297" i="49"/>
  <c r="D287" i="49"/>
  <c r="P287" i="49" l="1"/>
  <c r="P297" i="49"/>
  <c r="D295" i="49"/>
  <c r="D299" i="49" l="1"/>
  <c r="P295" i="49"/>
  <c r="D281" i="49"/>
  <c r="P299" i="49" l="1"/>
  <c r="D280" i="49"/>
  <c r="P281" i="49"/>
  <c r="D283" i="49"/>
  <c r="P283" i="49" s="1"/>
  <c r="H332" i="35"/>
  <c r="T332" i="35" s="1"/>
  <c r="H109" i="45"/>
  <c r="D284" i="49" l="1"/>
  <c r="P284" i="49" s="1"/>
  <c r="P280" i="49"/>
  <c r="G109" i="45"/>
  <c r="S109" i="45" s="1"/>
  <c r="T109" i="45"/>
  <c r="G332" i="35"/>
  <c r="S332" i="35" s="1"/>
  <c r="Q1541" i="35"/>
  <c r="H144" i="45"/>
  <c r="G144" i="45" l="1"/>
  <c r="S144" i="45" s="1"/>
  <c r="T144" i="45"/>
  <c r="E1549" i="35"/>
  <c r="Q1549" i="35" s="1"/>
  <c r="E377" i="35" l="1"/>
  <c r="Q377" i="35" s="1"/>
  <c r="E375" i="35" l="1"/>
  <c r="Q375" i="35" s="1"/>
  <c r="D124" i="46"/>
  <c r="P124" i="46" s="1"/>
  <c r="G123" i="46"/>
  <c r="D261" i="49"/>
  <c r="D266" i="49"/>
  <c r="P266" i="49" s="1"/>
  <c r="D263" i="49"/>
  <c r="P263" i="49" s="1"/>
  <c r="F123" i="46" l="1"/>
  <c r="S123" i="46"/>
  <c r="D260" i="49"/>
  <c r="P261" i="49"/>
  <c r="D125" i="46"/>
  <c r="P125" i="46" s="1"/>
  <c r="D270" i="49"/>
  <c r="G124" i="46"/>
  <c r="S124" i="46" s="1"/>
  <c r="F124" i="46" l="1"/>
  <c r="R123" i="46"/>
  <c r="D269" i="49"/>
  <c r="P269" i="49" s="1"/>
  <c r="P260" i="49"/>
  <c r="P270" i="49"/>
  <c r="G125" i="46"/>
  <c r="S125" i="46" s="1"/>
  <c r="E124" i="46"/>
  <c r="E125" i="46" l="1"/>
  <c r="Q125" i="46" s="1"/>
  <c r="Q124" i="46"/>
  <c r="R124" i="46"/>
  <c r="F125" i="46"/>
  <c r="R125" i="46" s="1"/>
  <c r="D272" i="49"/>
  <c r="P272" i="49" s="1"/>
  <c r="D115" i="46" l="1"/>
  <c r="P115" i="46" s="1"/>
  <c r="D113" i="46"/>
  <c r="C87" i="46"/>
  <c r="P113" i="46" l="1"/>
  <c r="D112" i="46"/>
  <c r="P112" i="46" l="1"/>
  <c r="D118" i="46"/>
  <c r="D117" i="46"/>
  <c r="P117" i="46" s="1"/>
  <c r="P118" i="46" l="1"/>
  <c r="C39" i="22" l="1"/>
  <c r="E1550" i="35" l="1"/>
  <c r="Q1550" i="35" s="1"/>
  <c r="E1540" i="35"/>
  <c r="Q1540" i="35" s="1"/>
  <c r="E63" i="35" l="1"/>
  <c r="Q63" i="35" s="1"/>
  <c r="E104" i="35" l="1"/>
  <c r="Q104" i="35" s="1"/>
  <c r="D41" i="46" l="1"/>
  <c r="P41" i="46" s="1"/>
  <c r="G41" i="46" l="1"/>
  <c r="S41" i="46" s="1"/>
  <c r="D28" i="49"/>
  <c r="P28" i="49" s="1"/>
  <c r="D195" i="49"/>
  <c r="P195" i="49" s="1"/>
  <c r="E608" i="45" l="1"/>
  <c r="Q608" i="45" l="1"/>
  <c r="P608" i="45"/>
  <c r="E134" i="35"/>
  <c r="Q134" i="35" s="1"/>
  <c r="H150" i="45" l="1"/>
  <c r="H182" i="45"/>
  <c r="T182" i="45" s="1"/>
  <c r="H181" i="45"/>
  <c r="T181" i="45" s="1"/>
  <c r="H180" i="45"/>
  <c r="T180" i="45" s="1"/>
  <c r="G150" i="45" l="1"/>
  <c r="S150" i="45" s="1"/>
  <c r="T150" i="45"/>
  <c r="H183" i="45"/>
  <c r="T183" i="45" s="1"/>
  <c r="C154" i="21" l="1"/>
  <c r="P154" i="21" s="1"/>
  <c r="E532" i="45"/>
  <c r="Q532" i="45" l="1"/>
  <c r="P532" i="45"/>
  <c r="E149" i="35" l="1"/>
  <c r="Q149" i="35" s="1"/>
  <c r="E356" i="45" l="1"/>
  <c r="Q356" i="45" s="1"/>
  <c r="G91" i="3" l="1"/>
  <c r="F91" i="3" s="1"/>
  <c r="S91" i="3" s="1"/>
  <c r="G17" i="3" l="1"/>
  <c r="F17" i="3" s="1"/>
  <c r="S17" i="3" s="1"/>
  <c r="F545" i="33" l="1"/>
  <c r="S545" i="33" s="1"/>
  <c r="D133" i="49" l="1"/>
  <c r="O133" i="49" l="1"/>
  <c r="P133" i="49"/>
  <c r="D124" i="49"/>
  <c r="D121" i="49"/>
  <c r="D55" i="49"/>
  <c r="P55" i="49" s="1"/>
  <c r="D43" i="49"/>
  <c r="P43" i="49" l="1"/>
  <c r="P121" i="49"/>
  <c r="P124" i="49"/>
  <c r="F797" i="33"/>
  <c r="S797" i="33" s="1"/>
  <c r="E1553" i="35"/>
  <c r="Q1553" i="35" s="1"/>
  <c r="E1538" i="35"/>
  <c r="Q1538" i="35" s="1"/>
  <c r="E753" i="45" l="1"/>
  <c r="Q753" i="45" l="1"/>
  <c r="P753" i="45"/>
  <c r="G15" i="9"/>
  <c r="F15" i="9" s="1"/>
  <c r="S15" i="9" s="1"/>
  <c r="E239" i="35" l="1"/>
  <c r="Q239" i="35" s="1"/>
  <c r="E233" i="35"/>
  <c r="Q233" i="35" s="1"/>
  <c r="E738" i="45"/>
  <c r="E735" i="45"/>
  <c r="E710" i="45"/>
  <c r="Q710" i="45" l="1"/>
  <c r="P710" i="45"/>
  <c r="Q735" i="45"/>
  <c r="P735" i="45"/>
  <c r="Q738" i="45"/>
  <c r="P738" i="45"/>
  <c r="H1552" i="35"/>
  <c r="T1552" i="35" s="1"/>
  <c r="H145" i="45" l="1"/>
  <c r="G145" i="45" l="1"/>
  <c r="S145" i="45" s="1"/>
  <c r="T145" i="45"/>
  <c r="C83" i="10" l="1"/>
  <c r="P83" i="10" s="1"/>
  <c r="F89" i="33" l="1"/>
  <c r="S89" i="33" s="1"/>
  <c r="H290" i="45" l="1"/>
  <c r="T290" i="45" s="1"/>
  <c r="H292" i="45"/>
  <c r="T292" i="45" s="1"/>
  <c r="D294" i="45" l="1"/>
  <c r="H343" i="45" l="1"/>
  <c r="G343" i="45" l="1"/>
  <c r="S343" i="45" s="1"/>
  <c r="T343" i="45"/>
  <c r="E60" i="45"/>
  <c r="Q60" i="45" s="1"/>
  <c r="C52" i="22" l="1"/>
  <c r="C50" i="22" s="1"/>
  <c r="D51" i="46" l="1"/>
  <c r="P51" i="46" s="1"/>
  <c r="C88" i="16" l="1"/>
  <c r="C92" i="22"/>
  <c r="C103" i="34"/>
  <c r="C85" i="10"/>
  <c r="P85" i="10" s="1"/>
  <c r="C92" i="8"/>
  <c r="P92" i="8" s="1"/>
  <c r="D90" i="9"/>
  <c r="Q90" i="9" s="1"/>
  <c r="C103" i="21"/>
  <c r="P103" i="21" s="1"/>
  <c r="D102" i="3"/>
  <c r="Q102" i="3" s="1"/>
  <c r="F807" i="33"/>
  <c r="S807" i="33" s="1"/>
  <c r="C87" i="16" l="1"/>
  <c r="C91" i="22"/>
  <c r="C102" i="34"/>
  <c r="C84" i="10"/>
  <c r="P84" i="10" s="1"/>
  <c r="C91" i="8"/>
  <c r="P91" i="8" s="1"/>
  <c r="D89" i="9"/>
  <c r="Q89" i="9" s="1"/>
  <c r="C102" i="21"/>
  <c r="P102" i="21" s="1"/>
  <c r="D101" i="3"/>
  <c r="Q101" i="3" s="1"/>
  <c r="F810" i="33"/>
  <c r="S810" i="33" s="1"/>
  <c r="D53" i="3"/>
  <c r="Q53" i="3" l="1"/>
  <c r="D51" i="3"/>
  <c r="Q51" i="3" s="1"/>
  <c r="F336" i="33"/>
  <c r="S336" i="33" s="1"/>
  <c r="E790" i="35"/>
  <c r="Q790" i="35" s="1"/>
  <c r="E1505" i="35"/>
  <c r="Q1505" i="35" s="1"/>
  <c r="E1503" i="35" l="1"/>
  <c r="Q1503" i="35" s="1"/>
  <c r="E788" i="35"/>
  <c r="Q788" i="35" s="1"/>
  <c r="E136" i="45"/>
  <c r="Q136" i="45" s="1"/>
  <c r="D137" i="49" l="1"/>
  <c r="O137" i="49" l="1"/>
  <c r="P137" i="49"/>
  <c r="C66" i="16"/>
  <c r="C61" i="16"/>
  <c r="C59" i="16" l="1"/>
  <c r="C52" i="16"/>
  <c r="C50" i="16" s="1"/>
  <c r="C62" i="22"/>
  <c r="C60" i="22" l="1"/>
  <c r="C68" i="34"/>
  <c r="C55" i="34"/>
  <c r="C53" i="34" s="1"/>
  <c r="C57" i="10"/>
  <c r="P57" i="10" s="1"/>
  <c r="C46" i="10"/>
  <c r="C64" i="8"/>
  <c r="P64" i="8" s="1"/>
  <c r="C51" i="8"/>
  <c r="D60" i="9"/>
  <c r="Q60" i="9" s="1"/>
  <c r="D51" i="9"/>
  <c r="C152" i="21"/>
  <c r="P152" i="21" s="1"/>
  <c r="C143" i="21"/>
  <c r="P143" i="21" s="1"/>
  <c r="C44" i="10" l="1"/>
  <c r="P44" i="10" s="1"/>
  <c r="P46" i="10"/>
  <c r="D49" i="9"/>
  <c r="Q49" i="9" s="1"/>
  <c r="Q51" i="9"/>
  <c r="P51" i="8"/>
  <c r="C49" i="8"/>
  <c r="P49" i="8" s="1"/>
  <c r="C141" i="21"/>
  <c r="P141" i="21" s="1"/>
  <c r="C66" i="34"/>
  <c r="C55" i="10"/>
  <c r="P55" i="10" s="1"/>
  <c r="C62" i="8"/>
  <c r="P62" i="8" s="1"/>
  <c r="D58" i="9"/>
  <c r="Q58" i="9" s="1"/>
  <c r="C150" i="21"/>
  <c r="P150" i="21" s="1"/>
  <c r="C66" i="21" l="1"/>
  <c r="P66" i="21" s="1"/>
  <c r="C53" i="21"/>
  <c r="D66" i="3"/>
  <c r="Q66" i="3" s="1"/>
  <c r="P53" i="21" l="1"/>
  <c r="C51" i="21"/>
  <c r="P51" i="21" s="1"/>
  <c r="D64" i="3"/>
  <c r="Q64" i="3" s="1"/>
  <c r="C64" i="21"/>
  <c r="P64" i="21" s="1"/>
  <c r="F770" i="33"/>
  <c r="F702" i="33"/>
  <c r="F141" i="33"/>
  <c r="F139" i="33" l="1"/>
  <c r="S139" i="33" s="1"/>
  <c r="S141" i="33"/>
  <c r="F700" i="33"/>
  <c r="S700" i="33" s="1"/>
  <c r="S702" i="33"/>
  <c r="F768" i="33"/>
  <c r="S768" i="33" s="1"/>
  <c r="S770" i="33"/>
  <c r="E1268" i="35" l="1"/>
  <c r="E795" i="35"/>
  <c r="Q795" i="35" s="1"/>
  <c r="E518" i="35"/>
  <c r="Q518" i="35" s="1"/>
  <c r="Q1268" i="35" l="1"/>
  <c r="E1266" i="35"/>
  <c r="Q1266" i="35" s="1"/>
  <c r="E721" i="45"/>
  <c r="P378" i="45"/>
  <c r="E306" i="45"/>
  <c r="Q306" i="45" s="1"/>
  <c r="E215" i="45"/>
  <c r="Q156" i="45"/>
  <c r="E572" i="45"/>
  <c r="E558" i="45"/>
  <c r="Q215" i="45" l="1"/>
  <c r="E252" i="45"/>
  <c r="Q558" i="45"/>
  <c r="P558" i="45"/>
  <c r="Q721" i="45"/>
  <c r="P721" i="45"/>
  <c r="Q572" i="45"/>
  <c r="P572" i="45"/>
  <c r="E461" i="45"/>
  <c r="Q461" i="45" l="1"/>
  <c r="P461" i="45"/>
  <c r="F780" i="33" l="1"/>
  <c r="S780" i="33" s="1"/>
  <c r="F712" i="33"/>
  <c r="S712" i="33" s="1"/>
  <c r="F710" i="33" l="1"/>
  <c r="S710" i="33" s="1"/>
  <c r="F778" i="33"/>
  <c r="S778" i="33" s="1"/>
  <c r="F151" i="33"/>
  <c r="S151" i="33" s="1"/>
  <c r="F67" i="33"/>
  <c r="S67" i="33" s="1"/>
  <c r="F65" i="33" l="1"/>
  <c r="S65" i="33" s="1"/>
  <c r="F149" i="33"/>
  <c r="S149" i="33" s="1"/>
  <c r="E1451" i="35" l="1"/>
  <c r="Q1451" i="35" s="1"/>
  <c r="E1441" i="35"/>
  <c r="Q1441" i="35" s="1"/>
  <c r="E1386" i="35"/>
  <c r="Q1386" i="35" s="1"/>
  <c r="E1282" i="35"/>
  <c r="Q1282" i="35" s="1"/>
  <c r="E1280" i="35"/>
  <c r="Q1280" i="35" s="1"/>
  <c r="E854" i="35"/>
  <c r="Q854" i="35" s="1"/>
  <c r="E844" i="35"/>
  <c r="Q844" i="35" s="1"/>
  <c r="E852" i="35"/>
  <c r="Q852" i="35" s="1"/>
  <c r="E728" i="35"/>
  <c r="Q728" i="35" s="1"/>
  <c r="E1439" i="35" l="1"/>
  <c r="Q1439" i="35" s="1"/>
  <c r="E842" i="35"/>
  <c r="Q842" i="35" s="1"/>
  <c r="E726" i="35"/>
  <c r="Q726" i="35" s="1"/>
  <c r="E1384" i="35"/>
  <c r="Q1384" i="35" s="1"/>
  <c r="E1449" i="35"/>
  <c r="Q1449" i="35" s="1"/>
  <c r="E82" i="35"/>
  <c r="Q82" i="35" s="1"/>
  <c r="E80" i="35" l="1"/>
  <c r="Q80" i="35" s="1"/>
  <c r="D74" i="46" l="1"/>
  <c r="P74" i="46" s="1"/>
  <c r="D59" i="46"/>
  <c r="G58" i="46"/>
  <c r="S58" i="46" s="1"/>
  <c r="P59" i="46" l="1"/>
  <c r="D60" i="46"/>
  <c r="P60" i="46" s="1"/>
  <c r="G59" i="46"/>
  <c r="F58" i="46"/>
  <c r="R58" i="46" s="1"/>
  <c r="F384" i="33"/>
  <c r="S384" i="33" s="1"/>
  <c r="S59" i="46" l="1"/>
  <c r="F59" i="46"/>
  <c r="G60" i="46"/>
  <c r="S60" i="46" s="1"/>
  <c r="E59" i="46"/>
  <c r="Q59" i="46" s="1"/>
  <c r="R59" i="46" l="1"/>
  <c r="F60" i="46"/>
  <c r="R60" i="46" s="1"/>
  <c r="E60" i="46"/>
  <c r="Q60" i="46" s="1"/>
  <c r="E354" i="35"/>
  <c r="Q354" i="35" s="1"/>
  <c r="I264" i="33" l="1"/>
  <c r="H264" i="33" s="1"/>
  <c r="U264" i="33" s="1"/>
  <c r="D176" i="49" l="1"/>
  <c r="P176" i="49" s="1"/>
  <c r="H432" i="45" l="1"/>
  <c r="S432" i="45" l="1"/>
  <c r="T432" i="45"/>
  <c r="F81" i="10"/>
  <c r="E81" i="10" s="1"/>
  <c r="R81" i="10" s="1"/>
  <c r="D135" i="49" l="1"/>
  <c r="O135" i="49" l="1"/>
  <c r="P135" i="49"/>
  <c r="D136" i="49"/>
  <c r="E169" i="45"/>
  <c r="Q169" i="45" s="1"/>
  <c r="O136" i="49" l="1"/>
  <c r="P136" i="49"/>
  <c r="F83" i="16"/>
  <c r="E83" i="16" s="1"/>
  <c r="F540" i="33" l="1"/>
  <c r="S540" i="33" s="1"/>
  <c r="F538" i="33" l="1"/>
  <c r="S538" i="33" s="1"/>
  <c r="E452" i="35" l="1"/>
  <c r="Q452" i="35" s="1"/>
  <c r="C73" i="34"/>
  <c r="F72" i="33"/>
  <c r="S72" i="33" s="1"/>
  <c r="E1312" i="3" l="1"/>
  <c r="E1352" i="21"/>
  <c r="F1322" i="9"/>
  <c r="E1417" i="8"/>
  <c r="E1426" i="10"/>
  <c r="E1346" i="34"/>
  <c r="E1355" i="22"/>
  <c r="E1338" i="16"/>
  <c r="E1239" i="49"/>
  <c r="E537" i="3"/>
  <c r="E577" i="21"/>
  <c r="F547" i="9"/>
  <c r="E642" i="8"/>
  <c r="E651" i="10"/>
  <c r="E571" i="34"/>
  <c r="E580" i="22"/>
  <c r="E563" i="16"/>
  <c r="E464" i="49"/>
  <c r="D194" i="49" l="1"/>
  <c r="P194" i="49" s="1"/>
  <c r="E497" i="35" l="1"/>
  <c r="Q497" i="35" s="1"/>
  <c r="I252" i="33" l="1"/>
  <c r="H252" i="33" s="1"/>
  <c r="U252" i="33" s="1"/>
  <c r="D232" i="49" l="1"/>
  <c r="P232" i="49" s="1"/>
  <c r="E315" i="35"/>
  <c r="Q315" i="35" s="1"/>
  <c r="E585" i="35"/>
  <c r="Q585" i="35" s="1"/>
  <c r="E220" i="45"/>
  <c r="Q220" i="45" s="1"/>
  <c r="E1287" i="35" l="1"/>
  <c r="Q1287" i="35" s="1"/>
  <c r="I93" i="33" l="1"/>
  <c r="H93" i="33" s="1"/>
  <c r="U93" i="33" s="1"/>
  <c r="F15" i="21" l="1"/>
  <c r="F14" i="21"/>
  <c r="F16" i="21"/>
  <c r="D56" i="49" l="1"/>
  <c r="P56" i="49" s="1"/>
  <c r="G54" i="49" l="1"/>
  <c r="S54" i="49" s="1"/>
  <c r="G55" i="49" l="1"/>
  <c r="S55" i="49" s="1"/>
  <c r="F54" i="49"/>
  <c r="F55" i="49" l="1"/>
  <c r="R54" i="49"/>
  <c r="G56" i="49"/>
  <c r="E55" i="49"/>
  <c r="Q55" i="49" s="1"/>
  <c r="F56" i="49" l="1"/>
  <c r="R56" i="49" s="1"/>
  <c r="R55" i="49"/>
  <c r="E56" i="49"/>
  <c r="Q56" i="49" s="1"/>
  <c r="S56" i="49"/>
  <c r="E625" i="35"/>
  <c r="Q625" i="35" s="1"/>
  <c r="H622" i="35"/>
  <c r="T622" i="35" s="1"/>
  <c r="H621" i="35"/>
  <c r="T621" i="35" s="1"/>
  <c r="H619" i="35"/>
  <c r="T619" i="35" s="1"/>
  <c r="H618" i="35"/>
  <c r="T618" i="35" s="1"/>
  <c r="H617" i="35"/>
  <c r="T617" i="35" s="1"/>
  <c r="H615" i="35"/>
  <c r="T615" i="35" s="1"/>
  <c r="H614" i="35"/>
  <c r="T614" i="35" s="1"/>
  <c r="H613" i="35"/>
  <c r="T613" i="35" s="1"/>
  <c r="G615" i="35" l="1"/>
  <c r="S615" i="35" s="1"/>
  <c r="G619" i="35"/>
  <c r="S619" i="35" s="1"/>
  <c r="G617" i="35"/>
  <c r="S617" i="35" s="1"/>
  <c r="G613" i="35"/>
  <c r="S613" i="35" s="1"/>
  <c r="G621" i="35"/>
  <c r="S621" i="35" s="1"/>
  <c r="G618" i="35"/>
  <c r="S618" i="35" s="1"/>
  <c r="G614" i="35"/>
  <c r="S614" i="35" s="1"/>
  <c r="G622" i="35"/>
  <c r="S622" i="35" s="1"/>
  <c r="F738" i="45" l="1"/>
  <c r="R738" i="45" s="1"/>
  <c r="H119" i="35" l="1"/>
  <c r="T119" i="35" s="1"/>
  <c r="G119" i="35" l="1"/>
  <c r="S119" i="35" s="1"/>
  <c r="G13" i="3" l="1"/>
  <c r="F13" i="3" s="1"/>
  <c r="S13" i="3" s="1"/>
  <c r="H469" i="35"/>
  <c r="T469" i="35" s="1"/>
  <c r="H470" i="35"/>
  <c r="T470" i="35" s="1"/>
  <c r="G470" i="35" l="1"/>
  <c r="S470" i="35" s="1"/>
  <c r="G469" i="35"/>
  <c r="S469" i="35" s="1"/>
  <c r="G84" i="9"/>
  <c r="F84" i="9" s="1"/>
  <c r="S84" i="9" s="1"/>
  <c r="H744" i="35" l="1"/>
  <c r="T744" i="35" s="1"/>
  <c r="G744" i="35" l="1"/>
  <c r="S744" i="35" s="1"/>
  <c r="I111" i="33"/>
  <c r="H338" i="45" l="1"/>
  <c r="G338" i="45" l="1"/>
  <c r="S338" i="45" s="1"/>
  <c r="T338" i="45"/>
  <c r="E353" i="45"/>
  <c r="Q353" i="45" s="1"/>
  <c r="E425" i="45" l="1"/>
  <c r="Q425" i="45" l="1"/>
  <c r="P425" i="45"/>
  <c r="D126" i="49"/>
  <c r="P126" i="49" l="1"/>
  <c r="I668" i="33"/>
  <c r="H668" i="33" s="1"/>
  <c r="U668" i="33" s="1"/>
  <c r="E266" i="45" l="1"/>
  <c r="Q266" i="45" s="1"/>
  <c r="D167" i="49" l="1"/>
  <c r="P167" i="49" l="1"/>
  <c r="F422" i="33"/>
  <c r="S422" i="33" s="1"/>
  <c r="D101" i="49" l="1"/>
  <c r="P101" i="49" s="1"/>
  <c r="E740" i="35" l="1"/>
  <c r="Q740" i="35" s="1"/>
  <c r="E301" i="35"/>
  <c r="Q301" i="35" s="1"/>
  <c r="E447" i="45"/>
  <c r="E445" i="45" l="1"/>
  <c r="Q447" i="45"/>
  <c r="P447" i="45"/>
  <c r="E299" i="35"/>
  <c r="Q299" i="35" s="1"/>
  <c r="E863" i="35"/>
  <c r="Q863" i="35" s="1"/>
  <c r="Q445" i="45" l="1"/>
  <c r="P445" i="45"/>
  <c r="F792" i="33"/>
  <c r="S792" i="33" s="1"/>
  <c r="F725" i="33"/>
  <c r="S725" i="33" s="1"/>
  <c r="F641" i="33"/>
  <c r="S641" i="33" s="1"/>
  <c r="F588" i="33"/>
  <c r="S588" i="33" s="1"/>
  <c r="F511" i="33"/>
  <c r="S511" i="33" s="1"/>
  <c r="F435" i="33"/>
  <c r="S435" i="33" s="1"/>
  <c r="F434" i="33"/>
  <c r="S434" i="33" s="1"/>
  <c r="F394" i="33"/>
  <c r="S394" i="33" s="1"/>
  <c r="F84" i="33"/>
  <c r="S84" i="33" s="1"/>
  <c r="E605" i="45" l="1"/>
  <c r="Q605" i="45" l="1"/>
  <c r="P605" i="45"/>
  <c r="F804" i="33"/>
  <c r="S804" i="33" s="1"/>
  <c r="I796" i="33"/>
  <c r="I797" i="33" s="1"/>
  <c r="F785" i="33"/>
  <c r="S785" i="33" s="1"/>
  <c r="F764" i="33"/>
  <c r="S764" i="33" s="1"/>
  <c r="F742" i="33"/>
  <c r="S742" i="33" s="1"/>
  <c r="I741" i="33"/>
  <c r="I742" i="33" s="1"/>
  <c r="I734" i="33"/>
  <c r="I735" i="33" s="1"/>
  <c r="I731" i="33"/>
  <c r="H731" i="33" s="1"/>
  <c r="U731" i="33" s="1"/>
  <c r="I730" i="33"/>
  <c r="H730" i="33" s="1"/>
  <c r="U730" i="33" s="1"/>
  <c r="I729" i="33"/>
  <c r="F717" i="33"/>
  <c r="S717" i="33" s="1"/>
  <c r="F696" i="33"/>
  <c r="S696" i="33" s="1"/>
  <c r="F724" i="33"/>
  <c r="S724" i="33" s="1"/>
  <c r="F722" i="33"/>
  <c r="S722" i="33" s="1"/>
  <c r="I672" i="33"/>
  <c r="H672" i="33" s="1"/>
  <c r="U672" i="33" s="1"/>
  <c r="I671" i="33"/>
  <c r="H671" i="33" s="1"/>
  <c r="U671" i="33" s="1"/>
  <c r="I670" i="33"/>
  <c r="H670" i="33" s="1"/>
  <c r="U670" i="33" s="1"/>
  <c r="I669" i="33"/>
  <c r="F655" i="33"/>
  <c r="S655" i="33" s="1"/>
  <c r="F648" i="33"/>
  <c r="S648" i="33" s="1"/>
  <c r="I646" i="33"/>
  <c r="H646" i="33" s="1"/>
  <c r="U646" i="33" s="1"/>
  <c r="I645" i="33"/>
  <c r="H645" i="33" s="1"/>
  <c r="U645" i="33" s="1"/>
  <c r="F613" i="33"/>
  <c r="S613" i="33" s="1"/>
  <c r="F640" i="33"/>
  <c r="S640" i="33" s="1"/>
  <c r="F585" i="33"/>
  <c r="I518" i="33"/>
  <c r="I519" i="33"/>
  <c r="I515" i="33"/>
  <c r="I516" i="33" s="1"/>
  <c r="G516" i="33" s="1"/>
  <c r="T516" i="33" s="1"/>
  <c r="F498" i="33"/>
  <c r="S498" i="33" s="1"/>
  <c r="F476" i="33"/>
  <c r="S476" i="33" s="1"/>
  <c r="F471" i="33"/>
  <c r="S471" i="33" s="1"/>
  <c r="I456" i="33"/>
  <c r="H456" i="33" s="1"/>
  <c r="U456" i="33" s="1"/>
  <c r="I455" i="33"/>
  <c r="H455" i="33" s="1"/>
  <c r="U455" i="33" s="1"/>
  <c r="I454" i="33"/>
  <c r="H454" i="33" s="1"/>
  <c r="U454" i="33" s="1"/>
  <c r="I453" i="33"/>
  <c r="H453" i="33" s="1"/>
  <c r="U453" i="33" s="1"/>
  <c r="I452" i="33"/>
  <c r="H452" i="33" s="1"/>
  <c r="U452" i="33" s="1"/>
  <c r="I451" i="33"/>
  <c r="H451" i="33" s="1"/>
  <c r="U451" i="33" s="1"/>
  <c r="G443" i="33"/>
  <c r="T443" i="33" s="1"/>
  <c r="I442" i="33"/>
  <c r="H442" i="33" s="1"/>
  <c r="I439" i="33"/>
  <c r="H439" i="33" s="1"/>
  <c r="F413" i="33"/>
  <c r="I407" i="33"/>
  <c r="H407" i="33" s="1"/>
  <c r="U407" i="33" s="1"/>
  <c r="I406" i="33"/>
  <c r="F401" i="33"/>
  <c r="S401" i="33" s="1"/>
  <c r="I399" i="33"/>
  <c r="H399" i="33" s="1"/>
  <c r="U399" i="33" s="1"/>
  <c r="I398" i="33"/>
  <c r="F378" i="33"/>
  <c r="S378" i="33" s="1"/>
  <c r="F372" i="33"/>
  <c r="I367" i="33"/>
  <c r="H367" i="33" s="1"/>
  <c r="U367" i="33" s="1"/>
  <c r="I366" i="33"/>
  <c r="H366" i="33" s="1"/>
  <c r="U366" i="33" s="1"/>
  <c r="I365" i="33"/>
  <c r="I353" i="33"/>
  <c r="H353" i="33" s="1"/>
  <c r="U353" i="33" s="1"/>
  <c r="I352" i="33"/>
  <c r="H352" i="33" s="1"/>
  <c r="U352" i="33" s="1"/>
  <c r="I351" i="33"/>
  <c r="H351" i="33" s="1"/>
  <c r="U351" i="33" s="1"/>
  <c r="I350" i="33"/>
  <c r="H350" i="33" s="1"/>
  <c r="U350" i="33" s="1"/>
  <c r="I349" i="33"/>
  <c r="H349" i="33" s="1"/>
  <c r="U349" i="33" s="1"/>
  <c r="I348" i="33"/>
  <c r="H348" i="33" s="1"/>
  <c r="U348" i="33" s="1"/>
  <c r="I347" i="33"/>
  <c r="I344" i="33"/>
  <c r="H344" i="33" s="1"/>
  <c r="U344" i="33" s="1"/>
  <c r="I343" i="33"/>
  <c r="H343" i="33" s="1"/>
  <c r="U343" i="33" s="1"/>
  <c r="I342" i="33"/>
  <c r="H342" i="33" s="1"/>
  <c r="U342" i="33" s="1"/>
  <c r="I341" i="33"/>
  <c r="H341" i="33" s="1"/>
  <c r="U341" i="33" s="1"/>
  <c r="I340" i="33"/>
  <c r="F322" i="33"/>
  <c r="S322" i="33" s="1"/>
  <c r="F315" i="33"/>
  <c r="S315" i="33" s="1"/>
  <c r="F307" i="33"/>
  <c r="F301" i="33"/>
  <c r="S301" i="33" s="1"/>
  <c r="I277" i="33"/>
  <c r="H277" i="33" s="1"/>
  <c r="U277" i="33" s="1"/>
  <c r="I276" i="33"/>
  <c r="H276" i="33" s="1"/>
  <c r="U276" i="33" s="1"/>
  <c r="I275" i="33"/>
  <c r="H275" i="33" s="1"/>
  <c r="U275" i="33" s="1"/>
  <c r="I274" i="33"/>
  <c r="H274" i="33" s="1"/>
  <c r="U274" i="33" s="1"/>
  <c r="I273" i="33"/>
  <c r="H273" i="33" s="1"/>
  <c r="U273" i="33" s="1"/>
  <c r="I272" i="33"/>
  <c r="H272" i="33" s="1"/>
  <c r="U272" i="33" s="1"/>
  <c r="I271" i="33"/>
  <c r="H271" i="33" s="1"/>
  <c r="U271" i="33" s="1"/>
  <c r="I270" i="33"/>
  <c r="H270" i="33" s="1"/>
  <c r="U270" i="33" s="1"/>
  <c r="I269" i="33"/>
  <c r="H269" i="33" s="1"/>
  <c r="U269" i="33" s="1"/>
  <c r="I268" i="33"/>
  <c r="H268" i="33" s="1"/>
  <c r="U268" i="33" s="1"/>
  <c r="I267" i="33"/>
  <c r="H267" i="33" s="1"/>
  <c r="U267" i="33" s="1"/>
  <c r="I266" i="33"/>
  <c r="H266" i="33" s="1"/>
  <c r="U266" i="33" s="1"/>
  <c r="I265" i="33"/>
  <c r="H265" i="33" s="1"/>
  <c r="U265" i="33" s="1"/>
  <c r="I263" i="33"/>
  <c r="H263" i="33" s="1"/>
  <c r="U263" i="33" s="1"/>
  <c r="I262" i="33"/>
  <c r="H262" i="33" s="1"/>
  <c r="U262" i="33" s="1"/>
  <c r="I255" i="33"/>
  <c r="H255" i="33" s="1"/>
  <c r="U255" i="33" s="1"/>
  <c r="I254" i="33"/>
  <c r="H254" i="33" s="1"/>
  <c r="U254" i="33" s="1"/>
  <c r="I253" i="33"/>
  <c r="F257" i="33"/>
  <c r="S257" i="33" s="1"/>
  <c r="I249" i="33"/>
  <c r="H249" i="33" s="1"/>
  <c r="U249" i="33" s="1"/>
  <c r="I248" i="33"/>
  <c r="H248" i="33" s="1"/>
  <c r="U248" i="33" s="1"/>
  <c r="I247" i="33"/>
  <c r="H247" i="33" s="1"/>
  <c r="U247" i="33" s="1"/>
  <c r="F233" i="33"/>
  <c r="S233" i="33" s="1"/>
  <c r="F212" i="33"/>
  <c r="S212" i="33" s="1"/>
  <c r="I189" i="33"/>
  <c r="H189" i="33" s="1"/>
  <c r="U189" i="33" s="1"/>
  <c r="I185" i="33"/>
  <c r="H185" i="33" s="1"/>
  <c r="U185" i="33" s="1"/>
  <c r="I188" i="33"/>
  <c r="H188" i="33" s="1"/>
  <c r="U188" i="33" s="1"/>
  <c r="I187" i="33"/>
  <c r="H187" i="33" s="1"/>
  <c r="U187" i="33" s="1"/>
  <c r="I186" i="33"/>
  <c r="F180" i="33"/>
  <c r="S180" i="33" s="1"/>
  <c r="I175" i="33"/>
  <c r="H175" i="33" s="1"/>
  <c r="U175" i="33" s="1"/>
  <c r="I174" i="33"/>
  <c r="H174" i="33" s="1"/>
  <c r="U174" i="33" s="1"/>
  <c r="I173" i="33"/>
  <c r="H173" i="33" s="1"/>
  <c r="U173" i="33" s="1"/>
  <c r="I172" i="33"/>
  <c r="H172" i="33" s="1"/>
  <c r="U172" i="33" s="1"/>
  <c r="I171" i="33"/>
  <c r="H171" i="33" s="1"/>
  <c r="U171" i="33" s="1"/>
  <c r="I168" i="33"/>
  <c r="H168" i="33" s="1"/>
  <c r="U168" i="33" s="1"/>
  <c r="F156" i="33"/>
  <c r="S156" i="33" s="1"/>
  <c r="F135" i="33"/>
  <c r="S135" i="33" s="1"/>
  <c r="F128" i="33"/>
  <c r="S128" i="33" s="1"/>
  <c r="F163" i="33"/>
  <c r="S163" i="33" s="1"/>
  <c r="H111" i="33"/>
  <c r="U111" i="33" s="1"/>
  <c r="I110" i="33"/>
  <c r="H110" i="33" s="1"/>
  <c r="U110" i="33" s="1"/>
  <c r="I109" i="33"/>
  <c r="I95" i="33"/>
  <c r="H95" i="33" s="1"/>
  <c r="U95" i="33" s="1"/>
  <c r="I94" i="33"/>
  <c r="H94" i="33" s="1"/>
  <c r="U94" i="33" s="1"/>
  <c r="I92" i="33"/>
  <c r="H92" i="33" s="1"/>
  <c r="U92" i="33" s="1"/>
  <c r="I91" i="33"/>
  <c r="H91" i="33" s="1"/>
  <c r="U91" i="33" s="1"/>
  <c r="I88" i="33"/>
  <c r="F54" i="33"/>
  <c r="F48" i="33"/>
  <c r="S48" i="33" s="1"/>
  <c r="I24" i="33"/>
  <c r="H24" i="33" s="1"/>
  <c r="U24" i="33" s="1"/>
  <c r="I23" i="33"/>
  <c r="H23" i="33" s="1"/>
  <c r="U23" i="33" s="1"/>
  <c r="I22" i="33"/>
  <c r="H22" i="33" s="1"/>
  <c r="U22" i="33" s="1"/>
  <c r="I21" i="33"/>
  <c r="H21" i="33" s="1"/>
  <c r="U21" i="33" s="1"/>
  <c r="I20" i="33"/>
  <c r="H20" i="33" s="1"/>
  <c r="U20" i="33" s="1"/>
  <c r="I19" i="33"/>
  <c r="H19" i="33" s="1"/>
  <c r="U19" i="33" s="1"/>
  <c r="I18" i="33"/>
  <c r="H18" i="33" s="1"/>
  <c r="U18" i="33" s="1"/>
  <c r="I17" i="33"/>
  <c r="H17" i="33" s="1"/>
  <c r="U17" i="33" s="1"/>
  <c r="I16" i="33"/>
  <c r="H16" i="33" s="1"/>
  <c r="U16" i="33" s="1"/>
  <c r="I15" i="33"/>
  <c r="H15" i="33" s="1"/>
  <c r="U15" i="33" s="1"/>
  <c r="I14" i="33"/>
  <c r="H14" i="33" s="1"/>
  <c r="U14" i="33" s="1"/>
  <c r="I13" i="33"/>
  <c r="H13" i="33" s="1"/>
  <c r="U13" i="33" s="1"/>
  <c r="H443" i="33" l="1"/>
  <c r="U443" i="33" s="1"/>
  <c r="U442" i="33"/>
  <c r="S54" i="33"/>
  <c r="F52" i="33"/>
  <c r="S52" i="33" s="1"/>
  <c r="F589" i="33"/>
  <c r="S589" i="33" s="1"/>
  <c r="S585" i="33"/>
  <c r="F305" i="33"/>
  <c r="S305" i="33" s="1"/>
  <c r="S307" i="33"/>
  <c r="F370" i="33"/>
  <c r="S370" i="33" s="1"/>
  <c r="S372" i="33"/>
  <c r="F411" i="33"/>
  <c r="S411" i="33" s="1"/>
  <c r="S413" i="33"/>
  <c r="H440" i="33"/>
  <c r="U440" i="33" s="1"/>
  <c r="U439" i="33"/>
  <c r="F756" i="33"/>
  <c r="S756" i="33" s="1"/>
  <c r="H109" i="33"/>
  <c r="I112" i="33"/>
  <c r="G112" i="33" s="1"/>
  <c r="T112" i="33" s="1"/>
  <c r="F393" i="33"/>
  <c r="S393" i="33" s="1"/>
  <c r="F654" i="33"/>
  <c r="S654" i="33" s="1"/>
  <c r="F662" i="33"/>
  <c r="S662" i="33" s="1"/>
  <c r="H518" i="33"/>
  <c r="U518" i="33" s="1"/>
  <c r="I520" i="33"/>
  <c r="G520" i="33" s="1"/>
  <c r="T520" i="33" s="1"/>
  <c r="H278" i="33"/>
  <c r="U278" i="33" s="1"/>
  <c r="F587" i="33"/>
  <c r="S587" i="33" s="1"/>
  <c r="F1358" i="33"/>
  <c r="I256" i="33"/>
  <c r="G256" i="33" s="1"/>
  <c r="T256" i="33" s="1"/>
  <c r="F638" i="33"/>
  <c r="S638" i="33" s="1"/>
  <c r="F791" i="33"/>
  <c r="S791" i="33" s="1"/>
  <c r="I673" i="33"/>
  <c r="G673" i="33" s="1"/>
  <c r="T673" i="33" s="1"/>
  <c r="H88" i="33"/>
  <c r="I89" i="33"/>
  <c r="F798" i="33"/>
  <c r="S798" i="33" s="1"/>
  <c r="F335" i="33"/>
  <c r="S335" i="33" s="1"/>
  <c r="F161" i="33"/>
  <c r="S161" i="33" s="1"/>
  <c r="F83" i="33"/>
  <c r="S83" i="33" s="1"/>
  <c r="F605" i="33"/>
  <c r="S605" i="33" s="1"/>
  <c r="G735" i="33"/>
  <c r="T735" i="33" s="1"/>
  <c r="F40" i="33"/>
  <c r="S40" i="33" s="1"/>
  <c r="G742" i="33"/>
  <c r="T742" i="33" s="1"/>
  <c r="H96" i="33"/>
  <c r="U96" i="33" s="1"/>
  <c r="I354" i="33"/>
  <c r="G354" i="33" s="1"/>
  <c r="T354" i="33" s="1"/>
  <c r="I368" i="33"/>
  <c r="G368" i="33" s="1"/>
  <c r="T368" i="33" s="1"/>
  <c r="I400" i="33"/>
  <c r="I401" i="33" s="1"/>
  <c r="F470" i="33"/>
  <c r="S470" i="33" s="1"/>
  <c r="I732" i="33"/>
  <c r="G732" i="33" s="1"/>
  <c r="T732" i="33" s="1"/>
  <c r="I190" i="33"/>
  <c r="G190" i="33" s="1"/>
  <c r="T190" i="33" s="1"/>
  <c r="F204" i="33"/>
  <c r="I278" i="33"/>
  <c r="G278" i="33" s="1"/>
  <c r="T278" i="33" s="1"/>
  <c r="I345" i="33"/>
  <c r="G345" i="33" s="1"/>
  <c r="T345" i="33" s="1"/>
  <c r="I647" i="33"/>
  <c r="I648" i="33" s="1"/>
  <c r="G648" i="33" s="1"/>
  <c r="T648" i="33" s="1"/>
  <c r="I408" i="33"/>
  <c r="G408" i="33" s="1"/>
  <c r="T408" i="33" s="1"/>
  <c r="F521" i="33"/>
  <c r="S521" i="33" s="1"/>
  <c r="F97" i="33"/>
  <c r="S97" i="33" s="1"/>
  <c r="H169" i="33"/>
  <c r="U169" i="33" s="1"/>
  <c r="H176" i="33"/>
  <c r="U176" i="33" s="1"/>
  <c r="F177" i="33"/>
  <c r="S177" i="33" s="1"/>
  <c r="H186" i="33"/>
  <c r="F355" i="33"/>
  <c r="S355" i="33" s="1"/>
  <c r="H406" i="33"/>
  <c r="F127" i="33"/>
  <c r="S127" i="33" s="1"/>
  <c r="H250" i="33"/>
  <c r="U250" i="33" s="1"/>
  <c r="F293" i="33"/>
  <c r="S293" i="33" s="1"/>
  <c r="H365" i="33"/>
  <c r="H398" i="33"/>
  <c r="F444" i="33"/>
  <c r="S444" i="33" s="1"/>
  <c r="F688" i="33"/>
  <c r="S688" i="33" s="1"/>
  <c r="F736" i="33"/>
  <c r="S736" i="33" s="1"/>
  <c r="H25" i="33"/>
  <c r="U25" i="33" s="1"/>
  <c r="I25" i="33"/>
  <c r="G25" i="33" s="1"/>
  <c r="T25" i="33" s="1"/>
  <c r="I96" i="33"/>
  <c r="G96" i="33" s="1"/>
  <c r="T96" i="33" s="1"/>
  <c r="I169" i="33"/>
  <c r="I176" i="33"/>
  <c r="G176" i="33" s="1"/>
  <c r="T176" i="33" s="1"/>
  <c r="I250" i="33"/>
  <c r="H253" i="33"/>
  <c r="H457" i="33"/>
  <c r="U457" i="33" s="1"/>
  <c r="I798" i="33"/>
  <c r="G797" i="33"/>
  <c r="T797" i="33" s="1"/>
  <c r="H340" i="33"/>
  <c r="H347" i="33"/>
  <c r="I440" i="33"/>
  <c r="I443" i="33"/>
  <c r="I457" i="33"/>
  <c r="G457" i="33" s="1"/>
  <c r="T457" i="33" s="1"/>
  <c r="H515" i="33"/>
  <c r="H519" i="33"/>
  <c r="U519" i="33" s="1"/>
  <c r="H647" i="33"/>
  <c r="H669" i="33"/>
  <c r="H729" i="33"/>
  <c r="H734" i="33"/>
  <c r="H741" i="33"/>
  <c r="H796" i="33"/>
  <c r="H256" i="33" l="1"/>
  <c r="U256" i="33" s="1"/>
  <c r="U253" i="33"/>
  <c r="H648" i="33"/>
  <c r="U648" i="33" s="1"/>
  <c r="U647" i="33"/>
  <c r="H354" i="33"/>
  <c r="U354" i="33" s="1"/>
  <c r="U347" i="33"/>
  <c r="H444" i="33"/>
  <c r="U444" i="33" s="1"/>
  <c r="H345" i="33"/>
  <c r="U345" i="33" s="1"/>
  <c r="U340" i="33"/>
  <c r="H89" i="33"/>
  <c r="U89" i="33" s="1"/>
  <c r="U88" i="33"/>
  <c r="H673" i="33"/>
  <c r="U673" i="33" s="1"/>
  <c r="U669" i="33"/>
  <c r="H408" i="33"/>
  <c r="U408" i="33" s="1"/>
  <c r="U406" i="33"/>
  <c r="H797" i="33"/>
  <c r="U796" i="33"/>
  <c r="H742" i="33"/>
  <c r="U742" i="33" s="1"/>
  <c r="U741" i="33"/>
  <c r="H400" i="33"/>
  <c r="U398" i="33"/>
  <c r="F241" i="33"/>
  <c r="S204" i="33"/>
  <c r="H516" i="33"/>
  <c r="U516" i="33" s="1"/>
  <c r="U515" i="33"/>
  <c r="H735" i="33"/>
  <c r="U735" i="33" s="1"/>
  <c r="U734" i="33"/>
  <c r="H732" i="33"/>
  <c r="U732" i="33" s="1"/>
  <c r="U729" i="33"/>
  <c r="H368" i="33"/>
  <c r="U368" i="33" s="1"/>
  <c r="U365" i="33"/>
  <c r="H190" i="33"/>
  <c r="U190" i="33" s="1"/>
  <c r="U186" i="33"/>
  <c r="H112" i="33"/>
  <c r="U112" i="33" s="1"/>
  <c r="U109" i="33"/>
  <c r="F333" i="33"/>
  <c r="S333" i="33" s="1"/>
  <c r="F81" i="33"/>
  <c r="S81" i="33" s="1"/>
  <c r="F334" i="33"/>
  <c r="S334" i="33" s="1"/>
  <c r="F391" i="33"/>
  <c r="F432" i="33"/>
  <c r="S432" i="33" s="1"/>
  <c r="F723" i="33"/>
  <c r="F162" i="33"/>
  <c r="F509" i="33"/>
  <c r="F82" i="33"/>
  <c r="S82" i="33" s="1"/>
  <c r="F639" i="33"/>
  <c r="F661" i="33"/>
  <c r="G89" i="33"/>
  <c r="T89" i="33" s="1"/>
  <c r="I97" i="33"/>
  <c r="G97" i="33" s="1"/>
  <c r="T97" i="33" s="1"/>
  <c r="H520" i="33"/>
  <c r="G798" i="33"/>
  <c r="T798" i="33" s="1"/>
  <c r="F789" i="33"/>
  <c r="S789" i="33" s="1"/>
  <c r="F790" i="33"/>
  <c r="S790" i="33" s="1"/>
  <c r="I736" i="33"/>
  <c r="G736" i="33" s="1"/>
  <c r="T736" i="33" s="1"/>
  <c r="G400" i="33"/>
  <c r="I521" i="33"/>
  <c r="G521" i="33" s="1"/>
  <c r="T521" i="33" s="1"/>
  <c r="H97" i="33"/>
  <c r="U97" i="33" s="1"/>
  <c r="G647" i="33"/>
  <c r="T647" i="33" s="1"/>
  <c r="I355" i="33"/>
  <c r="G355" i="33" s="1"/>
  <c r="T355" i="33" s="1"/>
  <c r="H177" i="33"/>
  <c r="U177" i="33" s="1"/>
  <c r="H355" i="33"/>
  <c r="U355" i="33" s="1"/>
  <c r="I257" i="33"/>
  <c r="G257" i="33" s="1"/>
  <c r="T257" i="33" s="1"/>
  <c r="G250" i="33"/>
  <c r="T250" i="33" s="1"/>
  <c r="I177" i="33"/>
  <c r="G177" i="33" s="1"/>
  <c r="T177" i="33" s="1"/>
  <c r="G169" i="33"/>
  <c r="T169" i="33" s="1"/>
  <c r="I444" i="33"/>
  <c r="G444" i="33" s="1"/>
  <c r="T444" i="33" s="1"/>
  <c r="G440" i="33"/>
  <c r="T440" i="33" s="1"/>
  <c r="H736" i="33" l="1"/>
  <c r="U736" i="33" s="1"/>
  <c r="H521" i="33"/>
  <c r="U521" i="33" s="1"/>
  <c r="U520" i="33"/>
  <c r="F244" i="33"/>
  <c r="S244" i="33" s="1"/>
  <c r="S241" i="33"/>
  <c r="H798" i="33"/>
  <c r="U798" i="33" s="1"/>
  <c r="U797" i="33"/>
  <c r="F726" i="33"/>
  <c r="S726" i="33" s="1"/>
  <c r="S723" i="33"/>
  <c r="G401" i="33"/>
  <c r="T401" i="33" s="1"/>
  <c r="T400" i="33"/>
  <c r="F395" i="33"/>
  <c r="S395" i="33" s="1"/>
  <c r="S391" i="33"/>
  <c r="H401" i="33"/>
  <c r="U401" i="33" s="1"/>
  <c r="U400" i="33"/>
  <c r="F642" i="33"/>
  <c r="S642" i="33" s="1"/>
  <c r="S639" i="33"/>
  <c r="H257" i="33"/>
  <c r="U257" i="33" s="1"/>
  <c r="F512" i="33"/>
  <c r="S512" i="33" s="1"/>
  <c r="S509" i="33"/>
  <c r="F663" i="33"/>
  <c r="S663" i="33" s="1"/>
  <c r="S661" i="33"/>
  <c r="F165" i="33"/>
  <c r="S165" i="33" s="1"/>
  <c r="S162" i="33"/>
  <c r="F337" i="33"/>
  <c r="S337" i="33" s="1"/>
  <c r="F85" i="33"/>
  <c r="S85" i="33" s="1"/>
  <c r="F793" i="33"/>
  <c r="S793" i="33" s="1"/>
  <c r="F436" i="33"/>
  <c r="S436" i="33" s="1"/>
  <c r="E359" i="35"/>
  <c r="Q359" i="35" s="1"/>
  <c r="E276" i="35"/>
  <c r="Q276" i="35" s="1"/>
  <c r="E211" i="35"/>
  <c r="Q211" i="35" s="1"/>
  <c r="E131" i="35"/>
  <c r="Q131" i="35" s="1"/>
  <c r="F84" i="16" l="1"/>
  <c r="C46" i="16"/>
  <c r="C39" i="16"/>
  <c r="C78" i="16"/>
  <c r="F22" i="16"/>
  <c r="E22" i="16" s="1"/>
  <c r="F21" i="16"/>
  <c r="E21" i="16" s="1"/>
  <c r="F20" i="16"/>
  <c r="F19" i="16"/>
  <c r="E19" i="16" s="1"/>
  <c r="F18" i="16"/>
  <c r="E18" i="16" s="1"/>
  <c r="F17" i="16"/>
  <c r="E17" i="16" s="1"/>
  <c r="F16" i="16"/>
  <c r="E16" i="16" s="1"/>
  <c r="F15" i="16"/>
  <c r="E15" i="16" s="1"/>
  <c r="F14" i="16"/>
  <c r="F13" i="16"/>
  <c r="F88" i="22"/>
  <c r="E88" i="22" s="1"/>
  <c r="E89" i="22" s="1"/>
  <c r="F85" i="22"/>
  <c r="E85" i="22" s="1"/>
  <c r="F84" i="22"/>
  <c r="F83" i="22"/>
  <c r="E83" i="22" s="1"/>
  <c r="F82" i="22"/>
  <c r="C67" i="22"/>
  <c r="C46" i="22"/>
  <c r="C77" i="22"/>
  <c r="F22" i="22"/>
  <c r="E22" i="22" s="1"/>
  <c r="F21" i="22"/>
  <c r="F20" i="22"/>
  <c r="E20" i="22" s="1"/>
  <c r="F19" i="22"/>
  <c r="E19" i="22" s="1"/>
  <c r="F18" i="22"/>
  <c r="E18" i="22" s="1"/>
  <c r="F17" i="22"/>
  <c r="E17" i="22" s="1"/>
  <c r="F16" i="22"/>
  <c r="F15" i="22"/>
  <c r="F14" i="22"/>
  <c r="F13" i="22"/>
  <c r="F99" i="34"/>
  <c r="E99" i="34" s="1"/>
  <c r="F98" i="34"/>
  <c r="F97" i="34"/>
  <c r="F96" i="34"/>
  <c r="E96" i="34" s="1"/>
  <c r="F92" i="34"/>
  <c r="E92" i="34" s="1"/>
  <c r="F88" i="34"/>
  <c r="E88" i="34" s="1"/>
  <c r="F90" i="34"/>
  <c r="E90" i="34" s="1"/>
  <c r="F89" i="34"/>
  <c r="E89" i="34" s="1"/>
  <c r="F93" i="34"/>
  <c r="E93" i="34" s="1"/>
  <c r="F91" i="34"/>
  <c r="E91" i="34" s="1"/>
  <c r="C83" i="34"/>
  <c r="F22" i="34"/>
  <c r="F21" i="34"/>
  <c r="F20" i="34"/>
  <c r="F19" i="34"/>
  <c r="F18" i="34"/>
  <c r="F17" i="34"/>
  <c r="F16" i="34"/>
  <c r="F15" i="34"/>
  <c r="F13" i="34"/>
  <c r="F80" i="10"/>
  <c r="E80" i="10" s="1"/>
  <c r="R80" i="10" s="1"/>
  <c r="F79" i="10"/>
  <c r="F76" i="10"/>
  <c r="E76" i="10" s="1"/>
  <c r="R76" i="10" s="1"/>
  <c r="F75" i="10"/>
  <c r="E75" i="10" s="1"/>
  <c r="R75" i="10" s="1"/>
  <c r="F74" i="10"/>
  <c r="E74" i="10" s="1"/>
  <c r="R74" i="10" s="1"/>
  <c r="C39" i="10"/>
  <c r="P39" i="10" s="1"/>
  <c r="C69" i="10"/>
  <c r="P69" i="10" s="1"/>
  <c r="F16" i="10"/>
  <c r="E16" i="10" s="1"/>
  <c r="R16" i="10" s="1"/>
  <c r="F15" i="10"/>
  <c r="E15" i="10" s="1"/>
  <c r="R15" i="10" s="1"/>
  <c r="F13" i="10"/>
  <c r="E13" i="10" s="1"/>
  <c r="R13" i="10" s="1"/>
  <c r="F14" i="10"/>
  <c r="G85" i="9"/>
  <c r="G86" i="9" s="1"/>
  <c r="G81" i="9"/>
  <c r="F81" i="9" s="1"/>
  <c r="S81" i="9" s="1"/>
  <c r="G80" i="9"/>
  <c r="F80" i="9" s="1"/>
  <c r="S80" i="9" s="1"/>
  <c r="G79" i="9"/>
  <c r="F79" i="9" s="1"/>
  <c r="S79" i="9" s="1"/>
  <c r="G78" i="9"/>
  <c r="F78" i="9" s="1"/>
  <c r="S78" i="9" s="1"/>
  <c r="D45" i="9"/>
  <c r="Q45" i="9" s="1"/>
  <c r="D73" i="9"/>
  <c r="Q73" i="9" s="1"/>
  <c r="G21" i="9"/>
  <c r="F21" i="9" s="1"/>
  <c r="S21" i="9" s="1"/>
  <c r="G20" i="9"/>
  <c r="G19" i="9"/>
  <c r="F19" i="9" s="1"/>
  <c r="S19" i="9" s="1"/>
  <c r="G18" i="9"/>
  <c r="F18" i="9" s="1"/>
  <c r="S18" i="9" s="1"/>
  <c r="G17" i="9"/>
  <c r="F17" i="9" s="1"/>
  <c r="S17" i="9" s="1"/>
  <c r="G16" i="9"/>
  <c r="F16" i="9" s="1"/>
  <c r="S16" i="9" s="1"/>
  <c r="G14" i="9"/>
  <c r="F14" i="9" s="1"/>
  <c r="S14" i="9" s="1"/>
  <c r="G13" i="9"/>
  <c r="F13" i="9" s="1"/>
  <c r="S13" i="9" s="1"/>
  <c r="C90" i="8"/>
  <c r="P90" i="8" s="1"/>
  <c r="F88" i="8"/>
  <c r="E88" i="8" s="1"/>
  <c r="R88" i="8" s="1"/>
  <c r="F87" i="8"/>
  <c r="E87" i="8" s="1"/>
  <c r="R87" i="8" s="1"/>
  <c r="F86" i="8"/>
  <c r="E86" i="8" s="1"/>
  <c r="R86" i="8" s="1"/>
  <c r="F83" i="8"/>
  <c r="E83" i="8" s="1"/>
  <c r="R83" i="8" s="1"/>
  <c r="F82" i="8"/>
  <c r="E82" i="8" s="1"/>
  <c r="R82" i="8" s="1"/>
  <c r="F81" i="8"/>
  <c r="E81" i="8" s="1"/>
  <c r="R81" i="8" s="1"/>
  <c r="F80" i="8"/>
  <c r="E80" i="8" s="1"/>
  <c r="R80" i="8" s="1"/>
  <c r="P43" i="8"/>
  <c r="C75" i="8"/>
  <c r="P75" i="8" s="1"/>
  <c r="F20" i="8"/>
  <c r="E20" i="8" s="1"/>
  <c r="R20" i="8" s="1"/>
  <c r="F19" i="8"/>
  <c r="E19" i="8" s="1"/>
  <c r="R19" i="8" s="1"/>
  <c r="F18" i="8"/>
  <c r="E18" i="8" s="1"/>
  <c r="R18" i="8" s="1"/>
  <c r="F17" i="8"/>
  <c r="E17" i="8" s="1"/>
  <c r="R17" i="8" s="1"/>
  <c r="F16" i="8"/>
  <c r="E16" i="8" s="1"/>
  <c r="R16" i="8" s="1"/>
  <c r="F15" i="8"/>
  <c r="E15" i="8" s="1"/>
  <c r="R15" i="8" s="1"/>
  <c r="F14" i="8"/>
  <c r="E14" i="8" s="1"/>
  <c r="R14" i="8" s="1"/>
  <c r="F13" i="8"/>
  <c r="E13" i="8" s="1"/>
  <c r="R13" i="8" s="1"/>
  <c r="F181" i="21"/>
  <c r="F180" i="21"/>
  <c r="F179" i="21"/>
  <c r="C177" i="21"/>
  <c r="P177" i="21" s="1"/>
  <c r="F176" i="21"/>
  <c r="E176" i="21" s="1"/>
  <c r="R176" i="21" s="1"/>
  <c r="F175" i="21"/>
  <c r="C171" i="21"/>
  <c r="P171" i="21" s="1"/>
  <c r="C137" i="21"/>
  <c r="P137" i="21" s="1"/>
  <c r="C130" i="21"/>
  <c r="P130" i="21" s="1"/>
  <c r="F114" i="21"/>
  <c r="E114" i="21" s="1"/>
  <c r="R114" i="21" s="1"/>
  <c r="F113" i="21"/>
  <c r="E113" i="21" s="1"/>
  <c r="R113" i="21" s="1"/>
  <c r="F112" i="21"/>
  <c r="E112" i="21" s="1"/>
  <c r="R112" i="21" s="1"/>
  <c r="F111" i="21"/>
  <c r="E111" i="21" s="1"/>
  <c r="R111" i="21" s="1"/>
  <c r="F110" i="21"/>
  <c r="E110" i="21" s="1"/>
  <c r="R110" i="21" s="1"/>
  <c r="F109" i="21"/>
  <c r="F99" i="21"/>
  <c r="E99" i="21" s="1"/>
  <c r="R99" i="21" s="1"/>
  <c r="F98" i="21"/>
  <c r="F95" i="21"/>
  <c r="E95" i="21" s="1"/>
  <c r="R95" i="21" s="1"/>
  <c r="F94" i="21"/>
  <c r="E94" i="21" s="1"/>
  <c r="R94" i="21" s="1"/>
  <c r="F93" i="21"/>
  <c r="E93" i="21" s="1"/>
  <c r="R93" i="21" s="1"/>
  <c r="F92" i="21"/>
  <c r="E92" i="21" s="1"/>
  <c r="R92" i="21" s="1"/>
  <c r="F91" i="21"/>
  <c r="E91" i="21" s="1"/>
  <c r="R91" i="21" s="1"/>
  <c r="F90" i="21"/>
  <c r="E90" i="21" s="1"/>
  <c r="R90" i="21" s="1"/>
  <c r="C47" i="21"/>
  <c r="P47" i="21" s="1"/>
  <c r="C40" i="21"/>
  <c r="P40" i="21" s="1"/>
  <c r="C85" i="21"/>
  <c r="P85" i="21" s="1"/>
  <c r="F23" i="21"/>
  <c r="F22" i="21"/>
  <c r="F21" i="21"/>
  <c r="F20" i="21"/>
  <c r="F19" i="21"/>
  <c r="F18" i="21"/>
  <c r="F17" i="21"/>
  <c r="F13" i="21"/>
  <c r="F12" i="21"/>
  <c r="D114" i="3"/>
  <c r="Q114" i="3" s="1"/>
  <c r="D113" i="3"/>
  <c r="Q113" i="3" s="1"/>
  <c r="D111" i="3"/>
  <c r="Q111" i="3" s="1"/>
  <c r="G97" i="3"/>
  <c r="F97" i="3" s="1"/>
  <c r="S97" i="3" s="1"/>
  <c r="G98" i="3"/>
  <c r="F98" i="3" s="1"/>
  <c r="S98" i="3" s="1"/>
  <c r="G96" i="3"/>
  <c r="G93" i="3"/>
  <c r="G92" i="3"/>
  <c r="F92" i="3" s="1"/>
  <c r="S92" i="3" s="1"/>
  <c r="G90" i="3"/>
  <c r="F90" i="3" s="1"/>
  <c r="S90" i="3" s="1"/>
  <c r="G89" i="3"/>
  <c r="F89" i="3" s="1"/>
  <c r="S89" i="3" s="1"/>
  <c r="G88" i="3"/>
  <c r="F88" i="3" s="1"/>
  <c r="S88" i="3" s="1"/>
  <c r="G87" i="3"/>
  <c r="F87" i="3" s="1"/>
  <c r="S87" i="3" s="1"/>
  <c r="G86" i="3"/>
  <c r="F86" i="3" s="1"/>
  <c r="S86" i="3" s="1"/>
  <c r="G85" i="3"/>
  <c r="D71" i="3"/>
  <c r="Q71" i="3" s="1"/>
  <c r="D47" i="3"/>
  <c r="Q47" i="3" s="1"/>
  <c r="D40" i="3"/>
  <c r="Q40" i="3" s="1"/>
  <c r="D80" i="3"/>
  <c r="Q80" i="3" s="1"/>
  <c r="D78" i="3"/>
  <c r="Q78" i="3" s="1"/>
  <c r="G24" i="3"/>
  <c r="F24" i="3" s="1"/>
  <c r="S24" i="3" s="1"/>
  <c r="G23" i="3"/>
  <c r="F23" i="3" s="1"/>
  <c r="S23" i="3" s="1"/>
  <c r="G22" i="3"/>
  <c r="F22" i="3" s="1"/>
  <c r="S22" i="3" s="1"/>
  <c r="G21" i="3"/>
  <c r="F21" i="3" s="1"/>
  <c r="S21" i="3" s="1"/>
  <c r="G20" i="3"/>
  <c r="F20" i="3" s="1"/>
  <c r="S20" i="3" s="1"/>
  <c r="G19" i="3"/>
  <c r="F19" i="3" s="1"/>
  <c r="S19" i="3" s="1"/>
  <c r="G18" i="3"/>
  <c r="F18" i="3" s="1"/>
  <c r="S18" i="3" s="1"/>
  <c r="G16" i="3"/>
  <c r="F16" i="3" s="1"/>
  <c r="S16" i="3" s="1"/>
  <c r="G15" i="3"/>
  <c r="F15" i="3" s="1"/>
  <c r="S15" i="3" s="1"/>
  <c r="G14" i="3"/>
  <c r="E1554" i="35"/>
  <c r="Q1554" i="35" s="1"/>
  <c r="H1553" i="35"/>
  <c r="T1553" i="35" s="1"/>
  <c r="F1538" i="35"/>
  <c r="R1538" i="35" s="1"/>
  <c r="H1537" i="35"/>
  <c r="T1537" i="35" s="1"/>
  <c r="E1533" i="35"/>
  <c r="Q1533" i="35" s="1"/>
  <c r="H1531" i="35"/>
  <c r="T1531" i="35" s="1"/>
  <c r="E1527" i="35"/>
  <c r="Q1527" i="35" s="1"/>
  <c r="E1515" i="35"/>
  <c r="Q1515" i="35" s="1"/>
  <c r="E1499" i="35"/>
  <c r="Q1499" i="35" s="1"/>
  <c r="E1469" i="35"/>
  <c r="Q1469" i="35" s="1"/>
  <c r="H1468" i="35"/>
  <c r="T1468" i="35" s="1"/>
  <c r="H1467" i="35"/>
  <c r="T1467" i="35" s="1"/>
  <c r="E1463" i="35"/>
  <c r="Q1463" i="35" s="1"/>
  <c r="E1456" i="35"/>
  <c r="Q1456" i="35" s="1"/>
  <c r="E1435" i="35"/>
  <c r="Q1435" i="35" s="1"/>
  <c r="E1413" i="35"/>
  <c r="Q1413" i="35" s="1"/>
  <c r="H1412" i="35"/>
  <c r="T1412" i="35" s="1"/>
  <c r="H1411" i="35"/>
  <c r="T1411" i="35" s="1"/>
  <c r="H1410" i="35"/>
  <c r="T1410" i="35" s="1"/>
  <c r="H1409" i="35"/>
  <c r="T1409" i="35" s="1"/>
  <c r="E1405" i="35"/>
  <c r="Q1405" i="35" s="1"/>
  <c r="H1403" i="35"/>
  <c r="T1403" i="35" s="1"/>
  <c r="H1402" i="35"/>
  <c r="T1402" i="35" s="1"/>
  <c r="E1398" i="35"/>
  <c r="Q1398" i="35" s="1"/>
  <c r="E1391" i="35"/>
  <c r="Q1391" i="35" s="1"/>
  <c r="E1376" i="35"/>
  <c r="Q1376" i="35" s="1"/>
  <c r="E1370" i="35"/>
  <c r="Q1370" i="35" s="1"/>
  <c r="E1397" i="35"/>
  <c r="Q1397" i="35" s="1"/>
  <c r="E1345" i="35"/>
  <c r="Q1345" i="35" s="1"/>
  <c r="H1339" i="35"/>
  <c r="T1339" i="35" s="1"/>
  <c r="H1338" i="35"/>
  <c r="T1338" i="35" s="1"/>
  <c r="H1337" i="35"/>
  <c r="T1337" i="35" s="1"/>
  <c r="H1336" i="35"/>
  <c r="T1336" i="35" s="1"/>
  <c r="H1333" i="35"/>
  <c r="T1333" i="35" s="1"/>
  <c r="H1332" i="35"/>
  <c r="T1332" i="35" s="1"/>
  <c r="H1331" i="35"/>
  <c r="T1331" i="35" s="1"/>
  <c r="E1326" i="35"/>
  <c r="Q1326" i="35" s="1"/>
  <c r="E1262" i="35"/>
  <c r="Q1262" i="35" s="1"/>
  <c r="T1237" i="35"/>
  <c r="T1236" i="35"/>
  <c r="T1235" i="35"/>
  <c r="T1234" i="35"/>
  <c r="T1233" i="35"/>
  <c r="T1232" i="35"/>
  <c r="T1230" i="35"/>
  <c r="T1229" i="35"/>
  <c r="T1228" i="35"/>
  <c r="T1227" i="35"/>
  <c r="T1226" i="35"/>
  <c r="T1224" i="35"/>
  <c r="E1220" i="35"/>
  <c r="Q1220" i="35" s="1"/>
  <c r="H1218" i="35"/>
  <c r="T1218" i="35" s="1"/>
  <c r="H1217" i="35"/>
  <c r="T1217" i="35" s="1"/>
  <c r="H1216" i="35"/>
  <c r="T1216" i="35" s="1"/>
  <c r="H1215" i="35"/>
  <c r="T1215" i="35" s="1"/>
  <c r="H1214" i="35"/>
  <c r="T1214" i="35" s="1"/>
  <c r="E1210" i="35"/>
  <c r="Q1210" i="35" s="1"/>
  <c r="E1204" i="35"/>
  <c r="Q1204" i="35" s="1"/>
  <c r="E1185" i="35"/>
  <c r="Q1185" i="35" s="1"/>
  <c r="E1180" i="35"/>
  <c r="Q1180" i="35" s="1"/>
  <c r="E1159" i="35"/>
  <c r="Q1159" i="35" s="1"/>
  <c r="E1156" i="35"/>
  <c r="Q1156" i="35" s="1"/>
  <c r="E1149" i="35"/>
  <c r="Q1149" i="35" s="1"/>
  <c r="H1147" i="35"/>
  <c r="T1147" i="35" s="1"/>
  <c r="H1145" i="35"/>
  <c r="T1145" i="35" s="1"/>
  <c r="E1141" i="35"/>
  <c r="Q1141" i="35" s="1"/>
  <c r="E1107" i="35"/>
  <c r="Q1107" i="35" s="1"/>
  <c r="E1102" i="35"/>
  <c r="Q1102" i="35" s="1"/>
  <c r="F1085" i="35"/>
  <c r="R1085" i="35" s="1"/>
  <c r="E1086" i="35"/>
  <c r="Q1086" i="35" s="1"/>
  <c r="H1084" i="35"/>
  <c r="T1084" i="35" s="1"/>
  <c r="E1080" i="35"/>
  <c r="Q1080" i="35" s="1"/>
  <c r="E1074" i="35"/>
  <c r="Q1074" i="35" s="1"/>
  <c r="E1055" i="35"/>
  <c r="Q1055" i="35" s="1"/>
  <c r="E1050" i="35"/>
  <c r="Q1050" i="35" s="1"/>
  <c r="E1034" i="35"/>
  <c r="Q1034" i="35" s="1"/>
  <c r="H1032" i="35"/>
  <c r="T1032" i="35" s="1"/>
  <c r="H1031" i="35"/>
  <c r="T1031" i="35" s="1"/>
  <c r="H1030" i="35"/>
  <c r="T1030" i="35" s="1"/>
  <c r="E1026" i="35"/>
  <c r="Q1026" i="35" s="1"/>
  <c r="E1020" i="35"/>
  <c r="Q1020" i="35" s="1"/>
  <c r="E1001" i="35"/>
  <c r="Q1001" i="35" s="1"/>
  <c r="E996" i="35"/>
  <c r="Q996" i="35" s="1"/>
  <c r="E976" i="35"/>
  <c r="Q976" i="35" s="1"/>
  <c r="E973" i="35"/>
  <c r="Q973" i="35" s="1"/>
  <c r="E960" i="35"/>
  <c r="Q960" i="35" s="1"/>
  <c r="E957" i="35"/>
  <c r="Q957" i="35" s="1"/>
  <c r="E945" i="35"/>
  <c r="Q945" i="35" s="1"/>
  <c r="E944" i="35"/>
  <c r="Q944" i="35" s="1"/>
  <c r="E942" i="35"/>
  <c r="Q942" i="35" s="1"/>
  <c r="H932" i="35"/>
  <c r="T932" i="35" s="1"/>
  <c r="E928" i="35"/>
  <c r="Q928" i="35" s="1"/>
  <c r="E919" i="35"/>
  <c r="Q919" i="35" s="1"/>
  <c r="E897" i="35"/>
  <c r="Q897" i="35" s="1"/>
  <c r="F871" i="35"/>
  <c r="R871" i="35" s="1"/>
  <c r="E872" i="35"/>
  <c r="Q872" i="35" s="1"/>
  <c r="H870" i="35"/>
  <c r="T870" i="35" s="1"/>
  <c r="E866" i="35"/>
  <c r="Q866" i="35" s="1"/>
  <c r="E859" i="35"/>
  <c r="Q859" i="35" s="1"/>
  <c r="E838" i="35"/>
  <c r="Q838" i="35" s="1"/>
  <c r="E865" i="35"/>
  <c r="Q865" i="35" s="1"/>
  <c r="E814" i="35"/>
  <c r="Q814" i="35" s="1"/>
  <c r="H810" i="35"/>
  <c r="T810" i="35" s="1"/>
  <c r="H812" i="35"/>
  <c r="T812" i="35" s="1"/>
  <c r="H809" i="35"/>
  <c r="T809" i="35" s="1"/>
  <c r="H811" i="35"/>
  <c r="T811" i="35" s="1"/>
  <c r="E805" i="35"/>
  <c r="Q805" i="35" s="1"/>
  <c r="E778" i="35"/>
  <c r="Q778" i="35" s="1"/>
  <c r="E772" i="35"/>
  <c r="Q772" i="35" s="1"/>
  <c r="E747" i="35"/>
  <c r="Q747" i="35" s="1"/>
  <c r="H745" i="35"/>
  <c r="T745" i="35" s="1"/>
  <c r="E733" i="35"/>
  <c r="Q733" i="35" s="1"/>
  <c r="E718" i="35"/>
  <c r="Q718" i="35" s="1"/>
  <c r="E712" i="35"/>
  <c r="Q712" i="35" s="1"/>
  <c r="E739" i="35"/>
  <c r="Q739" i="35" s="1"/>
  <c r="E688" i="35"/>
  <c r="Q688" i="35" s="1"/>
  <c r="H686" i="35"/>
  <c r="T686" i="35" s="1"/>
  <c r="H685" i="35"/>
  <c r="T685" i="35" s="1"/>
  <c r="H684" i="35"/>
  <c r="T684" i="35" s="1"/>
  <c r="E680" i="35"/>
  <c r="Q680" i="35" s="1"/>
  <c r="E672" i="35"/>
  <c r="Q672" i="35" s="1"/>
  <c r="E657" i="35"/>
  <c r="Q657" i="35" s="1"/>
  <c r="E650" i="35"/>
  <c r="Q650" i="35" s="1"/>
  <c r="E679" i="35"/>
  <c r="Q679" i="35" s="1"/>
  <c r="H623" i="35"/>
  <c r="T623" i="35" s="1"/>
  <c r="H620" i="35"/>
  <c r="T620" i="35" s="1"/>
  <c r="H616" i="35"/>
  <c r="T616" i="35" s="1"/>
  <c r="H612" i="35"/>
  <c r="T612" i="35" s="1"/>
  <c r="E608" i="35"/>
  <c r="Q608" i="35" s="1"/>
  <c r="E568" i="35"/>
  <c r="Q568" i="35" s="1"/>
  <c r="E562" i="35"/>
  <c r="Q562" i="35" s="1"/>
  <c r="H539" i="35"/>
  <c r="T539" i="35" s="1"/>
  <c r="H538" i="35"/>
  <c r="T538" i="35" s="1"/>
  <c r="E533" i="35"/>
  <c r="Q533" i="35" s="1"/>
  <c r="H531" i="35"/>
  <c r="T531" i="35" s="1"/>
  <c r="E527" i="35"/>
  <c r="Q527" i="35" s="1"/>
  <c r="E472" i="35"/>
  <c r="Q472" i="35" s="1"/>
  <c r="H468" i="35"/>
  <c r="T468" i="35" s="1"/>
  <c r="H467" i="35"/>
  <c r="T467" i="35" s="1"/>
  <c r="E463" i="35"/>
  <c r="Q463" i="35" s="1"/>
  <c r="E429" i="35"/>
  <c r="Q429" i="35" s="1"/>
  <c r="E462" i="35"/>
  <c r="Q462" i="35" s="1"/>
  <c r="E404" i="35"/>
  <c r="Q404" i="35" s="1"/>
  <c r="H402" i="35"/>
  <c r="T402" i="35" s="1"/>
  <c r="H401" i="35"/>
  <c r="T401" i="35" s="1"/>
  <c r="E397" i="35"/>
  <c r="Q397" i="35" s="1"/>
  <c r="E386" i="35"/>
  <c r="Q386" i="35" s="1"/>
  <c r="E384" i="35"/>
  <c r="Q384" i="35" s="1"/>
  <c r="H372" i="35"/>
  <c r="T372" i="35" s="1"/>
  <c r="H371" i="35"/>
  <c r="T371" i="35" s="1"/>
  <c r="E366" i="35"/>
  <c r="Q366" i="35" s="1"/>
  <c r="H364" i="35"/>
  <c r="T364" i="35" s="1"/>
  <c r="H363" i="35"/>
  <c r="T363" i="35" s="1"/>
  <c r="E349" i="35"/>
  <c r="Q349" i="35" s="1"/>
  <c r="E347" i="35"/>
  <c r="Q347" i="35" s="1"/>
  <c r="E340" i="35"/>
  <c r="Q340" i="35" s="1"/>
  <c r="H335" i="35"/>
  <c r="T335" i="35" s="1"/>
  <c r="H334" i="35"/>
  <c r="T334" i="35" s="1"/>
  <c r="H333" i="35"/>
  <c r="T333" i="35" s="1"/>
  <c r="E327" i="35"/>
  <c r="Q327" i="35" s="1"/>
  <c r="H325" i="35"/>
  <c r="T325" i="35" s="1"/>
  <c r="H324" i="35"/>
  <c r="T324" i="35" s="1"/>
  <c r="E320" i="35"/>
  <c r="Q320" i="35" s="1"/>
  <c r="E308" i="35"/>
  <c r="Q308" i="35" s="1"/>
  <c r="H296" i="35"/>
  <c r="T296" i="35" s="1"/>
  <c r="H295" i="35"/>
  <c r="T295" i="35" s="1"/>
  <c r="H294" i="35"/>
  <c r="T294" i="35" s="1"/>
  <c r="F289" i="35"/>
  <c r="R289" i="35" s="1"/>
  <c r="E290" i="35"/>
  <c r="Q290" i="35" s="1"/>
  <c r="H288" i="35"/>
  <c r="T288" i="35" s="1"/>
  <c r="H287" i="35"/>
  <c r="T287" i="35" s="1"/>
  <c r="E283" i="35"/>
  <c r="Q283" i="35" s="1"/>
  <c r="E257" i="35"/>
  <c r="Q257" i="35" s="1"/>
  <c r="E252" i="35"/>
  <c r="Q252" i="35" s="1"/>
  <c r="H238" i="35"/>
  <c r="T238" i="35" s="1"/>
  <c r="F233" i="35"/>
  <c r="R233" i="35" s="1"/>
  <c r="H232" i="35"/>
  <c r="T232" i="35" s="1"/>
  <c r="F230" i="35"/>
  <c r="R230" i="35" s="1"/>
  <c r="H229" i="35"/>
  <c r="T229" i="35" s="1"/>
  <c r="E225" i="35"/>
  <c r="Q225" i="35" s="1"/>
  <c r="E205" i="35"/>
  <c r="Q205" i="35" s="1"/>
  <c r="E196" i="35"/>
  <c r="E190" i="35"/>
  <c r="Q190" i="35" s="1"/>
  <c r="E185" i="35"/>
  <c r="Q185" i="35" s="1"/>
  <c r="H171" i="35"/>
  <c r="H170" i="35"/>
  <c r="H169" i="35"/>
  <c r="T169" i="35" s="1"/>
  <c r="E165" i="35"/>
  <c r="Q165" i="35" s="1"/>
  <c r="H163" i="35"/>
  <c r="H162" i="35"/>
  <c r="T162" i="35" s="1"/>
  <c r="H144" i="35"/>
  <c r="H143" i="35"/>
  <c r="H142" i="35"/>
  <c r="H140" i="35"/>
  <c r="H141" i="35"/>
  <c r="H139" i="35"/>
  <c r="T139" i="35" s="1"/>
  <c r="H120" i="35"/>
  <c r="T120" i="35" s="1"/>
  <c r="H116" i="35"/>
  <c r="H115" i="35"/>
  <c r="H114" i="35"/>
  <c r="H113" i="35"/>
  <c r="H112" i="35"/>
  <c r="H111" i="35"/>
  <c r="H110" i="35"/>
  <c r="H109" i="35"/>
  <c r="T109" i="35" s="1"/>
  <c r="E87" i="35"/>
  <c r="Q87" i="35" s="1"/>
  <c r="E69" i="35"/>
  <c r="H39" i="35"/>
  <c r="H38" i="35"/>
  <c r="H37" i="35"/>
  <c r="H36" i="35"/>
  <c r="H35" i="35"/>
  <c r="H34" i="35"/>
  <c r="H33" i="35"/>
  <c r="H32" i="35"/>
  <c r="E14" i="16" l="1"/>
  <c r="E84" i="22"/>
  <c r="E82" i="22"/>
  <c r="E21" i="22"/>
  <c r="E15" i="22"/>
  <c r="E20" i="16"/>
  <c r="E16" i="22"/>
  <c r="E14" i="22"/>
  <c r="E98" i="34"/>
  <c r="E97" i="34"/>
  <c r="F23" i="34"/>
  <c r="E19" i="34"/>
  <c r="E15" i="34"/>
  <c r="E21" i="34"/>
  <c r="E20" i="34"/>
  <c r="E16" i="34"/>
  <c r="E22" i="34"/>
  <c r="E17" i="34"/>
  <c r="E18" i="34"/>
  <c r="G39" i="35"/>
  <c r="S39" i="35" s="1"/>
  <c r="T39" i="35"/>
  <c r="G112" i="35"/>
  <c r="S112" i="35" s="1"/>
  <c r="T112" i="35"/>
  <c r="G685" i="35"/>
  <c r="S685" i="35" s="1"/>
  <c r="G113" i="35"/>
  <c r="S113" i="35" s="1"/>
  <c r="T113" i="35"/>
  <c r="G163" i="35"/>
  <c r="S163" i="35" s="1"/>
  <c r="T163" i="35"/>
  <c r="G686" i="35"/>
  <c r="S686" i="35" s="1"/>
  <c r="G114" i="35"/>
  <c r="S114" i="35" s="1"/>
  <c r="T114" i="35"/>
  <c r="E194" i="35"/>
  <c r="Q194" i="35" s="1"/>
  <c r="Q196" i="35"/>
  <c r="G288" i="35"/>
  <c r="S288" i="35" s="1"/>
  <c r="G364" i="35"/>
  <c r="S364" i="35" s="1"/>
  <c r="G1337" i="35"/>
  <c r="S1337" i="35" s="1"/>
  <c r="G36" i="35"/>
  <c r="S36" i="35" s="1"/>
  <c r="T36" i="35"/>
  <c r="G115" i="35"/>
  <c r="S115" i="35" s="1"/>
  <c r="T115" i="35"/>
  <c r="G142" i="35"/>
  <c r="S142" i="35" s="1"/>
  <c r="T142" i="35"/>
  <c r="G238" i="35"/>
  <c r="S238" i="35" s="1"/>
  <c r="G335" i="35"/>
  <c r="S335" i="35" s="1"/>
  <c r="G467" i="35"/>
  <c r="S467" i="35" s="1"/>
  <c r="G616" i="35"/>
  <c r="S616" i="35" s="1"/>
  <c r="G810" i="35"/>
  <c r="S810" i="35" s="1"/>
  <c r="H871" i="35"/>
  <c r="T871" i="35" s="1"/>
  <c r="G932" i="35"/>
  <c r="S932" i="35" s="1"/>
  <c r="G1215" i="35"/>
  <c r="S1215" i="35" s="1"/>
  <c r="S1226" i="35"/>
  <c r="S1233" i="35"/>
  <c r="G1338" i="35"/>
  <c r="S1338" i="35" s="1"/>
  <c r="G1410" i="35"/>
  <c r="S1410" i="35" s="1"/>
  <c r="G34" i="35"/>
  <c r="S34" i="35" s="1"/>
  <c r="T34" i="35"/>
  <c r="G141" i="35"/>
  <c r="S141" i="35" s="1"/>
  <c r="T141" i="35"/>
  <c r="H233" i="35"/>
  <c r="T233" i="35" s="1"/>
  <c r="G287" i="35"/>
  <c r="S287" i="35" s="1"/>
  <c r="G363" i="35"/>
  <c r="S363" i="35" s="1"/>
  <c r="H532" i="35"/>
  <c r="T532" i="35" s="1"/>
  <c r="G809" i="35"/>
  <c r="S809" i="35" s="1"/>
  <c r="S1230" i="35"/>
  <c r="G1336" i="35"/>
  <c r="S1336" i="35" s="1"/>
  <c r="G334" i="35"/>
  <c r="S334" i="35" s="1"/>
  <c r="G612" i="35"/>
  <c r="S612" i="35" s="1"/>
  <c r="G1409" i="35"/>
  <c r="S1409" i="35" s="1"/>
  <c r="G37" i="35"/>
  <c r="S37" i="35" s="1"/>
  <c r="T37" i="35"/>
  <c r="G110" i="35"/>
  <c r="S110" i="35" s="1"/>
  <c r="T110" i="35"/>
  <c r="G116" i="35"/>
  <c r="S116" i="35" s="1"/>
  <c r="T116" i="35"/>
  <c r="G143" i="35"/>
  <c r="S143" i="35" s="1"/>
  <c r="T143" i="35"/>
  <c r="G170" i="35"/>
  <c r="S170" i="35" s="1"/>
  <c r="T170" i="35"/>
  <c r="E338" i="35"/>
  <c r="Q338" i="35" s="1"/>
  <c r="G371" i="35"/>
  <c r="S371" i="35" s="1"/>
  <c r="G402" i="35"/>
  <c r="S402" i="35" s="1"/>
  <c r="G468" i="35"/>
  <c r="S468" i="35" s="1"/>
  <c r="G539" i="35"/>
  <c r="S539" i="35" s="1"/>
  <c r="G620" i="35"/>
  <c r="S620" i="35" s="1"/>
  <c r="E776" i="35"/>
  <c r="Q776" i="35" s="1"/>
  <c r="G1031" i="35"/>
  <c r="S1031" i="35" s="1"/>
  <c r="G1216" i="35"/>
  <c r="S1216" i="35" s="1"/>
  <c r="S1227" i="35"/>
  <c r="S1234" i="35"/>
  <c r="G1331" i="35"/>
  <c r="S1331" i="35" s="1"/>
  <c r="G1339" i="35"/>
  <c r="S1339" i="35" s="1"/>
  <c r="G1411" i="35"/>
  <c r="S1411" i="35" s="1"/>
  <c r="G1467" i="35"/>
  <c r="S1467" i="35" s="1"/>
  <c r="G1531" i="35"/>
  <c r="S1531" i="35" s="1"/>
  <c r="G33" i="35"/>
  <c r="S33" i="35" s="1"/>
  <c r="T33" i="35"/>
  <c r="E67" i="35"/>
  <c r="Q67" i="35" s="1"/>
  <c r="Q69" i="35"/>
  <c r="G296" i="35"/>
  <c r="S296" i="35" s="1"/>
  <c r="H746" i="35"/>
  <c r="T746" i="35" s="1"/>
  <c r="F1086" i="35"/>
  <c r="R1086" i="35" s="1"/>
  <c r="S1237" i="35"/>
  <c r="G35" i="35"/>
  <c r="S35" i="35" s="1"/>
  <c r="T35" i="35"/>
  <c r="G140" i="35"/>
  <c r="S140" i="35" s="1"/>
  <c r="T140" i="35"/>
  <c r="E655" i="35"/>
  <c r="Q655" i="35" s="1"/>
  <c r="G812" i="35"/>
  <c r="S812" i="35" s="1"/>
  <c r="S1232" i="35"/>
  <c r="E1374" i="35"/>
  <c r="Q1374" i="35" s="1"/>
  <c r="G32" i="35"/>
  <c r="S32" i="35" s="1"/>
  <c r="T32" i="35"/>
  <c r="G38" i="35"/>
  <c r="S38" i="35" s="1"/>
  <c r="T38" i="35"/>
  <c r="G111" i="35"/>
  <c r="S111" i="35" s="1"/>
  <c r="T111" i="35"/>
  <c r="G144" i="35"/>
  <c r="S144" i="35" s="1"/>
  <c r="T144" i="35"/>
  <c r="G171" i="35"/>
  <c r="S171" i="35" s="1"/>
  <c r="T171" i="35"/>
  <c r="G229" i="35"/>
  <c r="S229" i="35" s="1"/>
  <c r="G294" i="35"/>
  <c r="S294" i="35" s="1"/>
  <c r="G325" i="35"/>
  <c r="S325" i="35" s="1"/>
  <c r="G372" i="35"/>
  <c r="S372" i="35" s="1"/>
  <c r="G623" i="35"/>
  <c r="S623" i="35" s="1"/>
  <c r="G684" i="35"/>
  <c r="S684" i="35" s="1"/>
  <c r="E716" i="35"/>
  <c r="Q716" i="35" s="1"/>
  <c r="F872" i="35"/>
  <c r="R872" i="35" s="1"/>
  <c r="G1032" i="35"/>
  <c r="S1032" i="35" s="1"/>
  <c r="H1085" i="35"/>
  <c r="T1085" i="35" s="1"/>
  <c r="H1148" i="35"/>
  <c r="T1148" i="35" s="1"/>
  <c r="G1217" i="35"/>
  <c r="S1217" i="35" s="1"/>
  <c r="S1228" i="35"/>
  <c r="S1235" i="35"/>
  <c r="G1332" i="35"/>
  <c r="S1332" i="35" s="1"/>
  <c r="G1402" i="35"/>
  <c r="S1402" i="35" s="1"/>
  <c r="G1412" i="35"/>
  <c r="S1412" i="35" s="1"/>
  <c r="G1468" i="35"/>
  <c r="S1468" i="35" s="1"/>
  <c r="G295" i="35"/>
  <c r="S295" i="35" s="1"/>
  <c r="E566" i="35"/>
  <c r="Q566" i="35" s="1"/>
  <c r="E830" i="35"/>
  <c r="Q830" i="35" s="1"/>
  <c r="G1147" i="35"/>
  <c r="S1147" i="35" s="1"/>
  <c r="G1218" i="35"/>
  <c r="S1218" i="35" s="1"/>
  <c r="S1229" i="35"/>
  <c r="S1236" i="35"/>
  <c r="G1333" i="35"/>
  <c r="S1333" i="35" s="1"/>
  <c r="G1403" i="35"/>
  <c r="S1403" i="35" s="1"/>
  <c r="G1537" i="35"/>
  <c r="S1537" i="35" s="1"/>
  <c r="S1224" i="35"/>
  <c r="H1239" i="35"/>
  <c r="T1239" i="35" s="1"/>
  <c r="H336" i="35"/>
  <c r="T336" i="35" s="1"/>
  <c r="H1554" i="35"/>
  <c r="T1554" i="35" s="1"/>
  <c r="F1553" i="35"/>
  <c r="R1553" i="35" s="1"/>
  <c r="E180" i="21"/>
  <c r="R180" i="21" s="1"/>
  <c r="E181" i="21"/>
  <c r="R181" i="21" s="1"/>
  <c r="C75" i="22"/>
  <c r="F115" i="21"/>
  <c r="D115" i="21" s="1"/>
  <c r="Q115" i="21" s="1"/>
  <c r="E396" i="35"/>
  <c r="Q396" i="35" s="1"/>
  <c r="E282" i="35"/>
  <c r="Q282" i="35" s="1"/>
  <c r="E319" i="35"/>
  <c r="Q319" i="35" s="1"/>
  <c r="E358" i="35"/>
  <c r="Q358" i="35" s="1"/>
  <c r="E949" i="35"/>
  <c r="Q949" i="35" s="1"/>
  <c r="E1023" i="35"/>
  <c r="Q1023" i="35" s="1"/>
  <c r="E1025" i="35"/>
  <c r="Q1025" i="35" s="1"/>
  <c r="E956" i="35"/>
  <c r="Q956" i="35" s="1"/>
  <c r="E1155" i="35"/>
  <c r="Q1155" i="35" s="1"/>
  <c r="E224" i="35"/>
  <c r="Q224" i="35" s="1"/>
  <c r="E526" i="35"/>
  <c r="Q526" i="35" s="1"/>
  <c r="E959" i="35"/>
  <c r="Q959" i="35" s="1"/>
  <c r="E1158" i="35"/>
  <c r="Q1158" i="35" s="1"/>
  <c r="E607" i="35"/>
  <c r="Q607" i="35" s="1"/>
  <c r="E972" i="35"/>
  <c r="Q972" i="35" s="1"/>
  <c r="E1079" i="35"/>
  <c r="Q1079" i="35" s="1"/>
  <c r="E1209" i="35"/>
  <c r="Q1209" i="35" s="1"/>
  <c r="E927" i="35"/>
  <c r="Q927" i="35" s="1"/>
  <c r="E941" i="35"/>
  <c r="Q941" i="35" s="1"/>
  <c r="E975" i="35"/>
  <c r="Q975" i="35" s="1"/>
  <c r="F93" i="3"/>
  <c r="S93" i="3" s="1"/>
  <c r="G94" i="3"/>
  <c r="E94" i="3" s="1"/>
  <c r="R94" i="3" s="1"/>
  <c r="D110" i="3"/>
  <c r="Q110" i="3" s="1"/>
  <c r="H172" i="35"/>
  <c r="H540" i="35"/>
  <c r="T540" i="35" s="1"/>
  <c r="G139" i="35"/>
  <c r="H145" i="35"/>
  <c r="H403" i="35"/>
  <c r="T403" i="35" s="1"/>
  <c r="F20" i="9"/>
  <c r="G22" i="9"/>
  <c r="E22" i="9" s="1"/>
  <c r="R22" i="9" s="1"/>
  <c r="E1470" i="35"/>
  <c r="Q1470" i="35" s="1"/>
  <c r="C76" i="16"/>
  <c r="D118" i="3"/>
  <c r="Q118" i="3" s="1"/>
  <c r="C67" i="10"/>
  <c r="P67" i="10" s="1"/>
  <c r="C73" i="8"/>
  <c r="P73" i="8" s="1"/>
  <c r="D71" i="9"/>
  <c r="Q71" i="9" s="1"/>
  <c r="C38" i="16"/>
  <c r="E1077" i="35"/>
  <c r="Q1077" i="35" s="1"/>
  <c r="E1207" i="35"/>
  <c r="Q1207" i="35" s="1"/>
  <c r="E1138" i="35"/>
  <c r="Q1138" i="35" s="1"/>
  <c r="E1513" i="35"/>
  <c r="Q1513" i="35" s="1"/>
  <c r="E524" i="35"/>
  <c r="Q524" i="35" s="1"/>
  <c r="E84" i="16"/>
  <c r="F85" i="16"/>
  <c r="E79" i="10"/>
  <c r="F82" i="10"/>
  <c r="D82" i="10" s="1"/>
  <c r="Q82" i="10" s="1"/>
  <c r="C39" i="34"/>
  <c r="E280" i="35"/>
  <c r="Q280" i="35" s="1"/>
  <c r="C81" i="34"/>
  <c r="E889" i="35"/>
  <c r="Q889" i="35" s="1"/>
  <c r="E1323" i="35"/>
  <c r="Q1323" i="35" s="1"/>
  <c r="C38" i="22"/>
  <c r="C31" i="10"/>
  <c r="P31" i="10" s="1"/>
  <c r="H121" i="35"/>
  <c r="T121" i="35" s="1"/>
  <c r="E24" i="21"/>
  <c r="R24" i="21" s="1"/>
  <c r="F24" i="21"/>
  <c r="D24" i="21" s="1"/>
  <c r="Q24" i="21" s="1"/>
  <c r="C129" i="21"/>
  <c r="P129" i="21" s="1"/>
  <c r="C39" i="21"/>
  <c r="P39" i="21" s="1"/>
  <c r="F85" i="9"/>
  <c r="F100" i="21"/>
  <c r="D100" i="21" s="1"/>
  <c r="Q100" i="21" s="1"/>
  <c r="E98" i="21"/>
  <c r="C35" i="8"/>
  <c r="P35" i="8" s="1"/>
  <c r="E84" i="8"/>
  <c r="R84" i="8" s="1"/>
  <c r="F23" i="22"/>
  <c r="F17" i="10"/>
  <c r="D17" i="10" s="1"/>
  <c r="Q17" i="10" s="1"/>
  <c r="G99" i="3"/>
  <c r="E99" i="3" s="1"/>
  <c r="R99" i="3" s="1"/>
  <c r="F21" i="8"/>
  <c r="D21" i="8" s="1"/>
  <c r="Q21" i="8" s="1"/>
  <c r="E77" i="10"/>
  <c r="R77" i="10" s="1"/>
  <c r="E94" i="34"/>
  <c r="C86" i="16"/>
  <c r="D37" i="9"/>
  <c r="Q37" i="9" s="1"/>
  <c r="E318" i="35"/>
  <c r="Q318" i="35" s="1"/>
  <c r="E251" i="35"/>
  <c r="Q251" i="35" s="1"/>
  <c r="E1491" i="35"/>
  <c r="Q1491" i="35" s="1"/>
  <c r="E1460" i="35"/>
  <c r="Q1460" i="35" s="1"/>
  <c r="E1049" i="35"/>
  <c r="Q1049" i="35" s="1"/>
  <c r="E1179" i="35"/>
  <c r="Q1179" i="35" s="1"/>
  <c r="G1334" i="35"/>
  <c r="S1334" i="35" s="1"/>
  <c r="E704" i="35"/>
  <c r="Q704" i="35" s="1"/>
  <c r="E55" i="35"/>
  <c r="Q55" i="35" s="1"/>
  <c r="E1362" i="35"/>
  <c r="Q1362" i="35" s="1"/>
  <c r="H624" i="35"/>
  <c r="T624" i="35" s="1"/>
  <c r="E86" i="22"/>
  <c r="F23" i="16"/>
  <c r="E96" i="21"/>
  <c r="R96" i="21" s="1"/>
  <c r="E21" i="8"/>
  <c r="E13" i="22"/>
  <c r="E421" i="35"/>
  <c r="Q421" i="35" s="1"/>
  <c r="E489" i="35"/>
  <c r="Q489" i="35" s="1"/>
  <c r="E642" i="35"/>
  <c r="Q642" i="35" s="1"/>
  <c r="E764" i="35"/>
  <c r="Q764" i="35" s="1"/>
  <c r="E1427" i="35"/>
  <c r="Q1427" i="35" s="1"/>
  <c r="D39" i="3"/>
  <c r="Q39" i="3" s="1"/>
  <c r="F177" i="21"/>
  <c r="D87" i="9"/>
  <c r="Q87" i="9" s="1"/>
  <c r="E14" i="10"/>
  <c r="E13" i="34"/>
  <c r="C101" i="34"/>
  <c r="C101" i="21"/>
  <c r="P101" i="21" s="1"/>
  <c r="C183" i="21"/>
  <c r="P183" i="21" s="1"/>
  <c r="F182" i="21"/>
  <c r="G25" i="3"/>
  <c r="E25" i="3" s="1"/>
  <c r="R25" i="3" s="1"/>
  <c r="D100" i="3"/>
  <c r="Q100" i="3" s="1"/>
  <c r="H164" i="35"/>
  <c r="T164" i="35" s="1"/>
  <c r="H326" i="35"/>
  <c r="T326" i="35" s="1"/>
  <c r="H1033" i="35"/>
  <c r="T1033" i="35" s="1"/>
  <c r="H1469" i="35"/>
  <c r="T1469" i="35" s="1"/>
  <c r="H117" i="35"/>
  <c r="T117" i="35" s="1"/>
  <c r="G324" i="35"/>
  <c r="S324" i="35" s="1"/>
  <c r="E554" i="35"/>
  <c r="Q554" i="35" s="1"/>
  <c r="H813" i="35"/>
  <c r="T813" i="35" s="1"/>
  <c r="G811" i="35"/>
  <c r="S811" i="35" s="1"/>
  <c r="G1469" i="35"/>
  <c r="S1469" i="35" s="1"/>
  <c r="G162" i="35"/>
  <c r="S162" i="35" s="1"/>
  <c r="G401" i="35"/>
  <c r="S401" i="35" s="1"/>
  <c r="G538" i="35"/>
  <c r="S538" i="35" s="1"/>
  <c r="G745" i="35"/>
  <c r="S745" i="35" s="1"/>
  <c r="E1101" i="35"/>
  <c r="Q1101" i="35" s="1"/>
  <c r="E1341" i="35"/>
  <c r="Q1341" i="35" s="1"/>
  <c r="E804" i="35"/>
  <c r="Q804" i="35" s="1"/>
  <c r="G870" i="35"/>
  <c r="S870" i="35" s="1"/>
  <c r="E995" i="35"/>
  <c r="Q995" i="35" s="1"/>
  <c r="G1030" i="35"/>
  <c r="S1030" i="35" s="1"/>
  <c r="G1084" i="35"/>
  <c r="S1084" i="35" s="1"/>
  <c r="G1145" i="35"/>
  <c r="S1145" i="35" s="1"/>
  <c r="E1254" i="35"/>
  <c r="Q1254" i="35" s="1"/>
  <c r="E103" i="35"/>
  <c r="Q103" i="35" s="1"/>
  <c r="G120" i="35"/>
  <c r="E122" i="35"/>
  <c r="Q122" i="35" s="1"/>
  <c r="G169" i="35"/>
  <c r="E184" i="35"/>
  <c r="Q184" i="35" s="1"/>
  <c r="E234" i="35"/>
  <c r="Q234" i="35" s="1"/>
  <c r="G333" i="35"/>
  <c r="S333" i="35" s="1"/>
  <c r="E460" i="35"/>
  <c r="Q460" i="35" s="1"/>
  <c r="G531" i="35"/>
  <c r="S531" i="35" s="1"/>
  <c r="E925" i="35"/>
  <c r="Q925" i="35" s="1"/>
  <c r="G109" i="35"/>
  <c r="E13" i="16"/>
  <c r="F86" i="22"/>
  <c r="F89" i="22"/>
  <c r="F94" i="34"/>
  <c r="F100" i="34"/>
  <c r="F77" i="10"/>
  <c r="F82" i="9"/>
  <c r="S82" i="9" s="1"/>
  <c r="G82" i="9"/>
  <c r="E86" i="9"/>
  <c r="R86" i="9" s="1"/>
  <c r="E89" i="8"/>
  <c r="R89" i="8" s="1"/>
  <c r="F84" i="8"/>
  <c r="D84" i="8" s="1"/>
  <c r="Q84" i="8" s="1"/>
  <c r="F89" i="8"/>
  <c r="D89" i="8" s="1"/>
  <c r="Q89" i="8" s="1"/>
  <c r="C83" i="21"/>
  <c r="P83" i="21" s="1"/>
  <c r="C168" i="21"/>
  <c r="C170" i="21"/>
  <c r="P170" i="21" s="1"/>
  <c r="F96" i="21"/>
  <c r="E109" i="21"/>
  <c r="E175" i="21"/>
  <c r="E179" i="21"/>
  <c r="R179" i="21" s="1"/>
  <c r="F14" i="3"/>
  <c r="F85" i="3"/>
  <c r="S85" i="3" s="1"/>
  <c r="F96" i="3"/>
  <c r="H40" i="35"/>
  <c r="H230" i="35"/>
  <c r="T230" i="35" s="1"/>
  <c r="G232" i="35"/>
  <c r="S232" i="35" s="1"/>
  <c r="H533" i="35"/>
  <c r="T533" i="35" s="1"/>
  <c r="F532" i="35"/>
  <c r="R532" i="35" s="1"/>
  <c r="H239" i="35"/>
  <c r="T239" i="35" s="1"/>
  <c r="H289" i="35"/>
  <c r="T289" i="35" s="1"/>
  <c r="H297" i="35"/>
  <c r="T297" i="35" s="1"/>
  <c r="H365" i="35"/>
  <c r="T365" i="35" s="1"/>
  <c r="H373" i="35"/>
  <c r="T373" i="35" s="1"/>
  <c r="H471" i="35"/>
  <c r="T471" i="35" s="1"/>
  <c r="H687" i="35"/>
  <c r="T687" i="35" s="1"/>
  <c r="G1214" i="35"/>
  <c r="S1214" i="35" s="1"/>
  <c r="H1219" i="35"/>
  <c r="T1219" i="35" s="1"/>
  <c r="E1325" i="35"/>
  <c r="Q1325" i="35" s="1"/>
  <c r="G1413" i="35"/>
  <c r="S1413" i="35" s="1"/>
  <c r="E1462" i="35"/>
  <c r="Q1462" i="35" s="1"/>
  <c r="H1334" i="35"/>
  <c r="T1334" i="35" s="1"/>
  <c r="H1340" i="35"/>
  <c r="T1340" i="35" s="1"/>
  <c r="H1404" i="35"/>
  <c r="T1404" i="35" s="1"/>
  <c r="H1413" i="35"/>
  <c r="T1413" i="35" s="1"/>
  <c r="H1532" i="35"/>
  <c r="T1532" i="35" s="1"/>
  <c r="H1538" i="35"/>
  <c r="T1538" i="35" s="1"/>
  <c r="G1552" i="35"/>
  <c r="S1552" i="35" s="1"/>
  <c r="E82" i="10" l="1"/>
  <c r="R82" i="10" s="1"/>
  <c r="R79" i="10"/>
  <c r="E17" i="10"/>
  <c r="R17" i="10" s="1"/>
  <c r="R14" i="10"/>
  <c r="F86" i="9"/>
  <c r="S86" i="9" s="1"/>
  <c r="S85" i="9"/>
  <c r="E177" i="21"/>
  <c r="R177" i="21" s="1"/>
  <c r="R175" i="21"/>
  <c r="E100" i="21"/>
  <c r="R100" i="21" s="1"/>
  <c r="R98" i="21"/>
  <c r="F99" i="3"/>
  <c r="S99" i="3" s="1"/>
  <c r="S96" i="3"/>
  <c r="G1404" i="35"/>
  <c r="S1404" i="35" s="1"/>
  <c r="H747" i="35"/>
  <c r="T747" i="35" s="1"/>
  <c r="G373" i="35"/>
  <c r="S373" i="35" s="1"/>
  <c r="G687" i="35"/>
  <c r="S687" i="35" s="1"/>
  <c r="D85" i="16"/>
  <c r="E23" i="16"/>
  <c r="D86" i="22"/>
  <c r="F25" i="3"/>
  <c r="S25" i="3" s="1"/>
  <c r="S14" i="3"/>
  <c r="P168" i="21"/>
  <c r="E115" i="21"/>
  <c r="R115" i="21" s="1"/>
  <c r="R109" i="21"/>
  <c r="E100" i="34"/>
  <c r="F22" i="9"/>
  <c r="S20" i="9"/>
  <c r="D23" i="16"/>
  <c r="E23" i="22"/>
  <c r="D23" i="22"/>
  <c r="G40" i="35"/>
  <c r="S40" i="35" s="1"/>
  <c r="R21" i="8"/>
  <c r="D100" i="34"/>
  <c r="E23" i="34"/>
  <c r="D23" i="34"/>
  <c r="F373" i="35"/>
  <c r="R373" i="35" s="1"/>
  <c r="F403" i="35"/>
  <c r="R403" i="35" s="1"/>
  <c r="H1034" i="35"/>
  <c r="T1034" i="35" s="1"/>
  <c r="G1532" i="35"/>
  <c r="S1532" i="35" s="1"/>
  <c r="G239" i="35"/>
  <c r="S239" i="35" s="1"/>
  <c r="F297" i="35"/>
  <c r="R297" i="35" s="1"/>
  <c r="F533" i="35"/>
  <c r="R533" i="35" s="1"/>
  <c r="G336" i="35"/>
  <c r="S336" i="35" s="1"/>
  <c r="G871" i="35"/>
  <c r="S871" i="35" s="1"/>
  <c r="G624" i="35"/>
  <c r="S624" i="35" s="1"/>
  <c r="H814" i="35"/>
  <c r="T814" i="35" s="1"/>
  <c r="F326" i="35"/>
  <c r="R326" i="35" s="1"/>
  <c r="G297" i="35"/>
  <c r="S297" i="35" s="1"/>
  <c r="G145" i="35"/>
  <c r="S145" i="35" s="1"/>
  <c r="S139" i="35"/>
  <c r="H234" i="35"/>
  <c r="T234" i="35" s="1"/>
  <c r="G1033" i="35"/>
  <c r="S1033" i="35" s="1"/>
  <c r="H1470" i="35"/>
  <c r="T1470" i="35" s="1"/>
  <c r="G121" i="35"/>
  <c r="S121" i="35" s="1"/>
  <c r="S120" i="35"/>
  <c r="G813" i="35"/>
  <c r="S813" i="35" s="1"/>
  <c r="F145" i="35"/>
  <c r="R145" i="35" s="1"/>
  <c r="T145" i="35"/>
  <c r="F336" i="35"/>
  <c r="R336" i="35" s="1"/>
  <c r="F1340" i="35"/>
  <c r="R1340" i="35" s="1"/>
  <c r="H290" i="35"/>
  <c r="T290" i="35" s="1"/>
  <c r="G289" i="35"/>
  <c r="S289" i="35" s="1"/>
  <c r="F540" i="35"/>
  <c r="R540" i="35" s="1"/>
  <c r="H872" i="35"/>
  <c r="T872" i="35" s="1"/>
  <c r="G532" i="35"/>
  <c r="S532" i="35" s="1"/>
  <c r="G688" i="35"/>
  <c r="S688" i="35" s="1"/>
  <c r="G1470" i="35"/>
  <c r="S1470" i="35" s="1"/>
  <c r="F40" i="35"/>
  <c r="R40" i="35" s="1"/>
  <c r="T40" i="35"/>
  <c r="H625" i="35"/>
  <c r="T625" i="35" s="1"/>
  <c r="H1086" i="35"/>
  <c r="T1086" i="35" s="1"/>
  <c r="G230" i="35"/>
  <c r="S230" i="35" s="1"/>
  <c r="G1219" i="35"/>
  <c r="S1219" i="35" s="1"/>
  <c r="G471" i="35"/>
  <c r="S471" i="35" s="1"/>
  <c r="G117" i="35"/>
  <c r="S117" i="35" s="1"/>
  <c r="S109" i="35"/>
  <c r="G540" i="35"/>
  <c r="S540" i="35" s="1"/>
  <c r="E321" i="35"/>
  <c r="Q321" i="35" s="1"/>
  <c r="G1553" i="35"/>
  <c r="S1553" i="35" s="1"/>
  <c r="F239" i="35"/>
  <c r="R239" i="35" s="1"/>
  <c r="G365" i="35"/>
  <c r="S365" i="35" s="1"/>
  <c r="G1148" i="35"/>
  <c r="S1148" i="35" s="1"/>
  <c r="G403" i="35"/>
  <c r="S403" i="35" s="1"/>
  <c r="G326" i="35"/>
  <c r="S326" i="35" s="1"/>
  <c r="G1340" i="35"/>
  <c r="S1340" i="35" s="1"/>
  <c r="F172" i="35"/>
  <c r="R172" i="35" s="1"/>
  <c r="T172" i="35"/>
  <c r="F1239" i="35"/>
  <c r="R1239" i="35" s="1"/>
  <c r="F1148" i="35"/>
  <c r="R1148" i="35" s="1"/>
  <c r="G233" i="35"/>
  <c r="S233" i="35" s="1"/>
  <c r="G172" i="35"/>
  <c r="S172" i="35" s="1"/>
  <c r="S169" i="35"/>
  <c r="G1085" i="35"/>
  <c r="S1085" i="35" s="1"/>
  <c r="G1239" i="35"/>
  <c r="S1239" i="35" s="1"/>
  <c r="G1538" i="35"/>
  <c r="S1538" i="35" s="1"/>
  <c r="F746" i="35"/>
  <c r="R746" i="35" s="1"/>
  <c r="F1554" i="35"/>
  <c r="R1554" i="35" s="1"/>
  <c r="E102" i="35"/>
  <c r="Q102" i="35" s="1"/>
  <c r="D182" i="21"/>
  <c r="Q182" i="21" s="1"/>
  <c r="E182" i="21"/>
  <c r="R182" i="21" s="1"/>
  <c r="C77" i="16"/>
  <c r="C80" i="16" s="1"/>
  <c r="C76" i="22"/>
  <c r="C82" i="34"/>
  <c r="C85" i="34" s="1"/>
  <c r="C68" i="10"/>
  <c r="C74" i="8"/>
  <c r="P74" i="8" s="1"/>
  <c r="E737" i="35"/>
  <c r="Q737" i="35" s="1"/>
  <c r="E1395" i="35"/>
  <c r="Q1395" i="35" s="1"/>
  <c r="E948" i="35"/>
  <c r="Q948" i="35" s="1"/>
  <c r="E677" i="35"/>
  <c r="Q677" i="35" s="1"/>
  <c r="E222" i="35"/>
  <c r="Q222" i="35" s="1"/>
  <c r="E802" i="35"/>
  <c r="Q802" i="35" s="1"/>
  <c r="D72" i="9"/>
  <c r="C169" i="21"/>
  <c r="P169" i="21" s="1"/>
  <c r="C84" i="21"/>
  <c r="P84" i="21" s="1"/>
  <c r="D117" i="3"/>
  <c r="D79" i="3"/>
  <c r="E950" i="35"/>
  <c r="Q950" i="35" s="1"/>
  <c r="E395" i="35"/>
  <c r="Q395" i="35" s="1"/>
  <c r="E101" i="35"/>
  <c r="Q101" i="35" s="1"/>
  <c r="E357" i="35"/>
  <c r="Q357" i="35" s="1"/>
  <c r="E281" i="35"/>
  <c r="Q281" i="35" s="1"/>
  <c r="E525" i="35"/>
  <c r="Q525" i="35" s="1"/>
  <c r="E926" i="35"/>
  <c r="Q926" i="35" s="1"/>
  <c r="E1526" i="35"/>
  <c r="Q1526" i="35" s="1"/>
  <c r="E963" i="35"/>
  <c r="Q963" i="35" s="1"/>
  <c r="E461" i="35"/>
  <c r="Q461" i="35" s="1"/>
  <c r="E1396" i="35"/>
  <c r="Q1396" i="35" s="1"/>
  <c r="E1208" i="35"/>
  <c r="Q1208" i="35" s="1"/>
  <c r="E606" i="35"/>
  <c r="Q606" i="35" s="1"/>
  <c r="E1078" i="35"/>
  <c r="Q1078" i="35" s="1"/>
  <c r="E1525" i="35"/>
  <c r="Q1525" i="35" s="1"/>
  <c r="E980" i="35"/>
  <c r="Q980" i="35" s="1"/>
  <c r="E1163" i="35"/>
  <c r="Q1163" i="35" s="1"/>
  <c r="E1324" i="35"/>
  <c r="Q1324" i="35" s="1"/>
  <c r="E1024" i="35"/>
  <c r="Q1024" i="35" s="1"/>
  <c r="E1139" i="35"/>
  <c r="Q1139" i="35" s="1"/>
  <c r="E803" i="35"/>
  <c r="Q803" i="35" s="1"/>
  <c r="E738" i="35"/>
  <c r="Q738" i="35" s="1"/>
  <c r="E979" i="35"/>
  <c r="Q979" i="35" s="1"/>
  <c r="E964" i="35"/>
  <c r="Q964" i="35" s="1"/>
  <c r="E1162" i="35"/>
  <c r="Q1162" i="35" s="1"/>
  <c r="E223" i="35"/>
  <c r="Q223" i="35" s="1"/>
  <c r="E678" i="35"/>
  <c r="Q678" i="35" s="1"/>
  <c r="E864" i="35"/>
  <c r="Q864" i="35" s="1"/>
  <c r="F94" i="3"/>
  <c r="E1461" i="35"/>
  <c r="Q1461" i="35" s="1"/>
  <c r="F87" i="9"/>
  <c r="S87" i="9" s="1"/>
  <c r="E605" i="35"/>
  <c r="Q605" i="35" s="1"/>
  <c r="E85" i="16"/>
  <c r="E83" i="10"/>
  <c r="R83" i="10" s="1"/>
  <c r="G100" i="3"/>
  <c r="E100" i="3" s="1"/>
  <c r="R100" i="3" s="1"/>
  <c r="H122" i="35"/>
  <c r="F121" i="35"/>
  <c r="R121" i="35" s="1"/>
  <c r="G164" i="35"/>
  <c r="G746" i="35"/>
  <c r="S746" i="35" s="1"/>
  <c r="H165" i="35"/>
  <c r="F164" i="35"/>
  <c r="R164" i="35" s="1"/>
  <c r="F183" i="21"/>
  <c r="E90" i="8"/>
  <c r="R90" i="8" s="1"/>
  <c r="D177" i="21"/>
  <c r="Q177" i="21" s="1"/>
  <c r="E1524" i="35"/>
  <c r="Q1524" i="35" s="1"/>
  <c r="E101" i="21"/>
  <c r="R101" i="21" s="1"/>
  <c r="F624" i="35"/>
  <c r="R624" i="35" s="1"/>
  <c r="F1033" i="35"/>
  <c r="R1033" i="35" s="1"/>
  <c r="H404" i="35"/>
  <c r="T404" i="35" s="1"/>
  <c r="H327" i="35"/>
  <c r="T327" i="35" s="1"/>
  <c r="H1149" i="35"/>
  <c r="T1149" i="35" s="1"/>
  <c r="F813" i="35"/>
  <c r="R813" i="35" s="1"/>
  <c r="G1341" i="35"/>
  <c r="S1341" i="35" s="1"/>
  <c r="F117" i="35"/>
  <c r="R117" i="35" s="1"/>
  <c r="F86" i="16"/>
  <c r="D89" i="22"/>
  <c r="F101" i="34"/>
  <c r="D94" i="34"/>
  <c r="F83" i="10"/>
  <c r="D83" i="10" s="1"/>
  <c r="Q83" i="10" s="1"/>
  <c r="D77" i="10"/>
  <c r="Q77" i="10" s="1"/>
  <c r="G87" i="9"/>
  <c r="E87" i="9" s="1"/>
  <c r="R87" i="9" s="1"/>
  <c r="E82" i="9"/>
  <c r="R82" i="9" s="1"/>
  <c r="F90" i="8"/>
  <c r="D90" i="8" s="1"/>
  <c r="Q90" i="8" s="1"/>
  <c r="F101" i="21"/>
  <c r="D101" i="21" s="1"/>
  <c r="Q101" i="21" s="1"/>
  <c r="D96" i="21"/>
  <c r="Q96" i="21" s="1"/>
  <c r="H688" i="35"/>
  <c r="T688" i="35" s="1"/>
  <c r="F687" i="35"/>
  <c r="R687" i="35" s="1"/>
  <c r="H1533" i="35"/>
  <c r="T1533" i="35" s="1"/>
  <c r="F1532" i="35"/>
  <c r="R1532" i="35" s="1"/>
  <c r="H1405" i="35"/>
  <c r="T1405" i="35" s="1"/>
  <c r="F1404" i="35"/>
  <c r="R1404" i="35" s="1"/>
  <c r="H1341" i="35"/>
  <c r="T1341" i="35" s="1"/>
  <c r="F1334" i="35"/>
  <c r="R1334" i="35" s="1"/>
  <c r="H1220" i="35"/>
  <c r="T1220" i="35" s="1"/>
  <c r="F1219" i="35"/>
  <c r="R1219" i="35" s="1"/>
  <c r="H472" i="35"/>
  <c r="T472" i="35" s="1"/>
  <c r="F471" i="35"/>
  <c r="R471" i="35" s="1"/>
  <c r="H366" i="35"/>
  <c r="T366" i="35" s="1"/>
  <c r="F365" i="35"/>
  <c r="R365" i="35" s="1"/>
  <c r="C71" i="10" l="1"/>
  <c r="P71" i="10" s="1"/>
  <c r="P68" i="10"/>
  <c r="D75" i="9"/>
  <c r="Q75" i="9" s="1"/>
  <c r="Q72" i="9"/>
  <c r="C172" i="21"/>
  <c r="P172" i="21" s="1"/>
  <c r="D82" i="3"/>
  <c r="Q82" i="3" s="1"/>
  <c r="Q79" i="3"/>
  <c r="Q117" i="3"/>
  <c r="F747" i="35"/>
  <c r="R747" i="35" s="1"/>
  <c r="G1405" i="35"/>
  <c r="S1405" i="35" s="1"/>
  <c r="E86" i="16"/>
  <c r="D86" i="16"/>
  <c r="F100" i="3"/>
  <c r="S100" i="3" s="1"/>
  <c r="S94" i="3"/>
  <c r="E101" i="34"/>
  <c r="S22" i="9"/>
  <c r="E1142" i="35"/>
  <c r="Q1142" i="35" s="1"/>
  <c r="C77" i="8"/>
  <c r="P77" i="8" s="1"/>
  <c r="D101" i="34"/>
  <c r="F1533" i="35"/>
  <c r="R1533" i="35" s="1"/>
  <c r="F1034" i="35"/>
  <c r="R1034" i="35" s="1"/>
  <c r="G747" i="35"/>
  <c r="S747" i="35" s="1"/>
  <c r="E464" i="35"/>
  <c r="Q464" i="35" s="1"/>
  <c r="G165" i="35"/>
  <c r="S165" i="35" s="1"/>
  <c r="S164" i="35"/>
  <c r="G1034" i="35"/>
  <c r="S1034" i="35" s="1"/>
  <c r="E1081" i="35"/>
  <c r="Q1081" i="35" s="1"/>
  <c r="G1554" i="35"/>
  <c r="S1554" i="35" s="1"/>
  <c r="G1149" i="35"/>
  <c r="S1149" i="35" s="1"/>
  <c r="G533" i="35"/>
  <c r="S533" i="35" s="1"/>
  <c r="F814" i="35"/>
  <c r="R814" i="35" s="1"/>
  <c r="F1341" i="35"/>
  <c r="R1341" i="35" s="1"/>
  <c r="E398" i="35"/>
  <c r="Q398" i="35" s="1"/>
  <c r="G290" i="35"/>
  <c r="S290" i="35" s="1"/>
  <c r="G625" i="35"/>
  <c r="S625" i="35" s="1"/>
  <c r="G1533" i="35"/>
  <c r="S1533" i="35" s="1"/>
  <c r="F234" i="35"/>
  <c r="R234" i="35" s="1"/>
  <c r="F327" i="35"/>
  <c r="R327" i="35" s="1"/>
  <c r="E1327" i="35"/>
  <c r="Q1327" i="35" s="1"/>
  <c r="E1211" i="35"/>
  <c r="Q1211" i="35" s="1"/>
  <c r="E528" i="35"/>
  <c r="Q528" i="35" s="1"/>
  <c r="G1220" i="35"/>
  <c r="S1220" i="35" s="1"/>
  <c r="F1220" i="35"/>
  <c r="R1220" i="35" s="1"/>
  <c r="E867" i="35"/>
  <c r="Q867" i="35" s="1"/>
  <c r="E284" i="35"/>
  <c r="Q284" i="35" s="1"/>
  <c r="F625" i="35"/>
  <c r="R625" i="35" s="1"/>
  <c r="E1464" i="35"/>
  <c r="Q1464" i="35" s="1"/>
  <c r="E360" i="35"/>
  <c r="Q360" i="35" s="1"/>
  <c r="G814" i="35"/>
  <c r="S814" i="35" s="1"/>
  <c r="G1086" i="35"/>
  <c r="S1086" i="35" s="1"/>
  <c r="G472" i="35"/>
  <c r="S472" i="35" s="1"/>
  <c r="F366" i="35"/>
  <c r="R366" i="35" s="1"/>
  <c r="F688" i="35"/>
  <c r="R688" i="35" s="1"/>
  <c r="F122" i="35"/>
  <c r="R122" i="35" s="1"/>
  <c r="T122" i="35"/>
  <c r="E1027" i="35"/>
  <c r="Q1027" i="35" s="1"/>
  <c r="E929" i="35"/>
  <c r="Q929" i="35" s="1"/>
  <c r="G327" i="35"/>
  <c r="S327" i="35" s="1"/>
  <c r="G366" i="35"/>
  <c r="S366" i="35" s="1"/>
  <c r="F472" i="35"/>
  <c r="R472" i="35" s="1"/>
  <c r="F1405" i="35"/>
  <c r="R1405" i="35" s="1"/>
  <c r="F404" i="35"/>
  <c r="R404" i="35" s="1"/>
  <c r="F165" i="35"/>
  <c r="R165" i="35" s="1"/>
  <c r="T165" i="35"/>
  <c r="G122" i="35"/>
  <c r="S122" i="35" s="1"/>
  <c r="G404" i="35"/>
  <c r="S404" i="35" s="1"/>
  <c r="F290" i="35"/>
  <c r="R290" i="35" s="1"/>
  <c r="G872" i="35"/>
  <c r="S872" i="35" s="1"/>
  <c r="G234" i="35"/>
  <c r="S234" i="35" s="1"/>
  <c r="F1149" i="35"/>
  <c r="R1149" i="35" s="1"/>
  <c r="E806" i="35"/>
  <c r="Q806" i="35" s="1"/>
  <c r="C87" i="21"/>
  <c r="P87" i="21" s="1"/>
  <c r="C79" i="22"/>
  <c r="C80" i="22"/>
  <c r="E105" i="35"/>
  <c r="Q105" i="35" s="1"/>
  <c r="E1528" i="35"/>
  <c r="Q1528" i="35" s="1"/>
  <c r="E681" i="35"/>
  <c r="Q681" i="35" s="1"/>
  <c r="E741" i="35"/>
  <c r="Q741" i="35" s="1"/>
  <c r="E1399" i="35"/>
  <c r="Q1399" i="35" s="1"/>
  <c r="E609" i="35"/>
  <c r="Q609" i="35" s="1"/>
  <c r="E226" i="35"/>
  <c r="Q226" i="35" s="1"/>
  <c r="E183" i="21"/>
  <c r="R183" i="21" s="1"/>
  <c r="C160" i="21"/>
  <c r="P160" i="21" s="1"/>
  <c r="D183" i="21"/>
  <c r="Q183" i="21" s="1"/>
  <c r="C71" i="21"/>
  <c r="P71" i="21" s="1"/>
  <c r="D119" i="3"/>
  <c r="E981" i="35"/>
  <c r="Q981" i="35" s="1"/>
  <c r="E965" i="35"/>
  <c r="Q965" i="35" s="1"/>
  <c r="E1164" i="35"/>
  <c r="Q1164" i="35" s="1"/>
  <c r="Q119" i="3" l="1"/>
  <c r="E189" i="45" l="1"/>
  <c r="Q189" i="45" s="1"/>
  <c r="E128" i="45" l="1"/>
  <c r="Q128" i="45" s="1"/>
  <c r="D32" i="46" l="1"/>
  <c r="D229" i="49"/>
  <c r="P229" i="49" s="1"/>
  <c r="D228" i="49"/>
  <c r="P228" i="49" s="1"/>
  <c r="D225" i="49"/>
  <c r="P225" i="49" s="1"/>
  <c r="D20" i="46"/>
  <c r="P20" i="46" s="1"/>
  <c r="D13" i="46"/>
  <c r="P13" i="46" s="1"/>
  <c r="P32" i="46" l="1"/>
  <c r="D224" i="49"/>
  <c r="P224" i="49" s="1"/>
  <c r="D235" i="49"/>
  <c r="P235" i="49" s="1"/>
  <c r="D234" i="49" l="1"/>
  <c r="P234" i="49" s="1"/>
  <c r="D236" i="49"/>
  <c r="P236" i="49" s="1"/>
  <c r="H627" i="45"/>
  <c r="G627" i="45" l="1"/>
  <c r="S627" i="45" s="1"/>
  <c r="T627" i="45"/>
  <c r="H17" i="45" l="1"/>
  <c r="H15" i="45"/>
  <c r="G15" i="45" l="1"/>
  <c r="S15" i="45" s="1"/>
  <c r="T15" i="45"/>
  <c r="G17" i="45"/>
  <c r="S17" i="45" s="1"/>
  <c r="T17" i="45"/>
  <c r="E628" i="45"/>
  <c r="Q628" i="45" l="1"/>
  <c r="P628" i="45"/>
  <c r="E643" i="45"/>
  <c r="Q643" i="45" l="1"/>
  <c r="P643" i="45"/>
  <c r="E675" i="45"/>
  <c r="H674" i="45"/>
  <c r="G674" i="45" l="1"/>
  <c r="T674" i="45"/>
  <c r="Q675" i="45"/>
  <c r="P675" i="45"/>
  <c r="H675" i="45"/>
  <c r="T675" i="45" s="1"/>
  <c r="G675" i="45" l="1"/>
  <c r="S675" i="45" s="1"/>
  <c r="S674" i="45"/>
  <c r="E353" i="3"/>
  <c r="E394" i="21"/>
  <c r="E386" i="34"/>
  <c r="E395" i="22"/>
  <c r="E379" i="16"/>
  <c r="E325" i="3"/>
  <c r="E366" i="21"/>
  <c r="E358" i="34"/>
  <c r="E367" i="22"/>
  <c r="E351" i="16"/>
  <c r="E248" i="21"/>
  <c r="E240" i="34"/>
  <c r="E249" i="22"/>
  <c r="E233" i="16"/>
  <c r="E247" i="21"/>
  <c r="E239" i="34"/>
  <c r="E248" i="22"/>
  <c r="E232" i="16"/>
  <c r="H141" i="45" l="1"/>
  <c r="T141" i="45" s="1"/>
  <c r="G141" i="45" l="1"/>
  <c r="S141" i="45" s="1"/>
  <c r="E743" i="45" l="1"/>
  <c r="E726" i="45"/>
  <c r="Q726" i="45" l="1"/>
  <c r="P726" i="45"/>
  <c r="Q743" i="45"/>
  <c r="P743" i="45"/>
  <c r="E672" i="45"/>
  <c r="H671" i="45"/>
  <c r="Q672" i="45" l="1"/>
  <c r="P672" i="45"/>
  <c r="G671" i="45"/>
  <c r="T671" i="45"/>
  <c r="E676" i="45"/>
  <c r="H672" i="45"/>
  <c r="E522" i="45"/>
  <c r="G672" i="45" l="1"/>
  <c r="S671" i="45"/>
  <c r="Q676" i="45"/>
  <c r="P676" i="45"/>
  <c r="E520" i="45"/>
  <c r="Q522" i="45"/>
  <c r="P522" i="45"/>
  <c r="H676" i="45"/>
  <c r="T676" i="45" s="1"/>
  <c r="T672" i="45"/>
  <c r="E543" i="45" l="1"/>
  <c r="Q520" i="45"/>
  <c r="P520" i="45"/>
  <c r="G676" i="45"/>
  <c r="S676" i="45" s="1"/>
  <c r="S672" i="45"/>
  <c r="Q543" i="45" l="1"/>
  <c r="P543" i="45"/>
  <c r="H615" i="45" l="1"/>
  <c r="H616" i="45"/>
  <c r="G616" i="45" l="1"/>
  <c r="S616" i="45" s="1"/>
  <c r="T616" i="45"/>
  <c r="G615" i="45"/>
  <c r="S615" i="45" s="1"/>
  <c r="T615" i="45"/>
  <c r="H38" i="45"/>
  <c r="T38" i="45" s="1"/>
  <c r="H37" i="45"/>
  <c r="T37" i="45" s="1"/>
  <c r="H36" i="45"/>
  <c r="T36" i="45" s="1"/>
  <c r="H35" i="45"/>
  <c r="T35" i="45" s="1"/>
  <c r="H34" i="45"/>
  <c r="T34" i="45" s="1"/>
  <c r="H33" i="45"/>
  <c r="T33" i="45" s="1"/>
  <c r="H32" i="45"/>
  <c r="T32" i="45" s="1"/>
  <c r="H31" i="45"/>
  <c r="T31" i="45" s="1"/>
  <c r="H30" i="45"/>
  <c r="T30" i="45" s="1"/>
  <c r="H28" i="45"/>
  <c r="T28" i="45" s="1"/>
  <c r="H27" i="45"/>
  <c r="T27" i="45" s="1"/>
  <c r="H26" i="45"/>
  <c r="T26" i="45" s="1"/>
  <c r="H25" i="45"/>
  <c r="T25" i="45" s="1"/>
  <c r="H24" i="45"/>
  <c r="T24" i="45" s="1"/>
  <c r="H23" i="45"/>
  <c r="T23" i="45" s="1"/>
  <c r="H22" i="45"/>
  <c r="T22" i="45" s="1"/>
  <c r="H21" i="45"/>
  <c r="T21" i="45" s="1"/>
  <c r="H20" i="45"/>
  <c r="T20" i="45" s="1"/>
  <c r="H19" i="45"/>
  <c r="T19" i="45" s="1"/>
  <c r="H18" i="45"/>
  <c r="T18" i="45" s="1"/>
  <c r="H16" i="45"/>
  <c r="T16" i="45" s="1"/>
  <c r="H14" i="45"/>
  <c r="T14" i="45" s="1"/>
  <c r="H13" i="45"/>
  <c r="T13" i="45" s="1"/>
  <c r="E698" i="45" l="1"/>
  <c r="Q698" i="45" l="1"/>
  <c r="P698" i="45"/>
  <c r="E515" i="45" l="1"/>
  <c r="Q515" i="45" l="1"/>
  <c r="P515" i="45"/>
  <c r="D27" i="46"/>
  <c r="P27" i="46" l="1"/>
  <c r="D44" i="49"/>
  <c r="P44" i="49" l="1"/>
  <c r="E754" i="45" l="1"/>
  <c r="D125" i="49"/>
  <c r="D28" i="46"/>
  <c r="P28" i="46" l="1"/>
  <c r="P125" i="49"/>
  <c r="Q754" i="45"/>
  <c r="P754" i="45"/>
  <c r="E274" i="45" l="1"/>
  <c r="Q274" i="45" l="1"/>
  <c r="D65" i="49" l="1"/>
  <c r="P65" i="49" s="1"/>
  <c r="D111" i="49"/>
  <c r="P111" i="49" s="1"/>
  <c r="D96" i="49"/>
  <c r="P96" i="49" s="1"/>
  <c r="D80" i="49"/>
  <c r="P80" i="49" s="1"/>
  <c r="C109" i="16" l="1"/>
  <c r="C97" i="16"/>
  <c r="D95" i="49"/>
  <c r="P95" i="49" s="1"/>
  <c r="P201" i="49"/>
  <c r="D70" i="49"/>
  <c r="P70" i="49" s="1"/>
  <c r="D64" i="49"/>
  <c r="P64" i="49" s="1"/>
  <c r="D85" i="49"/>
  <c r="P85" i="49" s="1"/>
  <c r="D83" i="49"/>
  <c r="P83" i="49" s="1"/>
  <c r="D79" i="49"/>
  <c r="P79" i="49" s="1"/>
  <c r="D110" i="49"/>
  <c r="P110" i="49" s="1"/>
  <c r="D107" i="49"/>
  <c r="D36" i="49"/>
  <c r="P36" i="49" s="1"/>
  <c r="P20" i="49"/>
  <c r="E716" i="45"/>
  <c r="E682" i="45"/>
  <c r="E634" i="45"/>
  <c r="E589" i="45"/>
  <c r="E427" i="45"/>
  <c r="E299" i="45"/>
  <c r="Q253" i="45"/>
  <c r="Q252" i="45"/>
  <c r="E210" i="45"/>
  <c r="P107" i="49" l="1"/>
  <c r="E587" i="45"/>
  <c r="Q589" i="45"/>
  <c r="P589" i="45"/>
  <c r="E208" i="45"/>
  <c r="Q210" i="45"/>
  <c r="E632" i="45"/>
  <c r="Q634" i="45"/>
  <c r="P634" i="45"/>
  <c r="E680" i="45"/>
  <c r="Q682" i="45"/>
  <c r="P682" i="45"/>
  <c r="E714" i="45"/>
  <c r="Q716" i="45"/>
  <c r="P716" i="45"/>
  <c r="E297" i="45"/>
  <c r="Q297" i="45" s="1"/>
  <c r="Q299" i="45"/>
  <c r="Q427" i="45"/>
  <c r="P427" i="45"/>
  <c r="E371" i="45"/>
  <c r="P373" i="45"/>
  <c r="D69" i="49"/>
  <c r="P69" i="49" s="1"/>
  <c r="D84" i="49"/>
  <c r="P84" i="49" s="1"/>
  <c r="D114" i="49"/>
  <c r="P114" i="49" s="1"/>
  <c r="D106" i="49"/>
  <c r="D35" i="49"/>
  <c r="D115" i="49"/>
  <c r="P115" i="49" s="1"/>
  <c r="D100" i="49"/>
  <c r="P100" i="49" s="1"/>
  <c r="C108" i="16"/>
  <c r="C96" i="16"/>
  <c r="E571" i="45"/>
  <c r="P35" i="49" l="1"/>
  <c r="Q208" i="45"/>
  <c r="E251" i="45"/>
  <c r="P106" i="49"/>
  <c r="Q714" i="45"/>
  <c r="P714" i="45"/>
  <c r="Q632" i="45"/>
  <c r="P632" i="45"/>
  <c r="Q571" i="45"/>
  <c r="P571" i="45"/>
  <c r="Q680" i="45"/>
  <c r="P680" i="45"/>
  <c r="Q587" i="45"/>
  <c r="P587" i="45"/>
  <c r="P371" i="45"/>
  <c r="Q371" i="45"/>
  <c r="C103" i="16"/>
  <c r="C104" i="16" s="1"/>
  <c r="C115" i="16"/>
  <c r="D116" i="49"/>
  <c r="P116" i="49" s="1"/>
  <c r="D212" i="49"/>
  <c r="D34" i="49"/>
  <c r="D37" i="49" s="1"/>
  <c r="D215" i="49" l="1"/>
  <c r="P215" i="49" s="1"/>
  <c r="P212" i="49"/>
  <c r="P34" i="49"/>
  <c r="C116" i="16"/>
  <c r="F710" i="45"/>
  <c r="R710" i="45" s="1"/>
  <c r="H709" i="45"/>
  <c r="E729" i="45"/>
  <c r="E728" i="45"/>
  <c r="E691" i="45"/>
  <c r="E569" i="45"/>
  <c r="E576" i="45"/>
  <c r="P37" i="49" l="1"/>
  <c r="Q691" i="45"/>
  <c r="P691" i="45"/>
  <c r="Q728" i="45"/>
  <c r="P728" i="45"/>
  <c r="G709" i="45"/>
  <c r="T709" i="45"/>
  <c r="Q576" i="45"/>
  <c r="P576" i="45"/>
  <c r="Q729" i="45"/>
  <c r="P729" i="45"/>
  <c r="Q569" i="45"/>
  <c r="P569" i="45"/>
  <c r="E731" i="45"/>
  <c r="E598" i="45"/>
  <c r="E568" i="45"/>
  <c r="E694" i="45"/>
  <c r="E665" i="45"/>
  <c r="H710" i="45"/>
  <c r="T710" i="45" s="1"/>
  <c r="G710" i="45" l="1"/>
  <c r="S710" i="45" s="1"/>
  <c r="S709" i="45"/>
  <c r="Q731" i="45"/>
  <c r="P731" i="45"/>
  <c r="Q665" i="45"/>
  <c r="P665" i="45"/>
  <c r="Q568" i="45"/>
  <c r="P568" i="45"/>
  <c r="Q694" i="45"/>
  <c r="P694" i="45"/>
  <c r="Q598" i="45"/>
  <c r="P598" i="45"/>
  <c r="E575" i="45"/>
  <c r="E668" i="45"/>
  <c r="E577" i="45"/>
  <c r="E601" i="45"/>
  <c r="E555" i="45"/>
  <c r="E557" i="45"/>
  <c r="E542" i="45"/>
  <c r="E530" i="45"/>
  <c r="E508" i="45"/>
  <c r="E456" i="45"/>
  <c r="Q456" i="45" l="1"/>
  <c r="P456" i="45"/>
  <c r="Q601" i="45"/>
  <c r="P601" i="45"/>
  <c r="Q530" i="45"/>
  <c r="P530" i="45"/>
  <c r="Q542" i="45"/>
  <c r="P542" i="45"/>
  <c r="Q577" i="45"/>
  <c r="P577" i="45"/>
  <c r="Q557" i="45"/>
  <c r="P557" i="45"/>
  <c r="Q668" i="45"/>
  <c r="P668" i="45"/>
  <c r="E578" i="45"/>
  <c r="Q575" i="45"/>
  <c r="P575" i="45"/>
  <c r="Q508" i="45"/>
  <c r="P508" i="45"/>
  <c r="Q555" i="45"/>
  <c r="P555" i="45"/>
  <c r="E1389" i="45"/>
  <c r="E528" i="45"/>
  <c r="E454" i="45"/>
  <c r="E562" i="45"/>
  <c r="E554" i="45"/>
  <c r="E540" i="45"/>
  <c r="Q528" i="45" l="1"/>
  <c r="P528" i="45"/>
  <c r="Q554" i="45"/>
  <c r="P554" i="45"/>
  <c r="Q562" i="45"/>
  <c r="P562" i="45"/>
  <c r="Q540" i="45"/>
  <c r="P540" i="45"/>
  <c r="Q578" i="45"/>
  <c r="P578" i="45"/>
  <c r="Q454" i="45"/>
  <c r="P454" i="45"/>
  <c r="E541" i="45"/>
  <c r="E563" i="45"/>
  <c r="E561" i="45"/>
  <c r="Q563" i="45" l="1"/>
  <c r="P563" i="45"/>
  <c r="Q541" i="45"/>
  <c r="P541" i="45"/>
  <c r="Q561" i="45"/>
  <c r="P561" i="45"/>
  <c r="E564" i="45"/>
  <c r="Q564" i="45" l="1"/>
  <c r="P564" i="45"/>
  <c r="E426" i="45"/>
  <c r="E507" i="45"/>
  <c r="E506" i="45"/>
  <c r="E331" i="45"/>
  <c r="Q331" i="45" s="1"/>
  <c r="E311" i="45"/>
  <c r="E308" i="45"/>
  <c r="Q308" i="45" s="1"/>
  <c r="Q311" i="45" l="1"/>
  <c r="Q506" i="45"/>
  <c r="P506" i="45"/>
  <c r="Q507" i="45"/>
  <c r="P507" i="45"/>
  <c r="Q426" i="45"/>
  <c r="P426" i="45"/>
  <c r="E509" i="45"/>
  <c r="E332" i="45"/>
  <c r="Q332" i="45" s="1"/>
  <c r="Q509" i="45" l="1"/>
  <c r="P509" i="45"/>
  <c r="E330" i="45"/>
  <c r="E254" i="45" l="1"/>
  <c r="Q254" i="45" s="1"/>
  <c r="Q251" i="45"/>
  <c r="E333" i="45"/>
  <c r="Q333" i="45" s="1"/>
  <c r="Q330" i="45"/>
  <c r="E166" i="45"/>
  <c r="Q166" i="45" s="1"/>
  <c r="E99" i="45"/>
  <c r="Q99" i="45" s="1"/>
  <c r="E98" i="45"/>
  <c r="E97" i="45"/>
  <c r="Q97" i="45" s="1"/>
  <c r="Q98" i="45" l="1"/>
  <c r="E100" i="45"/>
  <c r="Q100" i="45" s="1"/>
  <c r="E176" i="45"/>
  <c r="Q176" i="45" s="1"/>
  <c r="Q174" i="45"/>
  <c r="E177" i="45" l="1"/>
  <c r="Q177" i="45" s="1"/>
  <c r="G22" i="45" l="1"/>
  <c r="S22" i="45" s="1"/>
  <c r="G25" i="45"/>
  <c r="S25" i="45" s="1"/>
  <c r="G24" i="45"/>
  <c r="S24" i="45" s="1"/>
  <c r="G26" i="45"/>
  <c r="S26" i="45" s="1"/>
  <c r="G23" i="45"/>
  <c r="S23" i="45" s="1"/>
  <c r="G21" i="45"/>
  <c r="S21" i="45" s="1"/>
  <c r="G18" i="45"/>
  <c r="S18" i="45" s="1"/>
  <c r="G20" i="45"/>
  <c r="S20" i="45" s="1"/>
  <c r="G30" i="45"/>
  <c r="S30" i="45" s="1"/>
  <c r="G28" i="45"/>
  <c r="S28" i="45" s="1"/>
  <c r="G19" i="45"/>
  <c r="S19" i="45" s="1"/>
  <c r="G14" i="45"/>
  <c r="S14" i="45" s="1"/>
  <c r="G37" i="45"/>
  <c r="S37" i="45" s="1"/>
  <c r="G35" i="45"/>
  <c r="S35" i="45" s="1"/>
  <c r="G27" i="45"/>
  <c r="S27" i="45" s="1"/>
  <c r="G34" i="45"/>
  <c r="S34" i="45" s="1"/>
  <c r="G32" i="45"/>
  <c r="S32" i="45" s="1"/>
  <c r="G33" i="45"/>
  <c r="S33" i="45" s="1"/>
  <c r="G36" i="45"/>
  <c r="S36" i="45" s="1"/>
  <c r="G13" i="45"/>
  <c r="S13" i="45" s="1"/>
  <c r="G38" i="45"/>
  <c r="S38" i="45" s="1"/>
  <c r="H12" i="45"/>
  <c r="G16" i="45"/>
  <c r="S16" i="45" s="1"/>
  <c r="G31" i="45"/>
  <c r="S31" i="45" s="1"/>
  <c r="G12" i="45" l="1"/>
  <c r="S12" i="45" s="1"/>
  <c r="T12" i="45"/>
  <c r="G123" i="49" l="1"/>
  <c r="G120" i="49"/>
  <c r="G121" i="49" l="1"/>
  <c r="S120" i="49"/>
  <c r="G124" i="49"/>
  <c r="S123" i="49"/>
  <c r="E121" i="49"/>
  <c r="Q121" i="49" s="1"/>
  <c r="F120" i="49"/>
  <c r="F123" i="49"/>
  <c r="F124" i="49" l="1"/>
  <c r="R123" i="49"/>
  <c r="S124" i="49"/>
  <c r="F121" i="49"/>
  <c r="F125" i="49" s="1"/>
  <c r="R125" i="49" s="1"/>
  <c r="R120" i="49"/>
  <c r="G125" i="49"/>
  <c r="S125" i="49" s="1"/>
  <c r="E124" i="49"/>
  <c r="Q124" i="49" s="1"/>
  <c r="S121" i="49"/>
  <c r="E125" i="49" l="1"/>
  <c r="Q125" i="49" s="1"/>
  <c r="R121" i="49"/>
  <c r="R124" i="49"/>
  <c r="H752" i="45"/>
  <c r="T752" i="45" s="1"/>
  <c r="G752" i="45" l="1"/>
  <c r="H753" i="45"/>
  <c r="T753" i="45" s="1"/>
  <c r="G753" i="45" l="1"/>
  <c r="S752" i="45"/>
  <c r="H754" i="45"/>
  <c r="T754" i="45" s="1"/>
  <c r="F753" i="45"/>
  <c r="F754" i="45" l="1"/>
  <c r="R754" i="45" s="1"/>
  <c r="R753" i="45"/>
  <c r="G754" i="45"/>
  <c r="S754" i="45" s="1"/>
  <c r="S753" i="45"/>
  <c r="E184" i="45" l="1"/>
  <c r="Q184" i="45" s="1"/>
  <c r="E380" i="45"/>
  <c r="E548" i="45"/>
  <c r="E595" i="45"/>
  <c r="E688" i="45"/>
  <c r="E699" i="45"/>
  <c r="E723" i="45"/>
  <c r="Q699" i="45" l="1"/>
  <c r="P699" i="45"/>
  <c r="Q688" i="45"/>
  <c r="P688" i="45"/>
  <c r="Q548" i="45"/>
  <c r="P548" i="45"/>
  <c r="Q723" i="45"/>
  <c r="P723" i="45"/>
  <c r="Q595" i="45"/>
  <c r="P595" i="45"/>
  <c r="P380" i="45"/>
  <c r="Q380" i="45"/>
  <c r="E428" i="45"/>
  <c r="E345" i="45"/>
  <c r="Q345" i="45" s="1"/>
  <c r="E609" i="45"/>
  <c r="E739" i="45"/>
  <c r="E263" i="45"/>
  <c r="Q263" i="45" s="1"/>
  <c r="Q428" i="45" l="1"/>
  <c r="P428" i="45"/>
  <c r="Q739" i="45"/>
  <c r="P739" i="45"/>
  <c r="Q609" i="45"/>
  <c r="P609" i="45"/>
  <c r="E429" i="45"/>
  <c r="Q429" i="45" l="1"/>
  <c r="P429" i="45"/>
  <c r="H619" i="45"/>
  <c r="H438" i="45"/>
  <c r="G182" i="45"/>
  <c r="S182" i="45" s="1"/>
  <c r="G180" i="45"/>
  <c r="S180" i="45" s="1"/>
  <c r="G619" i="45" l="1"/>
  <c r="S619" i="45" s="1"/>
  <c r="T619" i="45"/>
  <c r="G438" i="45"/>
  <c r="S438" i="45" s="1"/>
  <c r="T438" i="45"/>
  <c r="H119" i="45"/>
  <c r="H120" i="45"/>
  <c r="T120" i="45" s="1"/>
  <c r="H118" i="45"/>
  <c r="H108" i="45"/>
  <c r="G118" i="45" l="1"/>
  <c r="S118" i="45" s="1"/>
  <c r="T118" i="45"/>
  <c r="G108" i="45"/>
  <c r="S108" i="45" s="1"/>
  <c r="T108" i="45"/>
  <c r="G119" i="45"/>
  <c r="S119" i="45" s="1"/>
  <c r="T119" i="45"/>
  <c r="H121" i="45"/>
  <c r="T121" i="45" s="1"/>
  <c r="G120" i="45"/>
  <c r="G121" i="45" l="1"/>
  <c r="S121" i="45" s="1"/>
  <c r="S120" i="45"/>
  <c r="H282" i="45"/>
  <c r="H286" i="45"/>
  <c r="H284" i="45"/>
  <c r="H289" i="45"/>
  <c r="H285" i="45"/>
  <c r="H287" i="45"/>
  <c r="H279" i="45"/>
  <c r="H281" i="45"/>
  <c r="H283" i="45"/>
  <c r="H280" i="45"/>
  <c r="G292" i="45"/>
  <c r="S292" i="45" s="1"/>
  <c r="G290" i="45"/>
  <c r="S290" i="45" s="1"/>
  <c r="H288" i="45"/>
  <c r="H291" i="45"/>
  <c r="G280" i="45" l="1"/>
  <c r="S280" i="45" s="1"/>
  <c r="T280" i="45"/>
  <c r="G289" i="45"/>
  <c r="S289" i="45" s="1"/>
  <c r="T289" i="45"/>
  <c r="G284" i="45"/>
  <c r="S284" i="45" s="1"/>
  <c r="T284" i="45"/>
  <c r="G281" i="45"/>
  <c r="S281" i="45" s="1"/>
  <c r="T281" i="45"/>
  <c r="G286" i="45"/>
  <c r="S286" i="45" s="1"/>
  <c r="T286" i="45"/>
  <c r="G279" i="45"/>
  <c r="S279" i="45" s="1"/>
  <c r="T279" i="45"/>
  <c r="G282" i="45"/>
  <c r="S282" i="45" s="1"/>
  <c r="T282" i="45"/>
  <c r="G291" i="45"/>
  <c r="S291" i="45" s="1"/>
  <c r="T291" i="45"/>
  <c r="G287" i="45"/>
  <c r="S287" i="45" s="1"/>
  <c r="T287" i="45"/>
  <c r="G283" i="45"/>
  <c r="S283" i="45" s="1"/>
  <c r="T283" i="45"/>
  <c r="G288" i="45"/>
  <c r="S288" i="45" s="1"/>
  <c r="T288" i="45"/>
  <c r="G285" i="45"/>
  <c r="S285" i="45" s="1"/>
  <c r="T285" i="45"/>
  <c r="H257" i="45" l="1"/>
  <c r="H258" i="45" l="1"/>
  <c r="T257" i="45"/>
  <c r="G257" i="45"/>
  <c r="G258" i="45" l="1"/>
  <c r="S258" i="45" s="1"/>
  <c r="S257" i="45"/>
  <c r="F258" i="45"/>
  <c r="R258" i="45" s="1"/>
  <c r="T258" i="45"/>
  <c r="H546" i="45" l="1"/>
  <c r="H547" i="45" l="1"/>
  <c r="T546" i="45"/>
  <c r="G546" i="45"/>
  <c r="H548" i="45"/>
  <c r="F548" i="45" l="1"/>
  <c r="R548" i="45" s="1"/>
  <c r="T548" i="45"/>
  <c r="G547" i="45"/>
  <c r="S547" i="45" s="1"/>
  <c r="S546" i="45"/>
  <c r="F547" i="45"/>
  <c r="R547" i="45" s="1"/>
  <c r="T547" i="45"/>
  <c r="G548" i="45" l="1"/>
  <c r="S548" i="45" s="1"/>
  <c r="H512" i="45"/>
  <c r="G512" i="45" l="1"/>
  <c r="S512" i="45" s="1"/>
  <c r="T512" i="45"/>
  <c r="H513" i="45"/>
  <c r="G513" i="45" l="1"/>
  <c r="T513" i="45"/>
  <c r="H514" i="45"/>
  <c r="H515" i="45" l="1"/>
  <c r="T515" i="45" s="1"/>
  <c r="T514" i="45"/>
  <c r="G514" i="45"/>
  <c r="S513" i="45"/>
  <c r="F514" i="45"/>
  <c r="R514" i="45" s="1"/>
  <c r="F515" i="45" l="1"/>
  <c r="R515" i="45" s="1"/>
  <c r="G515" i="45"/>
  <c r="S515" i="45" s="1"/>
  <c r="S514" i="45"/>
  <c r="G26" i="46" l="1"/>
  <c r="S26" i="46" l="1"/>
  <c r="H203" i="45"/>
  <c r="T203" i="45" s="1"/>
  <c r="H734" i="45" l="1"/>
  <c r="T734" i="45" s="1"/>
  <c r="H737" i="45" l="1"/>
  <c r="H697" i="45"/>
  <c r="T697" i="45" s="1"/>
  <c r="H607" i="45"/>
  <c r="H582" i="45"/>
  <c r="T582" i="45" s="1"/>
  <c r="H336" i="45"/>
  <c r="H261" i="45"/>
  <c r="T261" i="45" s="1"/>
  <c r="H202" i="45"/>
  <c r="T202" i="45" s="1"/>
  <c r="H198" i="45"/>
  <c r="T198" i="45" s="1"/>
  <c r="H197" i="45"/>
  <c r="T197" i="45" s="1"/>
  <c r="H200" i="45"/>
  <c r="T200" i="45" s="1"/>
  <c r="H199" i="45"/>
  <c r="T199" i="45" s="1"/>
  <c r="H110" i="45"/>
  <c r="T110" i="45" s="1"/>
  <c r="H114" i="45"/>
  <c r="T114" i="45" s="1"/>
  <c r="H111" i="45"/>
  <c r="T111" i="45" s="1"/>
  <c r="H112" i="45"/>
  <c r="T112" i="45" s="1"/>
  <c r="H104" i="45"/>
  <c r="T104" i="45" s="1"/>
  <c r="G336" i="45" l="1"/>
  <c r="S336" i="45" s="1"/>
  <c r="T336" i="45"/>
  <c r="H608" i="45"/>
  <c r="T608" i="45" s="1"/>
  <c r="T607" i="45"/>
  <c r="H738" i="45"/>
  <c r="T738" i="45" s="1"/>
  <c r="T737" i="45"/>
  <c r="H143" i="45"/>
  <c r="T143" i="45" s="1"/>
  <c r="H626" i="45"/>
  <c r="T626" i="45" s="1"/>
  <c r="H620" i="45"/>
  <c r="H618" i="45"/>
  <c r="H613" i="45"/>
  <c r="T613" i="45" s="1"/>
  <c r="H625" i="45"/>
  <c r="H623" i="45"/>
  <c r="H621" i="45"/>
  <c r="H614" i="45"/>
  <c r="H617" i="45"/>
  <c r="H624" i="45"/>
  <c r="H103" i="45"/>
  <c r="H142" i="45"/>
  <c r="T142" i="45" s="1"/>
  <c r="H362" i="45"/>
  <c r="H146" i="45"/>
  <c r="H365" i="45"/>
  <c r="T365" i="45" s="1"/>
  <c r="H149" i="45"/>
  <c r="H147" i="45"/>
  <c r="H151" i="45"/>
  <c r="H366" i="45"/>
  <c r="T366" i="45" s="1"/>
  <c r="H364" i="45"/>
  <c r="T364" i="45" s="1"/>
  <c r="T363" i="45"/>
  <c r="H201" i="45"/>
  <c r="T201" i="45" s="1"/>
  <c r="H604" i="45"/>
  <c r="T604" i="45" s="1"/>
  <c r="H437" i="45"/>
  <c r="H439" i="45" s="1"/>
  <c r="H342" i="45"/>
  <c r="H337" i="45"/>
  <c r="T337" i="45" s="1"/>
  <c r="H341" i="45"/>
  <c r="F183" i="45"/>
  <c r="R183" i="45" s="1"/>
  <c r="H107" i="45"/>
  <c r="T107" i="45" s="1"/>
  <c r="H113" i="45"/>
  <c r="T113" i="45" s="1"/>
  <c r="H106" i="45"/>
  <c r="T106" i="45" s="1"/>
  <c r="H367" i="45" l="1"/>
  <c r="G147" i="45"/>
  <c r="S147" i="45" s="1"/>
  <c r="T147" i="45"/>
  <c r="T103" i="45"/>
  <c r="H116" i="45"/>
  <c r="T116" i="45" s="1"/>
  <c r="G625" i="45"/>
  <c r="S625" i="45" s="1"/>
  <c r="T625" i="45"/>
  <c r="G149" i="45"/>
  <c r="S149" i="45" s="1"/>
  <c r="T149" i="45"/>
  <c r="G624" i="45"/>
  <c r="S624" i="45" s="1"/>
  <c r="T624" i="45"/>
  <c r="G617" i="45"/>
  <c r="S617" i="45" s="1"/>
  <c r="T617" i="45"/>
  <c r="G618" i="45"/>
  <c r="S618" i="45" s="1"/>
  <c r="T618" i="45"/>
  <c r="G146" i="45"/>
  <c r="S146" i="45" s="1"/>
  <c r="T146" i="45"/>
  <c r="G614" i="45"/>
  <c r="S614" i="45" s="1"/>
  <c r="T614" i="45"/>
  <c r="G620" i="45"/>
  <c r="S620" i="45" s="1"/>
  <c r="T620" i="45"/>
  <c r="H344" i="45"/>
  <c r="T344" i="45" s="1"/>
  <c r="T341" i="45"/>
  <c r="G342" i="45"/>
  <c r="S342" i="45" s="1"/>
  <c r="T342" i="45"/>
  <c r="G621" i="45"/>
  <c r="S621" i="45" s="1"/>
  <c r="T621" i="45"/>
  <c r="G151" i="45"/>
  <c r="S151" i="45" s="1"/>
  <c r="T151" i="45"/>
  <c r="G623" i="45"/>
  <c r="S623" i="45" s="1"/>
  <c r="T623" i="45"/>
  <c r="T437" i="45"/>
  <c r="T362" i="45"/>
  <c r="G613" i="45"/>
  <c r="S613" i="45" s="1"/>
  <c r="H628" i="45"/>
  <c r="T628" i="45" s="1"/>
  <c r="H339" i="45"/>
  <c r="H433" i="45"/>
  <c r="H204" i="45"/>
  <c r="H293" i="45"/>
  <c r="H260" i="45"/>
  <c r="F344" i="45" l="1"/>
  <c r="R344" i="45" s="1"/>
  <c r="H262" i="45"/>
  <c r="T262" i="45" s="1"/>
  <c r="T260" i="45"/>
  <c r="F293" i="45"/>
  <c r="R293" i="45" s="1"/>
  <c r="T293" i="45"/>
  <c r="F204" i="45"/>
  <c r="R204" i="45" s="1"/>
  <c r="T204" i="45"/>
  <c r="F339" i="45"/>
  <c r="R339" i="45" s="1"/>
  <c r="T339" i="45"/>
  <c r="T433" i="45"/>
  <c r="H434" i="45"/>
  <c r="F439" i="45"/>
  <c r="R439" i="45" s="1"/>
  <c r="T439" i="45"/>
  <c r="T367" i="45"/>
  <c r="F367" i="45"/>
  <c r="R367" i="45" s="1"/>
  <c r="F628" i="45"/>
  <c r="R628" i="45" s="1"/>
  <c r="S433" i="45"/>
  <c r="F262" i="45"/>
  <c r="R262" i="45" s="1"/>
  <c r="H263" i="45" l="1"/>
  <c r="H440" i="45"/>
  <c r="F434" i="45"/>
  <c r="R434" i="45" s="1"/>
  <c r="F263" i="45"/>
  <c r="R263" i="45" s="1"/>
  <c r="T263" i="45"/>
  <c r="T434" i="45"/>
  <c r="H39" i="45"/>
  <c r="T39" i="45" s="1"/>
  <c r="F39" i="45" l="1"/>
  <c r="R39" i="45" s="1"/>
  <c r="G200" i="45" l="1"/>
  <c r="S200" i="45" s="1"/>
  <c r="G737" i="45" l="1"/>
  <c r="G738" i="45" l="1"/>
  <c r="S738" i="45" s="1"/>
  <c r="S737" i="45"/>
  <c r="G337" i="45"/>
  <c r="S337" i="45" s="1"/>
  <c r="G107" i="45" l="1"/>
  <c r="S107" i="45" s="1"/>
  <c r="G42" i="49" l="1"/>
  <c r="S42" i="49" s="1"/>
  <c r="F42" i="49" l="1"/>
  <c r="R42" i="49" s="1"/>
  <c r="G43" i="49"/>
  <c r="S43" i="49" l="1"/>
  <c r="G44" i="49"/>
  <c r="E43" i="49"/>
  <c r="F43" i="49"/>
  <c r="S44" i="49" l="1"/>
  <c r="R43" i="49"/>
  <c r="E44" i="49"/>
  <c r="Q44" i="49" s="1"/>
  <c r="Q43" i="49"/>
  <c r="F44" i="49"/>
  <c r="G113" i="45"/>
  <c r="S113" i="45" s="1"/>
  <c r="R44" i="49" l="1"/>
  <c r="F26" i="46"/>
  <c r="R26" i="46" l="1"/>
  <c r="F27" i="46"/>
  <c r="G27" i="46"/>
  <c r="S27" i="46" l="1"/>
  <c r="R27" i="46"/>
  <c r="F28" i="46"/>
  <c r="E27" i="46"/>
  <c r="G28" i="46"/>
  <c r="E28" i="46" l="1"/>
  <c r="Q28" i="46" s="1"/>
  <c r="Q27" i="46"/>
  <c r="R28" i="46"/>
  <c r="S28" i="46"/>
  <c r="G734" i="45"/>
  <c r="S734" i="45" s="1"/>
  <c r="G735" i="45" l="1"/>
  <c r="S735" i="45" s="1"/>
  <c r="H735" i="45"/>
  <c r="T735" i="45" s="1"/>
  <c r="F735" i="45" l="1"/>
  <c r="R735" i="45" s="1"/>
  <c r="G739" i="45"/>
  <c r="S739" i="45" s="1"/>
  <c r="H739" i="45"/>
  <c r="T739" i="45" s="1"/>
  <c r="G607" i="45" l="1"/>
  <c r="G604" i="45"/>
  <c r="S604" i="45" s="1"/>
  <c r="G608" i="45" l="1"/>
  <c r="S608" i="45" s="1"/>
  <c r="S607" i="45"/>
  <c r="G605" i="45"/>
  <c r="S605" i="45" s="1"/>
  <c r="F608" i="45"/>
  <c r="R608" i="45" s="1"/>
  <c r="H605" i="45"/>
  <c r="T605" i="45" s="1"/>
  <c r="G609" i="45" l="1"/>
  <c r="S609" i="45" s="1"/>
  <c r="H609" i="45"/>
  <c r="G341" i="45"/>
  <c r="G344" i="45" l="1"/>
  <c r="S344" i="45" s="1"/>
  <c r="S341" i="45"/>
  <c r="F609" i="45"/>
  <c r="R609" i="45" s="1"/>
  <c r="T609" i="45"/>
  <c r="G260" i="45"/>
  <c r="S260" i="45" s="1"/>
  <c r="G261" i="45"/>
  <c r="S261" i="45" s="1"/>
  <c r="F121" i="45"/>
  <c r="R121" i="45" s="1"/>
  <c r="G262" i="45" l="1"/>
  <c r="G263" i="45" l="1"/>
  <c r="S263" i="45" s="1"/>
  <c r="S262" i="45"/>
  <c r="H698" i="45"/>
  <c r="T698" i="45" s="1"/>
  <c r="G697" i="45" l="1"/>
  <c r="S697" i="45" s="1"/>
  <c r="G698" i="45" l="1"/>
  <c r="S698" i="45" s="1"/>
  <c r="H699" i="45"/>
  <c r="T699" i="45" s="1"/>
  <c r="G699" i="45" l="1"/>
  <c r="S699" i="45" s="1"/>
  <c r="G362" i="45" l="1"/>
  <c r="S362" i="45" s="1"/>
  <c r="G366" i="45"/>
  <c r="S366" i="45" s="1"/>
  <c r="G364" i="45"/>
  <c r="S364" i="45" s="1"/>
  <c r="G365" i="45"/>
  <c r="S365" i="45" s="1"/>
  <c r="G363" i="45"/>
  <c r="S363" i="45" s="1"/>
  <c r="G142" i="45"/>
  <c r="S142" i="45" s="1"/>
  <c r="F739" i="45" l="1"/>
  <c r="R739" i="45" s="1"/>
  <c r="F116" i="45"/>
  <c r="R116" i="45" s="1"/>
  <c r="G199" i="45"/>
  <c r="S199" i="45" s="1"/>
  <c r="G339" i="45"/>
  <c r="S339" i="45" s="1"/>
  <c r="G434" i="45"/>
  <c r="S434" i="45" s="1"/>
  <c r="G202" i="45"/>
  <c r="S202" i="45" s="1"/>
  <c r="G143" i="45"/>
  <c r="S143" i="45" s="1"/>
  <c r="G367" i="45"/>
  <c r="S367" i="45" s="1"/>
  <c r="G198" i="45"/>
  <c r="S198" i="45" s="1"/>
  <c r="G197" i="45"/>
  <c r="S197" i="45" s="1"/>
  <c r="G104" i="45"/>
  <c r="S104" i="45" s="1"/>
  <c r="G110" i="45"/>
  <c r="S110" i="45" s="1"/>
  <c r="G103" i="45"/>
  <c r="G114" i="45"/>
  <c r="S114" i="45" s="1"/>
  <c r="G106" i="45"/>
  <c r="S106" i="45" s="1"/>
  <c r="G111" i="45"/>
  <c r="S111" i="45" s="1"/>
  <c r="G112" i="45"/>
  <c r="S112" i="45" s="1"/>
  <c r="G181" i="45"/>
  <c r="G201" i="45"/>
  <c r="S201" i="45" s="1"/>
  <c r="G626" i="45"/>
  <c r="G437" i="45"/>
  <c r="G439" i="45" s="1"/>
  <c r="G582" i="45"/>
  <c r="S582" i="45" s="1"/>
  <c r="H583" i="45"/>
  <c r="T583" i="45" s="1"/>
  <c r="G628" i="45" l="1"/>
  <c r="S628" i="45" s="1"/>
  <c r="S626" i="45"/>
  <c r="S103" i="45"/>
  <c r="G116" i="45"/>
  <c r="S116" i="45" s="1"/>
  <c r="G183" i="45"/>
  <c r="S183" i="45" s="1"/>
  <c r="S181" i="45"/>
  <c r="S437" i="45"/>
  <c r="G204" i="45"/>
  <c r="S204" i="45" s="1"/>
  <c r="F583" i="45"/>
  <c r="R583" i="45" s="1"/>
  <c r="G39" i="45"/>
  <c r="S39" i="45" s="1"/>
  <c r="H345" i="45"/>
  <c r="G293" i="45"/>
  <c r="S293" i="45" s="1"/>
  <c r="G345" i="45"/>
  <c r="S345" i="45" s="1"/>
  <c r="G583" i="45"/>
  <c r="S583" i="45" s="1"/>
  <c r="T440" i="45"/>
  <c r="H122" i="45"/>
  <c r="T122" i="45" s="1"/>
  <c r="H184" i="45"/>
  <c r="T184" i="45" s="1"/>
  <c r="G184" i="45" l="1"/>
  <c r="S184" i="45" s="1"/>
  <c r="F345" i="45"/>
  <c r="R345" i="45" s="1"/>
  <c r="T345" i="45"/>
  <c r="S439" i="45"/>
  <c r="F122" i="45"/>
  <c r="R122" i="45" s="1"/>
  <c r="F184" i="45"/>
  <c r="R184" i="45" s="1"/>
  <c r="F440" i="45"/>
  <c r="R440" i="45" s="1"/>
  <c r="G440" i="45"/>
  <c r="S440" i="45" s="1"/>
  <c r="G122" i="45"/>
  <c r="S122" i="45" s="1"/>
  <c r="H148" i="45" l="1"/>
  <c r="G148" i="45" l="1"/>
  <c r="S148" i="45" s="1"/>
  <c r="T148" i="45"/>
  <c r="G152" i="45"/>
  <c r="H152" i="45"/>
  <c r="T152" i="45" s="1"/>
  <c r="S152" i="45" l="1"/>
  <c r="F152" i="45"/>
  <c r="R152" i="45" s="1"/>
  <c r="H933" i="35" l="1"/>
  <c r="T933" i="35" s="1"/>
  <c r="E935" i="35"/>
  <c r="Q935" i="35" s="1"/>
  <c r="H934" i="35" l="1"/>
  <c r="T934" i="35" s="1"/>
  <c r="G933" i="35"/>
  <c r="S933" i="35" s="1"/>
  <c r="F934" i="35"/>
  <c r="R934" i="35" s="1"/>
  <c r="F935" i="35" l="1"/>
  <c r="R935" i="35" s="1"/>
  <c r="G934" i="35"/>
  <c r="S934" i="35" s="1"/>
  <c r="H935" i="35"/>
  <c r="T935" i="35" s="1"/>
  <c r="G935" i="35" l="1"/>
  <c r="S935" i="35" s="1"/>
</calcChain>
</file>

<file path=xl/sharedStrings.xml><?xml version="1.0" encoding="utf-8"?>
<sst xmlns="http://schemas.openxmlformats.org/spreadsheetml/2006/main" count="10462" uniqueCount="508">
  <si>
    <t>Средняя длительность пребывания  (дни)</t>
  </si>
  <si>
    <t>Занятость койки (дни)</t>
  </si>
  <si>
    <t>Кол-во коек (ОМС)</t>
  </si>
  <si>
    <t>( профиль коек)</t>
  </si>
  <si>
    <t>Круглосуточный стационар</t>
  </si>
  <si>
    <t>Итого по круглосуточному стационару</t>
  </si>
  <si>
    <t>Поликлиника</t>
  </si>
  <si>
    <t>Дневные стационары всех типов</t>
  </si>
  <si>
    <t>отоларингологические</t>
  </si>
  <si>
    <t>Итого по СДП</t>
  </si>
  <si>
    <t>хирургические</t>
  </si>
  <si>
    <t>урологические</t>
  </si>
  <si>
    <t>проктологические</t>
  </si>
  <si>
    <t>пульмонологические</t>
  </si>
  <si>
    <t>токсикологические</t>
  </si>
  <si>
    <t>Холтеровское мониторирование</t>
  </si>
  <si>
    <t>Исследование гормонов</t>
  </si>
  <si>
    <t>Компьютерная томография</t>
  </si>
  <si>
    <t>Дневной стационар при поликлинике</t>
  </si>
  <si>
    <t>терапевтические</t>
  </si>
  <si>
    <t>кардиологические</t>
  </si>
  <si>
    <t>гинекологические</t>
  </si>
  <si>
    <t>патологии беременности</t>
  </si>
  <si>
    <t>аллергологические</t>
  </si>
  <si>
    <t>педиатрические</t>
  </si>
  <si>
    <t>инфекционные</t>
  </si>
  <si>
    <t>для беременных и рожениц</t>
  </si>
  <si>
    <t>Цитологические исследования</t>
  </si>
  <si>
    <t>Компьютерная томография с внутривенным усилением</t>
  </si>
  <si>
    <t>сосудистой хирургии</t>
  </si>
  <si>
    <t>МРТ</t>
  </si>
  <si>
    <t>Флюорография</t>
  </si>
  <si>
    <t>гастроэнтерологические</t>
  </si>
  <si>
    <t>эндокринологические</t>
  </si>
  <si>
    <t xml:space="preserve">кардиологические </t>
  </si>
  <si>
    <t xml:space="preserve">терапевтические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</si>
  <si>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</si>
  <si>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</si>
  <si>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</si>
  <si>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</si>
  <si>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 xml:space="preserve">педиатрические </t>
  </si>
  <si>
    <t xml:space="preserve">нефрологические </t>
  </si>
  <si>
    <t>ревматологические</t>
  </si>
  <si>
    <t>офтальмологические</t>
  </si>
  <si>
    <t>хирургические гнойные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</si>
  <si>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</si>
  <si>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</si>
  <si>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</si>
  <si>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</si>
  <si>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</si>
  <si>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</t>
  </si>
  <si>
    <t>ЭКГ</t>
  </si>
  <si>
    <t>Спирография</t>
  </si>
  <si>
    <t>ИФА-диагностика</t>
  </si>
  <si>
    <t>Реоэнцефалография</t>
  </si>
  <si>
    <t>неврологические</t>
  </si>
  <si>
    <t>травматологические</t>
  </si>
  <si>
    <t>гематологические</t>
  </si>
  <si>
    <t>торакальной хирургии</t>
  </si>
  <si>
    <t>кардиохирургические</t>
  </si>
  <si>
    <t>ортопедические</t>
  </si>
  <si>
    <t>нефрологические</t>
  </si>
  <si>
    <t>Компьютерная аудиометрия</t>
  </si>
  <si>
    <t>нейрохирургические</t>
  </si>
  <si>
    <t>ожоговые</t>
  </si>
  <si>
    <t>детская кардиология</t>
  </si>
  <si>
    <t>аллергология-иммунология</t>
  </si>
  <si>
    <t>онкогематология</t>
  </si>
  <si>
    <t>радиологические</t>
  </si>
  <si>
    <t xml:space="preserve"> педиатрические</t>
  </si>
  <si>
    <t xml:space="preserve">хирургические </t>
  </si>
  <si>
    <t>дерматологические</t>
  </si>
  <si>
    <t xml:space="preserve">Дневной стационар при поликлинике </t>
  </si>
  <si>
    <t>Определение онкомаркеров аппаратом эксперт-класса</t>
  </si>
  <si>
    <t>Скорая медицинская помощь (вызовы)</t>
  </si>
  <si>
    <t>патологии новорожденных  и недоношенных детей</t>
  </si>
  <si>
    <t xml:space="preserve">инфекционные </t>
  </si>
  <si>
    <t xml:space="preserve">офтальмологические </t>
  </si>
  <si>
    <t>челюстно-лицевой хирургии</t>
  </si>
  <si>
    <t>онкологические абдоминальные</t>
  </si>
  <si>
    <t>онкологические</t>
  </si>
  <si>
    <t xml:space="preserve">гастроэнтерологические </t>
  </si>
  <si>
    <t>патологии новорожденных и недоношенных детей</t>
  </si>
  <si>
    <t>хирургические для детей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</si>
  <si>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</si>
  <si>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</si>
  <si>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</si>
  <si>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</si>
  <si>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кардиологические для больных с острым инфарктом миокарда</t>
  </si>
  <si>
    <t>Итого по дневным стационарам всех типов</t>
  </si>
  <si>
    <t xml:space="preserve">Итого по дневным стационарам всех типов </t>
  </si>
  <si>
    <t>2. Обращения по поводу заболевания</t>
  </si>
  <si>
    <t>ИССЛЕДОВАНИЯ:</t>
  </si>
  <si>
    <t>АПП по самостоятельным тарифам</t>
  </si>
  <si>
    <t>медицинская реабилитация</t>
  </si>
  <si>
    <t>Стационар дневного пребывания</t>
  </si>
  <si>
    <t>Итого по ДС</t>
  </si>
  <si>
    <t>Полное офтальмологическое диагностическое обследование</t>
  </si>
  <si>
    <t>Перитонеальный диализ, сеанс лечения</t>
  </si>
  <si>
    <t xml:space="preserve">Экстракорпоральное оплодотворение </t>
  </si>
  <si>
    <t>ИТОГО по поликлинике (посещений)</t>
  </si>
  <si>
    <t>Поликлиника (по самостоятельным тарифам)</t>
  </si>
  <si>
    <t>УЗИ-диагностика</t>
  </si>
  <si>
    <t>Электроэнцефалография (ЭЭГ)</t>
  </si>
  <si>
    <t>ПЦР-диагностика (Realtime)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</si>
  <si>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</si>
  <si>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</si>
  <si>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</si>
  <si>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СМП по подушевому нормативу</t>
  </si>
  <si>
    <t>Вызов СМП</t>
  </si>
  <si>
    <t>Вызов СМП с применением тромболитической терапии</t>
  </si>
  <si>
    <t>Скорая медицинская помощь (итого)</t>
  </si>
  <si>
    <t>Наименование МО</t>
  </si>
  <si>
    <t>койки сестринского ухода</t>
  </si>
  <si>
    <t xml:space="preserve">Поликлиника </t>
  </si>
  <si>
    <t>ИТОГО - по поликлинике (посещений)</t>
  </si>
  <si>
    <t>психоневрологические</t>
  </si>
  <si>
    <t>Гемодиафильтрация</t>
  </si>
  <si>
    <t>Койко-дни ОМС</t>
  </si>
  <si>
    <t>1.1. Посещение в Центре здоровья, всего</t>
  </si>
  <si>
    <t>в т.ч. посещения в травмпункте (первичные)</t>
  </si>
  <si>
    <t>ЧПЭС</t>
  </si>
  <si>
    <t>Эндоскопические методы исследования</t>
  </si>
  <si>
    <t>Электроэнцефалография</t>
  </si>
  <si>
    <t>Программация электрокардиостимулятора</t>
  </si>
  <si>
    <t>Электромиография</t>
  </si>
  <si>
    <t>Отоакустическая эмиссия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</si>
  <si>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</si>
  <si>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</si>
  <si>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Обследование беременных женщин на маркеры вирусных гепатитов методом ИФА</t>
  </si>
  <si>
    <t>Лечебно-диагностическое эндоскопическое исследование</t>
  </si>
  <si>
    <t>Сцинтиграфия</t>
  </si>
  <si>
    <t>Ортовольтная рентгенотерапия, сеанс лечения</t>
  </si>
  <si>
    <t>Амбулаторная дистанционная лучевая терапия, сеанс лечения</t>
  </si>
  <si>
    <t>ПЭТ/КТ</t>
  </si>
  <si>
    <t xml:space="preserve">ПЭТ/КТ с контрастированием </t>
  </si>
  <si>
    <t>ПЭТ/КТ (совмещенное)</t>
  </si>
  <si>
    <t>Велоэргометрия</t>
  </si>
  <si>
    <t>Иммунологические исследования методом проточнойцитометрии и хемилюминисценции</t>
  </si>
  <si>
    <t>Рентгенография (денситометрия)</t>
  </si>
  <si>
    <t>Ультразвуковая эндоскопия</t>
  </si>
  <si>
    <t>Эластография</t>
  </si>
  <si>
    <t>Компьютерная томография с внутривенным контрастированием</t>
  </si>
  <si>
    <t>Ирригоскопия</t>
  </si>
  <si>
    <t xml:space="preserve">Лазерное оперативное лечение </t>
  </si>
  <si>
    <t>Пункционная биопсия щитовидной железы</t>
  </si>
  <si>
    <t>Чрезпищеводная электростимуляция  (ЧПЭС)</t>
  </si>
  <si>
    <t>Объемы медицинской помощи ОМС (случаев госпитализации, посещений)</t>
  </si>
  <si>
    <t xml:space="preserve">2.1. Обращения </t>
  </si>
  <si>
    <t>Полное офтальмологическое диагностическое обследование с ультратонким исследованием</t>
  </si>
  <si>
    <t>Лабораторные исследования</t>
  </si>
  <si>
    <t>Суточное мониторирование артериального давления (СМАД)</t>
  </si>
  <si>
    <t>ПЦР-диагностика (Real time)</t>
  </si>
  <si>
    <t xml:space="preserve">Лабораторные исследования 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</si>
  <si>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</si>
  <si>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</si>
  <si>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</si>
  <si>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</si>
  <si>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</si>
  <si>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ИТОГО диализ</t>
  </si>
  <si>
    <t>Исследования:</t>
  </si>
  <si>
    <t>Итого диализ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</si>
  <si>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</si>
  <si>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</si>
  <si>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</si>
  <si>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</si>
  <si>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онкология</t>
  </si>
  <si>
    <t xml:space="preserve">оториноларингологические  </t>
  </si>
  <si>
    <t>Видеоколоноскопия</t>
  </si>
  <si>
    <t>Автоматические (закрытые системы) биохимического исследования</t>
  </si>
  <si>
    <t>ИФА диагностика</t>
  </si>
  <si>
    <t>Иммунологические исследования методом проточная цитометрия и хемилюминисценция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</si>
  <si>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</si>
  <si>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</si>
  <si>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</si>
  <si>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</si>
  <si>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</si>
  <si>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</si>
  <si>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</si>
  <si>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</si>
  <si>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</si>
  <si>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</si>
  <si>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</si>
  <si>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Приложение №1
</t>
  </si>
  <si>
    <t>УЗИ диагностика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</si>
  <si>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</si>
  <si>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</si>
  <si>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</si>
  <si>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</si>
  <si>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</si>
  <si>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</si>
  <si>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с иными целями</t>
  </si>
  <si>
    <t>Всего посещений при проведении профилактических мероприятий</t>
  </si>
  <si>
    <t>Всего обращений по поводу заболеваний</t>
  </si>
  <si>
    <t>Всего посещений с связи с оказанием неотложной помощи</t>
  </si>
  <si>
    <t>УЗИ диагностика сердечно-сосудистой системы</t>
  </si>
  <si>
    <t>УЗИ диагностика (доплерография) сердечно-сосудистой системы</t>
  </si>
  <si>
    <t xml:space="preserve"> Эндоскопические методы исследования</t>
  </si>
  <si>
    <t>Магнитно-резонансная томография (МРТ)</t>
  </si>
  <si>
    <t xml:space="preserve"> УЗИ диагностика (доплерография) сердечно-сосудистой системы</t>
  </si>
  <si>
    <t>гнойной хирургии</t>
  </si>
  <si>
    <t>УЗИ диагностика  (доплерография) сердечно-сосудистой системы</t>
  </si>
  <si>
    <t>УЗИ диагностика  сердечно-сосудистой системы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</si>
  <si>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</si>
  <si>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 xml:space="preserve"> Лечебно-диагностическое эндоскопическое исследование</t>
  </si>
  <si>
    <t>Гемодиализ, интермиттирующий низкопоточный</t>
  </si>
  <si>
    <t>в том числе ВМП</t>
  </si>
  <si>
    <t>Молекулярно-генетическое исследование мутаций в гене EGFR в биопсийном (операционном) материале</t>
  </si>
  <si>
    <t>МРТ с внутривенным контрастированием</t>
  </si>
  <si>
    <t xml:space="preserve">МРТ с внутривенным контрастированием </t>
  </si>
  <si>
    <t>Прижизненное патолого-анатомическое исследование с применением иммуногистохимических методов</t>
  </si>
  <si>
    <t>Компьютерная томография с внутривенным  контрастированием</t>
  </si>
  <si>
    <t>Всего по МО</t>
  </si>
  <si>
    <t xml:space="preserve"> Всего по МО</t>
  </si>
  <si>
    <t xml:space="preserve">Видеоколоноскопия </t>
  </si>
  <si>
    <t>0352001</t>
  </si>
  <si>
    <t>0310001</t>
  </si>
  <si>
    <t>0252002</t>
  </si>
  <si>
    <t>0252001</t>
  </si>
  <si>
    <t>0351001</t>
  </si>
  <si>
    <t>0301001</t>
  </si>
  <si>
    <t>0301003</t>
  </si>
  <si>
    <t>0307003</t>
  </si>
  <si>
    <t>0307002</t>
  </si>
  <si>
    <t>0353001</t>
  </si>
  <si>
    <t>5155001</t>
  </si>
  <si>
    <t>0352005</t>
  </si>
  <si>
    <t>0352006</t>
  </si>
  <si>
    <t>2301165</t>
  </si>
  <si>
    <t>0351002</t>
  </si>
  <si>
    <t>0352002</t>
  </si>
  <si>
    <t>3141002</t>
  </si>
  <si>
    <t>3141003</t>
  </si>
  <si>
    <t>3141004</t>
  </si>
  <si>
    <t>3141007</t>
  </si>
  <si>
    <t>3148002</t>
  </si>
  <si>
    <t>3151001</t>
  </si>
  <si>
    <t>0306001</t>
  </si>
  <si>
    <t>3101009</t>
  </si>
  <si>
    <t>4346004</t>
  </si>
  <si>
    <t>3131001</t>
  </si>
  <si>
    <t>3310001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</si>
  <si>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</si>
  <si>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BRAF в биопсийном (операционном) материле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</si>
  <si>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</si>
  <si>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</si>
  <si>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</si>
  <si>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инфекционное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</si>
  <si>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</si>
  <si>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</si>
  <si>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Поликлиника (по подушевому финансированию  и нормативу финансирования структурного подразделения)</t>
  </si>
  <si>
    <t>5. Посещение с иными целями, всего</t>
  </si>
  <si>
    <t>5.1. Посещение в Центре здоровья</t>
  </si>
  <si>
    <t>6. Обращения по поводу заболевания</t>
  </si>
  <si>
    <t>6.1 Обращения</t>
  </si>
  <si>
    <t>6.2. Обращения по стоматологии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</si>
  <si>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</si>
  <si>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</si>
  <si>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5. Посещение с иными целями,   в консультативно-диагностических центрах (отделениях) всего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</si>
  <si>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</si>
  <si>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</si>
  <si>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</si>
  <si>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</si>
  <si>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</si>
  <si>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6.2 (в) в т.ч. ортодонтия (УЕТ)</t>
  </si>
  <si>
    <t xml:space="preserve">6.1. Обращения </t>
  </si>
  <si>
    <t>Итого консультации с применением телемедицинских технологий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</si>
  <si>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</si>
  <si>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Пункция новообразования молочной железы прицельная пункционная под контролем ультразукового исследования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</si>
  <si>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</si>
  <si>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</si>
  <si>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</si>
  <si>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Трепанбиопсия опухолей наружных локализаций, лимфатических узлов под визуальным контролем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</si>
  <si>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</si>
  <si>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онкологический  (химиотерапевтический)</t>
  </si>
  <si>
    <t>Рентгеноскопия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</si>
  <si>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</si>
  <si>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</si>
  <si>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</si>
  <si>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</si>
  <si>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</si>
  <si>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</si>
  <si>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Лабораторные исследования (ВМУ)</t>
  </si>
  <si>
    <t>Скрининговое УЗИ при сроке беременности 19-21 недели по оценке антенатального развития плода</t>
  </si>
  <si>
    <t xml:space="preserve">Определение онкомаркеров аппаратом эксперт-класса </t>
  </si>
  <si>
    <t>Лазерное оперативное лечение</t>
  </si>
  <si>
    <t>Исследование уровня прокальцитонина в крови (ВМУ)</t>
  </si>
  <si>
    <t>Молекулярно-генетическое исследование мутаций в гене NRAS в биопсийном (операционном) материле</t>
  </si>
  <si>
    <t xml:space="preserve"> 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</si>
  <si>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</si>
  <si>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Выявление антигена SARS-CoV-2 методом ИХА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</si>
  <si>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</si>
  <si>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</si>
  <si>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</si>
  <si>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</si>
  <si>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</si>
  <si>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</si>
  <si>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r>
      <t>Объемы медицинской помощи ОМС (случаев госпитализации, посещений)</t>
    </r>
    <r>
      <rPr>
        <b/>
        <sz val="10"/>
        <rFont val="Times New Roman"/>
        <family val="1"/>
        <charset val="204"/>
      </rPr>
      <t xml:space="preserve"> </t>
    </r>
  </si>
  <si>
    <t>Компьютерная томография  с внутривенным усилением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</si>
  <si>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</si>
  <si>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</si>
  <si>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Перитонеальный диализ при нарушении ультрафильтрации</t>
  </si>
  <si>
    <t>1</t>
  </si>
  <si>
    <t>эндокриналогическое</t>
  </si>
  <si>
    <t xml:space="preserve">инфекционное 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</si>
  <si>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</si>
  <si>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</si>
  <si>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</si>
  <si>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</si>
  <si>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</si>
  <si>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</si>
  <si>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</si>
  <si>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</si>
  <si>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</si>
  <si>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</si>
  <si>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</si>
  <si>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</si>
  <si>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10. Хабаровский филиал ФГАУ " НМИЦ "МНТК "Микрохирургия глаза" им.акад.С.Н.Федорова МЗ РФ 0353001, 270015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</si>
  <si>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</si>
  <si>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</si>
  <si>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</si>
  <si>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</si>
  <si>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</si>
  <si>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</si>
  <si>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</si>
  <si>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</si>
  <si>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</si>
  <si>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</si>
  <si>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</si>
  <si>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</si>
  <si>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</si>
  <si>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</si>
  <si>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</si>
  <si>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"Николаевская-на-Амуре центральная районная больница" МЗХК 1340010, 270088</t>
  </si>
  <si>
    <t>1. КГБУЗ "Советско-Гаванская районная больница" МЗХК 1340007, 270091</t>
  </si>
  <si>
    <t>40. ООО "Афина" 2238211, 270211</t>
  </si>
  <si>
    <t>49. ООО "Белый клен" 2138204, 270204</t>
  </si>
  <si>
    <t>ООО "Хабаровский центр хирургии глаза" 2138237, 270237</t>
  </si>
  <si>
    <t>42. ООО "Стоматологический госпиталь" 2107176, 270176</t>
  </si>
  <si>
    <t>34.ООО "СтомИндустрия" 2304005, 270145</t>
  </si>
  <si>
    <t>46. ООО "ГрандСтрой" 2338217, 270217</t>
  </si>
  <si>
    <t>33.ООО "Профи" 2304002, 270141</t>
  </si>
  <si>
    <t>15.  ООО "Альтернатива" 3138223, 270223</t>
  </si>
  <si>
    <t>38. ООО "Клиника Эксперт Хабаровск" 2138162, 270162</t>
  </si>
  <si>
    <t>41. ООО "Хабаровский диагностический центр" 2306172, 270172</t>
  </si>
  <si>
    <t>45. ООО "Мед-Арт" 2106185, 270185</t>
  </si>
  <si>
    <t>36. ООО "ЮНИЛАБ-ХАБАРОВСК" 2138157, 270157</t>
  </si>
  <si>
    <t>47. ООО "Дент-Арт-Восток" 2301194, 270194</t>
  </si>
  <si>
    <t>53. ООО "Тари Дент" 2138235, 270235</t>
  </si>
  <si>
    <t>11. ФГКУ "301 Военный клинический госпиталь" Минобороны РФ 5155001, 270044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</si>
  <si>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</si>
  <si>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</si>
  <si>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</si>
  <si>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</si>
  <si>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16. КГБУЗ "Центр по профилактике и борьбе со СПИД и инфекционными заболеваниями" МЗХК 0352002, 270161</t>
  </si>
  <si>
    <t>1. КГБУЗ "Вяземская районная больница" МЗХК 1343002, 270168</t>
  </si>
  <si>
    <t>1. КГБУЗ "Районная больница района имени Лазо" МЗХК 1343303, 270169</t>
  </si>
  <si>
    <t>2. ИП Сазонова 1304001, 270139</t>
  </si>
  <si>
    <t>3. ИП Шамгунова Е.Н. 1138224, 270224</t>
  </si>
  <si>
    <t>Исследование уровня лекарственных препаратов в крови (циклоспорин А, такролимус, эверолимус)</t>
  </si>
  <si>
    <t>Холтерское мониторирование</t>
  </si>
  <si>
    <t xml:space="preserve">Компьютерная томография с внутривенным усилением </t>
  </si>
  <si>
    <t>Молекулярно-генетическое исследование мутаций в гене EGFR в  биопсийном (операционном) материале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</si>
  <si>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</si>
  <si>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KRAS в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</si>
  <si>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</si>
  <si>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>FISH HER2</t>
  </si>
  <si>
    <t xml:space="preserve">Молекулярно-генетическое исследование мутаций в гене NRAS в биопсийном (операционном) материале 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</si>
  <si>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</si>
  <si>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</si>
  <si>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</si>
  <si>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4.1.(а)  Диспансеризация взрослого населения 1 этапа, проводимая мобильными медицинскими бригадами</t>
  </si>
  <si>
    <t>4. Посещения при проведении профилактических мероприятий (комплексное посещение) *</t>
  </si>
  <si>
    <t>Объемы медицинской помощи по территориальной программе обязательного медицинского страхования на 2023 год</t>
  </si>
  <si>
    <t xml:space="preserve"> Заболевания опорно-двигательного аппарата и перифирической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</si>
  <si>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</si>
  <si>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</si>
  <si>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</si>
  <si>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</si>
  <si>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</si>
  <si>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</si>
  <si>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</si>
  <si>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Автоматические (закрытые системы) биохимические исследования (ВМУ)</t>
  </si>
  <si>
    <t xml:space="preserve"> ООО "Нейроклиника" 270104</t>
  </si>
  <si>
    <t>39. ООО "Меди" 270229</t>
  </si>
  <si>
    <t>50. ООО "ЛУЧ"  270238</t>
  </si>
  <si>
    <t>ООО "Наша клиника -Медицина" 270199</t>
  </si>
  <si>
    <t>ООО "ЦСОИЭС" 270122</t>
  </si>
  <si>
    <t>1. Нефросовет МЧУДПО 270230</t>
  </si>
  <si>
    <t>2. ООО "МДЦ Нефролайн" 270231</t>
  </si>
  <si>
    <t>3. ООО "ЭКО центр" 270184</t>
  </si>
  <si>
    <t>4. ООО "М-ЛАЙН" 270225</t>
  </si>
  <si>
    <t>5. ФГБОУ ВО Амурская ГМА Минздрава России 270239</t>
  </si>
  <si>
    <t>6. ООО "Эверест" 270241</t>
  </si>
  <si>
    <t>7. ООО "ЦЕНТР ЭКО" 270243</t>
  </si>
  <si>
    <t>8. ООО "НПФ "Хеликс" 270245</t>
  </si>
  <si>
    <t>9. ООО "Виталаб" 270246</t>
  </si>
  <si>
    <t>10.ООО " НМЦ Ситилаб" 270102</t>
  </si>
  <si>
    <t>11. ООО "Ситилаб-Сибирь" 270105</t>
  </si>
  <si>
    <t>12. ООО "Гемотест Восток" 270121</t>
  </si>
  <si>
    <t>13. ООО "Эмбрилайф" ЦИЭР 270135</t>
  </si>
  <si>
    <t>1. КГБУЗ "Городская клиническая больница" им.профессора А.M. Войно-Ясенецкого МЗХК 2141010, 270017</t>
  </si>
  <si>
    <t>2. КГБУЗ "Городская клиническая больница" имени профессора Г.Л.Александровича МЗХК 2144011, 270018</t>
  </si>
  <si>
    <t>3. КГБУЗ "Детская городская клиническая больница имени В.М.Истомина" МЗХК 2241001, 270040</t>
  </si>
  <si>
    <t>4. КГБУЗ "Детская городская клиническая больница № 9" МЗХК 2241009, 270041</t>
  </si>
  <si>
    <t>5. КГБУЗ "Родильный дом № 1" МЗХК 2148001, 270032</t>
  </si>
  <si>
    <t>6. КГБУЗ "Родильный дом № 2" МЗХК 2148002, 270033</t>
  </si>
  <si>
    <t>7. КГБУЗ "Родильный дом № 4" МЗХК 2148004, 270034</t>
  </si>
  <si>
    <t>8. КГБУЗ "Городская клиническая поликлиника № 3" МЗХК 2101003, 270019</t>
  </si>
  <si>
    <t>9. КГБУЗ "Городская поликлиника № 5" МЗХК 2141005, 270020</t>
  </si>
  <si>
    <t>10. КГБУЗ "Клинико-диагностический центр" МЗХК 2101006, 270021</t>
  </si>
  <si>
    <t>11. КГБУЗ "Городская поликлиника № 7" МЗХК 2101007, 270022</t>
  </si>
  <si>
    <t>12. КГБУЗ "Городская поликлиника № 8" МЗХК 2101008, 270023</t>
  </si>
  <si>
    <t>13. КГБУЗ "Городская поликлиника № 11" МЗХК 2101011, 270024</t>
  </si>
  <si>
    <t>14. КГБУЗ "Городская поликлиника № 15" МЗХК 2101015, 270025</t>
  </si>
  <si>
    <t xml:space="preserve"> 15. КГБУЗ "Городская поликлиника № 16" МЗХК 2101016, 270026</t>
  </si>
  <si>
    <t>16. КГБУЗ "Стоматологическая поликлиника № 18" МЗХК 2107018, 270027</t>
  </si>
  <si>
    <t>17. КГБУЗ "Стоматологическая поликлиника № 19" МЗХК 2107019, 270028</t>
  </si>
  <si>
    <t>18. КГБУЗ "Стоматологическая поликлиника № 25 "Ден-Тал-Из" МЗХК 2107802,270030</t>
  </si>
  <si>
    <t>19. КГБУЗ "Детская городская  поликлиника № 1" МЗХК 2201001, 270035</t>
  </si>
  <si>
    <t>20. КГБУЗ "Детская городская клиническая поликлиника № 3" МЗХК 2201003, 270036</t>
  </si>
  <si>
    <t xml:space="preserve"> 21. КГБУЗ "Детская городская поликлиника № 17" МЗХК  2201017, 270037</t>
  </si>
  <si>
    <t>22. КГБУЗ "Детская стоматологическая поликлиника № 22" МЗХК 2207022, 270039</t>
  </si>
  <si>
    <t>23. КГБУЗ "Детская городская поликлиника № 24" МЗХК 2201024, 270038</t>
  </si>
  <si>
    <t>24. ЧУЗ "Клиническая больница "РЖД-Медицина" г.Хабаровск 4346001, 270042</t>
  </si>
  <si>
    <t>25. Хабаровская поликлиника ФГБУЗ "Дальневосточный окружной медицинский центр ФМБА" 6341001, 270043</t>
  </si>
  <si>
    <t>26. ФКУЗ "Медико-санитарная часть МВД России по Хабаровскому краю" 8156001, 270123</t>
  </si>
  <si>
    <t>27. КГБУЗ "Хабаровская станция СМП" МЗ ХК 2310001, 270111</t>
  </si>
  <si>
    <t>28.ФБОУ ВО "ДВГМУ" МЗ РФ  2107803, 270108</t>
  </si>
  <si>
    <t>29. КГБУЗ "Детский клинический центр медицинской реабилитации "Амурский" МЗХК 2223001, 270116</t>
  </si>
  <si>
    <t>11. ЧУЗ "Клиническая больница  "РЖД-Медицина" г. Комсомольск-на-Амуре 4346004, 270057</t>
  </si>
  <si>
    <t>12. ФГБУЗ "Медико-санитарная часть № 99 ФМБА" 3131001, 270060</t>
  </si>
  <si>
    <t>13. Компания "Б.Браун Авитум Руссланд" в г.Комсомольск-на-Амуре  2301165, 270165</t>
  </si>
  <si>
    <t>14. КГБУЗ "Станция скорой медицинской помощи г. Комсомольска-на-Амуре" МЗХК 3310001, 270132</t>
  </si>
  <si>
    <t>ООО "МЦ "Кедр" 270210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</si>
  <si>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</si>
  <si>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</si>
  <si>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</si>
  <si>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</si>
  <si>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</si>
  <si>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</si>
  <si>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</si>
  <si>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1. КГБУЗ "Городская больница № 2" им. Матвеева МЗХК 2141002, 270016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</si>
  <si>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</si>
  <si>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</si>
  <si>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</si>
  <si>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</si>
  <si>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</si>
  <si>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</si>
  <si>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</si>
  <si>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</si>
  <si>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</si>
  <si>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</si>
  <si>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</si>
  <si>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</si>
  <si>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</si>
  <si>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4. Посещения при проведении профилактических мероприятий</t>
  </si>
  <si>
    <t>4.1. в т.ч (а) 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</si>
  <si>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</si>
  <si>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</si>
  <si>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</si>
  <si>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</si>
  <si>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 xml:space="preserve">Жидкостное цитологическое исследование </t>
  </si>
  <si>
    <t>Определение ДНК вирусов папилломы человека,  методом ПЦР</t>
  </si>
  <si>
    <t>Молекулярно-биологическое исследование мазков со слизистой оболочки носоглотки на вирус гриппа</t>
  </si>
  <si>
    <t xml:space="preserve">Дистанционное мониторирование артериального давления </t>
  </si>
  <si>
    <t>Жидкостное цитологическое исследование  (ВМУ)</t>
  </si>
  <si>
    <t>Жидкостное цитологическое исследование (ВМУ)</t>
  </si>
  <si>
    <t>9. КГАУЗ "Стоматологическая поликлиника "Регион" МЗХК 0307002, 270006</t>
  </si>
  <si>
    <t>Патолого-анатомическое исследование биопсийного (операционного) материала с применением иммуногистохимических методов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</si>
  <si>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</si>
  <si>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</si>
  <si>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>Маммография</t>
  </si>
  <si>
    <t>6.3. Обращения по реабилитации:</t>
  </si>
  <si>
    <t>6.3. Обращения по реабилитаци: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</si>
  <si>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</si>
  <si>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</si>
  <si>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</si>
  <si>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УЗИ-диагностика ВМУ</t>
  </si>
  <si>
    <t>Молекулярно-биологическое исследование мазков со слизистой оболочки носоглотки на вирус гриппа ВМУ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</si>
  <si>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</si>
  <si>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</si>
  <si>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</si>
  <si>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</si>
  <si>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</si>
  <si>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</si>
  <si>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</si>
  <si>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</si>
  <si>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Рентгеноскопия (ст. тариф)</t>
  </si>
  <si>
    <t>6.3 Обращения по заболеванию по профилю "медицинская реабилитация"</t>
  </si>
  <si>
    <t>1. КГБУЗ "Краевая клиническая больница" им. проф. С.И. Сергеева МЗХК 0352001, 270005</t>
  </si>
  <si>
    <t>10. КГАУЗ "Комсомольская стоматологическая поликлиника" МЗХК , 270232, 3107003</t>
  </si>
  <si>
    <t>геронтологические</t>
  </si>
  <si>
    <t>4.1. в т.ч (а)  Профилактический медицинский осмотр лиц старше 18 лет, проводимая мобильными медицинскими бригадами</t>
  </si>
  <si>
    <t>Электроэнцефалография (ЭЭГ) (ВМУ)</t>
  </si>
  <si>
    <t>5.7.3. Дети с сахарным диабетом 1 типа</t>
  </si>
  <si>
    <t>Рентгенография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</si>
  <si>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</si>
  <si>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</si>
  <si>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 xml:space="preserve">к Решению Комиссии   по разработке ТП ОМС от 08.08.2023 № 7 </t>
  </si>
  <si>
    <t>стоматологические (детские)</t>
  </si>
  <si>
    <t xml:space="preserve"> Пациентов с заболеваниями опорно-двигательного аппарата и перифирической нервной системы (2 балла по ШРМ)</t>
  </si>
  <si>
    <t>Спирография (ВМУ)</t>
  </si>
  <si>
    <t>Холтеровское мониторирование (ВМУ)</t>
  </si>
  <si>
    <t>Флюорография (ВМУ)</t>
  </si>
  <si>
    <t xml:space="preserve">Приложение №3
</t>
  </si>
  <si>
    <t>к протоколу Комиссии   по разработке ТП ОМС от 29.09.2023 №  9</t>
  </si>
  <si>
    <t>Таблица №1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</si>
</sst>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.0_р_._-;\-* #,##0.0_р_._-;_-* &quot;-&quot;?_р_._-;_-@_-"/>
    <numFmt numFmtId="167" formatCode="#,##0.0_ ;\-#,##0.0\ "/>
    <numFmt numFmtId="168" formatCode="_-* #,##0_р_._-;\-* #,##0_р_._-;_-* &quot;-&quot;??_р_._-;_-@_-"/>
    <numFmt numFmtId="169" formatCode="_-* #,##0.0_р_._-;\-* #,##0.0_р_._-;_-* &quot;-&quot;_р_._-;_-@_-"/>
    <numFmt numFmtId="170" formatCode="#,##0_ ;\-#,##0\ "/>
    <numFmt numFmtId="171" formatCode="_-* #,##0.0_р_._-;\-* #,##0.0_р_._-;_-* &quot;-&quot;??_р_._-;_-@_-"/>
    <numFmt numFmtId="172" formatCode="_-* #,##0\ _р_._-;\-* #,##0\ _р_._-;_-* &quot;-&quot;\ _р_._-;_-@_-"/>
    <numFmt numFmtId="173" formatCode="0.0"/>
    <numFmt numFmtId="174" formatCode="_-* #,##0.0\ _р_._-;\-* #,##0.0\ _р_._-;_-* &quot;-&quot;??\ _р_._-;_-@_-"/>
    <numFmt numFmtId="175" formatCode="#,##0.0"/>
    <numFmt numFmtId="176" formatCode="_-* #,##0.00000_р_._-;\-* #,##0.00000_р_._-;_-* &quot;-&quot;_р_._-;_-@_-"/>
    <numFmt numFmtId="177" formatCode="_-* #,##0.00_р_._-;\-* #,##0.00_р_._-;_-* &quot;-&quot;?_р_._-;_-@_-"/>
    <numFmt numFmtId="178" formatCode="#,##0.00_ ;\-#,##0.00\ "/>
    <numFmt numFmtId="179" formatCode="_-* #,##0.00_р_._-;\-* #,##0.00_р_._-;_-* &quot;-&quot;_р_._-;_-@_-"/>
  </numFmts>
  <fonts count="4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sz val="12"/>
      <name val="Times New Roman Cyr"/>
      <family val="1"/>
      <charset val="204"/>
    </font>
    <font>
      <sz val="14"/>
      <name val="Times New Roman Cyr"/>
      <family val="1"/>
      <charset val="204"/>
    </font>
    <font>
      <sz val="11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b/>
      <i/>
      <sz val="11"/>
      <name val="Times New Roman Cyr"/>
      <charset val="204"/>
    </font>
    <font>
      <b/>
      <i/>
      <sz val="11"/>
      <name val="Times New Roman Cyr"/>
      <family val="1"/>
      <charset val="204"/>
    </font>
    <font>
      <b/>
      <i/>
      <sz val="11"/>
      <name val="Times New Roman"/>
      <family val="1"/>
    </font>
    <font>
      <b/>
      <u/>
      <sz val="11"/>
      <name val="Times New Roman Cyr"/>
      <family val="1"/>
      <charset val="204"/>
    </font>
    <font>
      <sz val="12"/>
      <name val="Times New Roman"/>
      <family val="1"/>
    </font>
    <font>
      <i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12"/>
      <name val="Times New Roman Cyr"/>
      <charset val="204"/>
    </font>
    <font>
      <b/>
      <i/>
      <sz val="12"/>
      <name val="Times New Roman Cyr"/>
      <charset val="204"/>
    </font>
    <font>
      <b/>
      <i/>
      <sz val="12"/>
      <name val="Times New Roman"/>
      <family val="1"/>
      <charset val="204"/>
    </font>
    <font>
      <b/>
      <i/>
      <sz val="12"/>
      <name val="Times New Roman"/>
      <family val="1"/>
    </font>
    <font>
      <b/>
      <i/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sz val="11"/>
      <color rgb="FFFF0000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2"/>
      <color theme="1"/>
      <name val="Times New Roman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6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92">
    <xf numFmtId="0" fontId="0" fillId="0" borderId="0"/>
    <xf numFmtId="165" fontId="10" fillId="0" borderId="0" applyFont="0" applyFill="0" applyBorder="0" applyAlignment="0" applyProtection="0"/>
    <xf numFmtId="0" fontId="3" fillId="0" borderId="0"/>
    <xf numFmtId="170" fontId="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7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4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37" applyNumberFormat="0" applyFont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42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0" fillId="0" borderId="0" applyFont="0" applyFill="0" applyBorder="0" applyAlignment="0" applyProtection="0"/>
  </cellStyleXfs>
  <cellXfs count="1004">
    <xf numFmtId="0" fontId="0" fillId="0" borderId="0" xfId="0"/>
    <xf numFmtId="0" fontId="7" fillId="0" borderId="7" xfId="2" applyFont="1" applyFill="1" applyBorder="1" applyAlignment="1">
      <alignment horizontal="left" wrapText="1" indent="1"/>
    </xf>
    <xf numFmtId="164" fontId="7" fillId="0" borderId="12" xfId="1" applyNumberFormat="1" applyFont="1" applyFill="1" applyBorder="1"/>
    <xf numFmtId="0" fontId="5" fillId="0" borderId="0" xfId="2" applyFont="1" applyFill="1"/>
    <xf numFmtId="0" fontId="21" fillId="0" borderId="1" xfId="2" applyFont="1" applyFill="1" applyBorder="1" applyAlignment="1">
      <alignment horizontal="center"/>
    </xf>
    <xf numFmtId="0" fontId="21" fillId="0" borderId="5" xfId="2" applyFont="1" applyFill="1" applyBorder="1" applyAlignment="1">
      <alignment horizontal="center"/>
    </xf>
    <xf numFmtId="0" fontId="5" fillId="0" borderId="6" xfId="2" applyFont="1" applyFill="1" applyBorder="1" applyAlignment="1">
      <alignment horizontal="center" vertical="top"/>
    </xf>
    <xf numFmtId="0" fontId="15" fillId="0" borderId="4" xfId="2" applyFont="1" applyFill="1" applyBorder="1" applyAlignment="1">
      <alignment horizontal="center" vertical="top"/>
    </xf>
    <xf numFmtId="0" fontId="7" fillId="0" borderId="4" xfId="2" applyFont="1" applyFill="1" applyBorder="1" applyAlignment="1">
      <alignment horizontal="center" vertical="center" wrapText="1"/>
    </xf>
    <xf numFmtId="0" fontId="15" fillId="0" borderId="5" xfId="2" applyFont="1" applyFill="1" applyBorder="1" applyAlignment="1">
      <alignment horizontal="center"/>
    </xf>
    <xf numFmtId="168" fontId="7" fillId="0" borderId="12" xfId="1" applyNumberFormat="1" applyFont="1" applyFill="1" applyBorder="1"/>
    <xf numFmtId="168" fontId="9" fillId="0" borderId="12" xfId="1" applyNumberFormat="1" applyFont="1" applyFill="1" applyBorder="1"/>
    <xf numFmtId="0" fontId="11" fillId="0" borderId="7" xfId="0" applyFont="1" applyFill="1" applyBorder="1" applyAlignment="1">
      <alignment horizontal="left" indent="1"/>
    </xf>
    <xf numFmtId="164" fontId="9" fillId="0" borderId="7" xfId="2" applyNumberFormat="1" applyFont="1" applyFill="1" applyBorder="1" applyAlignment="1">
      <alignment horizontal="right"/>
    </xf>
    <xf numFmtId="0" fontId="9" fillId="0" borderId="7" xfId="0" applyFont="1" applyFill="1" applyBorder="1" applyAlignment="1">
      <alignment horizontal="left" wrapText="1" indent="2"/>
    </xf>
    <xf numFmtId="0" fontId="7" fillId="0" borderId="7" xfId="0" applyFont="1" applyFill="1" applyBorder="1" applyAlignment="1">
      <alignment horizontal="left" wrapText="1" indent="2"/>
    </xf>
    <xf numFmtId="0" fontId="11" fillId="0" borderId="7" xfId="0" applyFont="1" applyFill="1" applyBorder="1" applyAlignment="1">
      <alignment horizontal="left" wrapText="1" indent="2"/>
    </xf>
    <xf numFmtId="164" fontId="7" fillId="0" borderId="7" xfId="2" applyNumberFormat="1" applyFont="1" applyFill="1" applyBorder="1" applyAlignment="1">
      <alignment horizontal="right"/>
    </xf>
    <xf numFmtId="0" fontId="7" fillId="0" borderId="7" xfId="0" applyFont="1" applyFill="1" applyBorder="1" applyAlignment="1">
      <alignment horizontal="left" vertical="top" wrapText="1" indent="2"/>
    </xf>
    <xf numFmtId="0" fontId="7" fillId="0" borderId="7" xfId="2" applyFont="1" applyFill="1" applyBorder="1" applyAlignment="1">
      <alignment horizontal="left" wrapText="1" indent="3"/>
    </xf>
    <xf numFmtId="0" fontId="19" fillId="0" borderId="7" xfId="2" applyFont="1" applyFill="1" applyBorder="1" applyAlignment="1">
      <alignment horizontal="left" wrapText="1" indent="3"/>
    </xf>
    <xf numFmtId="0" fontId="9" fillId="0" borderId="7" xfId="2" applyFont="1" applyFill="1" applyBorder="1" applyAlignment="1">
      <alignment horizontal="left" wrapText="1" indent="1"/>
    </xf>
    <xf numFmtId="0" fontId="9" fillId="0" borderId="10" xfId="2" applyFont="1" applyFill="1" applyBorder="1" applyAlignment="1">
      <alignment horizontal="left" indent="1"/>
    </xf>
    <xf numFmtId="0" fontId="35" fillId="0" borderId="7" xfId="2" applyFont="1" applyFill="1" applyBorder="1" applyAlignment="1">
      <alignment horizontal="left" wrapText="1" indent="1"/>
    </xf>
    <xf numFmtId="164" fontId="22" fillId="0" borderId="7" xfId="2" applyNumberFormat="1" applyFont="1" applyFill="1" applyBorder="1"/>
    <xf numFmtId="0" fontId="15" fillId="0" borderId="8" xfId="0" applyFont="1" applyFill="1" applyBorder="1" applyAlignment="1">
      <alignment horizontal="left" wrapText="1" indent="2"/>
    </xf>
    <xf numFmtId="0" fontId="9" fillId="0" borderId="8" xfId="2" applyFont="1" applyFill="1" applyBorder="1" applyAlignment="1">
      <alignment wrapText="1"/>
    </xf>
    <xf numFmtId="168" fontId="9" fillId="0" borderId="7" xfId="1" applyNumberFormat="1" applyFont="1" applyFill="1" applyBorder="1"/>
    <xf numFmtId="164" fontId="9" fillId="0" borderId="12" xfId="1" applyNumberFormat="1" applyFont="1" applyFill="1" applyBorder="1"/>
    <xf numFmtId="0" fontId="19" fillId="0" borderId="7" xfId="2" applyFont="1" applyFill="1" applyBorder="1" applyAlignment="1">
      <alignment horizontal="left" wrapText="1" indent="1"/>
    </xf>
    <xf numFmtId="0" fontId="15" fillId="0" borderId="7" xfId="2" applyFont="1" applyFill="1" applyBorder="1" applyAlignment="1">
      <alignment horizontal="left" wrapText="1" indent="2"/>
    </xf>
    <xf numFmtId="0" fontId="19" fillId="0" borderId="7" xfId="0" applyFont="1" applyFill="1" applyBorder="1" applyAlignment="1">
      <alignment horizontal="left" indent="1"/>
    </xf>
    <xf numFmtId="168" fontId="19" fillId="0" borderId="7" xfId="1" applyNumberFormat="1" applyFont="1" applyFill="1" applyBorder="1"/>
    <xf numFmtId="0" fontId="15" fillId="0" borderId="7" xfId="0" applyFont="1" applyFill="1" applyBorder="1" applyAlignment="1">
      <alignment horizontal="left" wrapText="1" indent="2"/>
    </xf>
    <xf numFmtId="168" fontId="18" fillId="0" borderId="7" xfId="1" applyNumberFormat="1" applyFont="1" applyFill="1" applyBorder="1" applyAlignment="1">
      <alignment horizontal="center"/>
    </xf>
    <xf numFmtId="168" fontId="15" fillId="0" borderId="7" xfId="1" applyNumberFormat="1" applyFont="1" applyFill="1" applyBorder="1" applyAlignment="1">
      <alignment horizontal="center"/>
    </xf>
    <xf numFmtId="0" fontId="12" fillId="0" borderId="7" xfId="2" applyFont="1" applyFill="1" applyBorder="1" applyAlignment="1">
      <alignment horizontal="left" wrapText="1" indent="1"/>
    </xf>
    <xf numFmtId="164" fontId="9" fillId="0" borderId="12" xfId="2" applyNumberFormat="1" applyFont="1" applyFill="1" applyBorder="1" applyAlignment="1">
      <alignment horizontal="right"/>
    </xf>
    <xf numFmtId="0" fontId="7" fillId="0" borderId="7" xfId="2" applyFont="1" applyFill="1" applyBorder="1" applyAlignment="1">
      <alignment horizontal="right" wrapText="1" indent="3"/>
    </xf>
    <xf numFmtId="164" fontId="9" fillId="0" borderId="7" xfId="1" applyNumberFormat="1" applyFont="1" applyFill="1" applyBorder="1"/>
    <xf numFmtId="168" fontId="7" fillId="0" borderId="7" xfId="1" applyNumberFormat="1" applyFont="1" applyFill="1" applyBorder="1"/>
    <xf numFmtId="0" fontId="7" fillId="0" borderId="7" xfId="2" applyFont="1" applyFill="1" applyBorder="1" applyAlignment="1">
      <alignment horizontal="left" indent="2"/>
    </xf>
    <xf numFmtId="0" fontId="9" fillId="0" borderId="8" xfId="2" applyFont="1" applyFill="1" applyBorder="1" applyAlignment="1">
      <alignment horizontal="left" wrapText="1" indent="1"/>
    </xf>
    <xf numFmtId="0" fontId="4" fillId="0" borderId="0" xfId="2" applyFont="1" applyFill="1"/>
    <xf numFmtId="0" fontId="7" fillId="0" borderId="0" xfId="2" applyFont="1" applyFill="1" applyBorder="1"/>
    <xf numFmtId="168" fontId="7" fillId="0" borderId="0" xfId="1" applyNumberFormat="1" applyFont="1" applyFill="1" applyBorder="1"/>
    <xf numFmtId="0" fontId="9" fillId="0" borderId="0" xfId="2" applyFont="1" applyFill="1" applyBorder="1"/>
    <xf numFmtId="164" fontId="7" fillId="0" borderId="7" xfId="2" applyNumberFormat="1" applyFont="1" applyFill="1" applyBorder="1"/>
    <xf numFmtId="164" fontId="7" fillId="0" borderId="26" xfId="1" applyNumberFormat="1" applyFont="1" applyFill="1" applyBorder="1"/>
    <xf numFmtId="168" fontId="7" fillId="0" borderId="7" xfId="1" applyNumberFormat="1" applyFont="1" applyFill="1" applyBorder="1" applyAlignment="1">
      <alignment horizontal="center"/>
    </xf>
    <xf numFmtId="0" fontId="9" fillId="0" borderId="0" xfId="2" applyFont="1" applyFill="1"/>
    <xf numFmtId="168" fontId="7" fillId="0" borderId="21" xfId="1" applyNumberFormat="1" applyFont="1" applyFill="1" applyBorder="1" applyAlignment="1">
      <alignment horizontal="right"/>
    </xf>
    <xf numFmtId="0" fontId="9" fillId="0" borderId="7" xfId="2" applyFont="1" applyFill="1" applyBorder="1" applyAlignment="1">
      <alignment horizontal="left" wrapText="1" indent="3"/>
    </xf>
    <xf numFmtId="0" fontId="6" fillId="0" borderId="7" xfId="0" applyFont="1" applyFill="1" applyBorder="1" applyAlignment="1">
      <alignment horizontal="left" wrapText="1" indent="2"/>
    </xf>
    <xf numFmtId="168" fontId="9" fillId="0" borderId="7" xfId="1" applyNumberFormat="1" applyFont="1" applyFill="1" applyBorder="1" applyAlignment="1">
      <alignment horizontal="center"/>
    </xf>
    <xf numFmtId="168" fontId="7" fillId="0" borderId="21" xfId="1" applyNumberFormat="1" applyFont="1" applyFill="1" applyBorder="1" applyAlignment="1">
      <alignment horizontal="center"/>
    </xf>
    <xf numFmtId="168" fontId="11" fillId="0" borderId="7" xfId="1" applyNumberFormat="1" applyFont="1" applyFill="1" applyBorder="1" applyAlignment="1">
      <alignment horizontal="center"/>
    </xf>
    <xf numFmtId="168" fontId="7" fillId="0" borderId="7" xfId="1" applyNumberFormat="1" applyFont="1" applyFill="1" applyBorder="1" applyAlignment="1">
      <alignment horizontal="right"/>
    </xf>
    <xf numFmtId="164" fontId="9" fillId="0" borderId="7" xfId="2" applyNumberFormat="1" applyFont="1" applyFill="1" applyBorder="1"/>
    <xf numFmtId="0" fontId="7" fillId="0" borderId="5" xfId="2" applyFont="1" applyFill="1" applyBorder="1"/>
    <xf numFmtId="0" fontId="9" fillId="0" borderId="7" xfId="2" applyFont="1" applyFill="1" applyBorder="1" applyAlignment="1">
      <alignment wrapText="1"/>
    </xf>
    <xf numFmtId="0" fontId="7" fillId="0" borderId="7" xfId="2" applyFont="1" applyFill="1" applyBorder="1"/>
    <xf numFmtId="168" fontId="7" fillId="0" borderId="26" xfId="1" applyNumberFormat="1" applyFont="1" applyFill="1" applyBorder="1" applyAlignment="1">
      <alignment horizontal="center"/>
    </xf>
    <xf numFmtId="164" fontId="19" fillId="0" borderId="7" xfId="2" applyNumberFormat="1" applyFont="1" applyFill="1" applyBorder="1"/>
    <xf numFmtId="168" fontId="7" fillId="0" borderId="12" xfId="1" applyNumberFormat="1" applyFont="1" applyFill="1" applyBorder="1" applyAlignment="1">
      <alignment horizontal="center"/>
    </xf>
    <xf numFmtId="164" fontId="9" fillId="0" borderId="0" xfId="2" applyNumberFormat="1" applyFont="1" applyFill="1" applyBorder="1"/>
    <xf numFmtId="164" fontId="7" fillId="0" borderId="8" xfId="2" applyNumberFormat="1" applyFont="1" applyFill="1" applyBorder="1"/>
    <xf numFmtId="164" fontId="9" fillId="0" borderId="21" xfId="1" applyNumberFormat="1" applyFont="1" applyFill="1" applyBorder="1"/>
    <xf numFmtId="166" fontId="9" fillId="0" borderId="7" xfId="2" applyNumberFormat="1" applyFont="1" applyFill="1" applyBorder="1"/>
    <xf numFmtId="168" fontId="16" fillId="0" borderId="7" xfId="1" applyNumberFormat="1" applyFont="1" applyFill="1" applyBorder="1" applyAlignment="1">
      <alignment horizontal="center"/>
    </xf>
    <xf numFmtId="168" fontId="9" fillId="0" borderId="7" xfId="1" applyNumberFormat="1" applyFont="1" applyFill="1" applyBorder="1" applyAlignment="1">
      <alignment horizontal="right"/>
    </xf>
    <xf numFmtId="168" fontId="19" fillId="0" borderId="7" xfId="1" applyNumberFormat="1" applyFont="1" applyFill="1" applyBorder="1" applyAlignment="1">
      <alignment horizontal="center"/>
    </xf>
    <xf numFmtId="164" fontId="9" fillId="0" borderId="8" xfId="2" applyNumberFormat="1" applyFont="1" applyFill="1" applyBorder="1"/>
    <xf numFmtId="0" fontId="7" fillId="0" borderId="0" xfId="2" applyFont="1" applyFill="1"/>
    <xf numFmtId="0" fontId="7" fillId="0" borderId="7" xfId="2" applyFont="1" applyFill="1" applyBorder="1" applyAlignment="1">
      <alignment horizontal="left" wrapText="1" indent="2"/>
    </xf>
    <xf numFmtId="0" fontId="13" fillId="0" borderId="7" xfId="2" applyFont="1" applyFill="1" applyBorder="1" applyAlignment="1">
      <alignment horizontal="left" wrapText="1" indent="1"/>
    </xf>
    <xf numFmtId="170" fontId="13" fillId="0" borderId="21" xfId="1" applyNumberFormat="1" applyFont="1" applyFill="1" applyBorder="1" applyAlignment="1">
      <alignment horizontal="center"/>
    </xf>
    <xf numFmtId="168" fontId="9" fillId="0" borderId="12" xfId="1" applyNumberFormat="1" applyFont="1" applyFill="1" applyBorder="1" applyAlignment="1">
      <alignment horizontal="center"/>
    </xf>
    <xf numFmtId="164" fontId="7" fillId="0" borderId="8" xfId="1" applyNumberFormat="1" applyFont="1" applyFill="1" applyBorder="1"/>
    <xf numFmtId="0" fontId="7" fillId="0" borderId="7" xfId="2" applyFont="1" applyFill="1" applyBorder="1" applyAlignment="1">
      <alignment horizontal="center"/>
    </xf>
    <xf numFmtId="171" fontId="19" fillId="0" borderId="7" xfId="1" applyNumberFormat="1" applyFont="1" applyFill="1" applyBorder="1"/>
    <xf numFmtId="168" fontId="19" fillId="0" borderId="7" xfId="2" applyNumberFormat="1" applyFont="1" applyFill="1" applyBorder="1" applyAlignment="1">
      <alignment horizontal="center"/>
    </xf>
    <xf numFmtId="0" fontId="19" fillId="0" borderId="7" xfId="2" applyFont="1" applyFill="1" applyBorder="1" applyAlignment="1">
      <alignment horizontal="center"/>
    </xf>
    <xf numFmtId="173" fontId="19" fillId="0" borderId="7" xfId="2" applyNumberFormat="1" applyFont="1" applyFill="1" applyBorder="1" applyAlignment="1">
      <alignment horizontal="center"/>
    </xf>
    <xf numFmtId="0" fontId="4" fillId="0" borderId="0" xfId="2" applyFont="1" applyFill="1" applyAlignment="1">
      <alignment wrapText="1"/>
    </xf>
    <xf numFmtId="0" fontId="7" fillId="0" borderId="20" xfId="2" applyFont="1" applyFill="1" applyBorder="1" applyAlignment="1">
      <alignment horizontal="center"/>
    </xf>
    <xf numFmtId="0" fontId="11" fillId="0" borderId="7" xfId="2" applyFont="1" applyFill="1" applyBorder="1" applyAlignment="1">
      <alignment horizontal="left" indent="1"/>
    </xf>
    <xf numFmtId="169" fontId="7" fillId="0" borderId="7" xfId="2" applyNumberFormat="1" applyFont="1" applyFill="1" applyBorder="1"/>
    <xf numFmtId="0" fontId="9" fillId="0" borderId="7" xfId="2" applyFont="1" applyFill="1" applyBorder="1" applyAlignment="1">
      <alignment horizontal="left" indent="1"/>
    </xf>
    <xf numFmtId="173" fontId="9" fillId="0" borderId="7" xfId="2" applyNumberFormat="1" applyFont="1" applyFill="1" applyBorder="1" applyAlignment="1">
      <alignment horizontal="center"/>
    </xf>
    <xf numFmtId="0" fontId="9" fillId="0" borderId="7" xfId="2" applyFont="1" applyFill="1" applyBorder="1" applyAlignment="1">
      <alignment horizontal="center"/>
    </xf>
    <xf numFmtId="170" fontId="9" fillId="0" borderId="7" xfId="1" applyNumberFormat="1" applyFont="1" applyFill="1" applyBorder="1" applyAlignment="1">
      <alignment horizontal="center"/>
    </xf>
    <xf numFmtId="0" fontId="14" fillId="0" borderId="0" xfId="2" applyFont="1" applyFill="1"/>
    <xf numFmtId="169" fontId="19" fillId="0" borderId="7" xfId="2" applyNumberFormat="1" applyFont="1" applyFill="1" applyBorder="1" applyAlignment="1">
      <alignment horizontal="center"/>
    </xf>
    <xf numFmtId="0" fontId="7" fillId="0" borderId="7" xfId="0" applyFont="1" applyFill="1" applyBorder="1" applyAlignment="1">
      <alignment horizontal="left" indent="2"/>
    </xf>
    <xf numFmtId="168" fontId="7" fillId="0" borderId="8" xfId="1" applyNumberFormat="1" applyFont="1" applyFill="1" applyBorder="1" applyAlignment="1">
      <alignment horizontal="center"/>
    </xf>
    <xf numFmtId="0" fontId="25" fillId="0" borderId="7" xfId="2" applyFont="1" applyFill="1" applyBorder="1" applyAlignment="1">
      <alignment horizontal="left" wrapText="1" indent="2"/>
    </xf>
    <xf numFmtId="168" fontId="19" fillId="0" borderId="8" xfId="1" applyNumberFormat="1" applyFont="1" applyFill="1" applyBorder="1" applyAlignment="1">
      <alignment horizontal="center"/>
    </xf>
    <xf numFmtId="168" fontId="9" fillId="0" borderId="8" xfId="1" applyNumberFormat="1" applyFont="1" applyFill="1" applyBorder="1" applyAlignment="1">
      <alignment horizontal="center"/>
    </xf>
    <xf numFmtId="0" fontId="33" fillId="0" borderId="7" xfId="2" applyFont="1" applyFill="1" applyBorder="1" applyAlignment="1">
      <alignment horizontal="left" indent="2"/>
    </xf>
    <xf numFmtId="0" fontId="9" fillId="0" borderId="12" xfId="2" applyFont="1" applyFill="1" applyBorder="1" applyAlignment="1">
      <alignment horizontal="left" indent="2"/>
    </xf>
    <xf numFmtId="0" fontId="7" fillId="0" borderId="26" xfId="2" applyFont="1" applyFill="1" applyBorder="1" applyAlignment="1">
      <alignment horizontal="left" indent="2"/>
    </xf>
    <xf numFmtId="0" fontId="7" fillId="0" borderId="12" xfId="2" applyFont="1" applyFill="1" applyBorder="1" applyAlignment="1">
      <alignment horizontal="left" indent="2"/>
    </xf>
    <xf numFmtId="0" fontId="7" fillId="0" borderId="12" xfId="2" applyFont="1" applyFill="1" applyBorder="1" applyAlignment="1">
      <alignment horizontal="left" vertical="top" wrapText="1" indent="2"/>
    </xf>
    <xf numFmtId="0" fontId="9" fillId="0" borderId="7" xfId="2" applyFont="1" applyFill="1" applyBorder="1" applyAlignment="1">
      <alignment horizontal="left" indent="2"/>
    </xf>
    <xf numFmtId="0" fontId="9" fillId="0" borderId="4" xfId="2" applyFont="1" applyFill="1" applyBorder="1" applyAlignment="1">
      <alignment horizontal="left"/>
    </xf>
    <xf numFmtId="164" fontId="9" fillId="0" borderId="4" xfId="2" applyNumberFormat="1" applyFont="1" applyFill="1" applyBorder="1"/>
    <xf numFmtId="168" fontId="9" fillId="0" borderId="4" xfId="1" applyNumberFormat="1" applyFont="1" applyFill="1" applyBorder="1"/>
    <xf numFmtId="164" fontId="7" fillId="0" borderId="18" xfId="2" applyNumberFormat="1" applyFont="1" applyFill="1" applyBorder="1"/>
    <xf numFmtId="164" fontId="7" fillId="0" borderId="23" xfId="2" applyNumberFormat="1" applyFont="1" applyFill="1" applyBorder="1"/>
    <xf numFmtId="0" fontId="7" fillId="0" borderId="8" xfId="2" applyFont="1" applyFill="1" applyBorder="1" applyAlignment="1">
      <alignment horizontal="center"/>
    </xf>
    <xf numFmtId="0" fontId="7" fillId="0" borderId="26" xfId="2" applyFont="1" applyFill="1" applyBorder="1" applyAlignment="1">
      <alignment horizontal="center"/>
    </xf>
    <xf numFmtId="0" fontId="9" fillId="0" borderId="0" xfId="2" applyFont="1" applyFill="1" applyBorder="1" applyAlignment="1">
      <alignment horizontal="left"/>
    </xf>
    <xf numFmtId="0" fontId="6" fillId="0" borderId="0" xfId="0" applyFont="1" applyFill="1" applyAlignment="1">
      <alignment vertical="center" wrapText="1"/>
    </xf>
    <xf numFmtId="0" fontId="4" fillId="0" borderId="0" xfId="0" applyFont="1" applyFill="1" applyAlignment="1">
      <alignment vertical="center" wrapText="1"/>
    </xf>
    <xf numFmtId="168" fontId="14" fillId="0" borderId="7" xfId="1" applyNumberFormat="1" applyFont="1" applyFill="1" applyBorder="1"/>
    <xf numFmtId="0" fontId="7" fillId="0" borderId="5" xfId="2" applyFont="1" applyFill="1" applyBorder="1" applyAlignment="1">
      <alignment horizontal="left" vertical="top" wrapText="1" indent="2"/>
    </xf>
    <xf numFmtId="0" fontId="7" fillId="0" borderId="22" xfId="2" applyFont="1" applyFill="1" applyBorder="1" applyAlignment="1">
      <alignment horizontal="left" indent="2"/>
    </xf>
    <xf numFmtId="0" fontId="35" fillId="0" borderId="12" xfId="2" applyFont="1" applyFill="1" applyBorder="1" applyAlignment="1">
      <alignment horizontal="left" wrapText="1" indent="1"/>
    </xf>
    <xf numFmtId="0" fontId="11" fillId="0" borderId="7" xfId="2" applyFont="1" applyFill="1" applyBorder="1" applyAlignment="1">
      <alignment horizontal="left" wrapText="1" indent="1"/>
    </xf>
    <xf numFmtId="171" fontId="7" fillId="0" borderId="7" xfId="1" applyNumberFormat="1" applyFont="1" applyFill="1" applyBorder="1"/>
    <xf numFmtId="0" fontId="7" fillId="0" borderId="16" xfId="2" applyFont="1" applyFill="1" applyBorder="1"/>
    <xf numFmtId="0" fontId="9" fillId="0" borderId="19" xfId="2" applyFont="1" applyFill="1" applyBorder="1"/>
    <xf numFmtId="3" fontId="9" fillId="0" borderId="7" xfId="2" applyNumberFormat="1" applyFont="1" applyFill="1" applyBorder="1" applyAlignment="1">
      <alignment horizontal="center"/>
    </xf>
    <xf numFmtId="168" fontId="22" fillId="0" borderId="7" xfId="1" applyNumberFormat="1" applyFont="1" applyFill="1" applyBorder="1" applyAlignment="1">
      <alignment horizontal="center"/>
    </xf>
    <xf numFmtId="3" fontId="7" fillId="0" borderId="26" xfId="2" applyNumberFormat="1" applyFont="1" applyFill="1" applyBorder="1" applyAlignment="1">
      <alignment horizontal="center"/>
    </xf>
    <xf numFmtId="0" fontId="7" fillId="0" borderId="22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left" vertical="top" wrapText="1" indent="2"/>
    </xf>
    <xf numFmtId="0" fontId="7" fillId="0" borderId="0" xfId="2" applyFont="1" applyFill="1" applyBorder="1" applyAlignment="1">
      <alignment horizontal="left" indent="2"/>
    </xf>
    <xf numFmtId="0" fontId="9" fillId="0" borderId="7" xfId="0" applyFont="1" applyFill="1" applyBorder="1" applyAlignment="1">
      <alignment horizontal="left" vertical="justify" indent="1"/>
    </xf>
    <xf numFmtId="0" fontId="9" fillId="0" borderId="4" xfId="2" applyFont="1" applyFill="1" applyBorder="1" applyAlignment="1">
      <alignment horizontal="left" indent="1"/>
    </xf>
    <xf numFmtId="0" fontId="9" fillId="0" borderId="0" xfId="2" applyFont="1" applyFill="1" applyBorder="1" applyAlignment="1">
      <alignment horizontal="left" indent="1"/>
    </xf>
    <xf numFmtId="0" fontId="11" fillId="0" borderId="7" xfId="0" applyFont="1" applyFill="1" applyBorder="1" applyAlignment="1">
      <alignment horizontal="left" indent="2"/>
    </xf>
    <xf numFmtId="0" fontId="9" fillId="0" borderId="2" xfId="2" applyFont="1" applyFill="1" applyBorder="1" applyAlignment="1">
      <alignment horizontal="left"/>
    </xf>
    <xf numFmtId="0" fontId="7" fillId="0" borderId="6" xfId="2" applyFont="1" applyFill="1" applyBorder="1" applyAlignment="1">
      <alignment horizontal="left" vertical="top" wrapText="1" indent="2"/>
    </xf>
    <xf numFmtId="0" fontId="7" fillId="0" borderId="25" xfId="2" applyFont="1" applyFill="1" applyBorder="1" applyAlignment="1">
      <alignment horizontal="left" indent="2"/>
    </xf>
    <xf numFmtId="0" fontId="11" fillId="0" borderId="7" xfId="0" applyFont="1" applyFill="1" applyBorder="1" applyAlignment="1">
      <alignment horizontal="left" wrapText="1" indent="1"/>
    </xf>
    <xf numFmtId="170" fontId="9" fillId="0" borderId="21" xfId="1" applyNumberFormat="1" applyFont="1" applyFill="1" applyBorder="1" applyAlignment="1">
      <alignment horizontal="center"/>
    </xf>
    <xf numFmtId="0" fontId="15" fillId="0" borderId="0" xfId="2" applyFont="1" applyFill="1"/>
    <xf numFmtId="0" fontId="15" fillId="0" borderId="0" xfId="2" applyFont="1" applyFill="1" applyBorder="1" applyAlignment="1">
      <alignment wrapText="1"/>
    </xf>
    <xf numFmtId="169" fontId="15" fillId="0" borderId="7" xfId="2" applyNumberFormat="1" applyFont="1" applyFill="1" applyBorder="1"/>
    <xf numFmtId="0" fontId="15" fillId="0" borderId="7" xfId="2" applyFont="1" applyFill="1" applyBorder="1" applyAlignment="1">
      <alignment horizontal="left" indent="2"/>
    </xf>
    <xf numFmtId="0" fontId="16" fillId="0" borderId="0" xfId="2" applyFont="1" applyFill="1"/>
    <xf numFmtId="168" fontId="9" fillId="0" borderId="0" xfId="1" applyNumberFormat="1" applyFont="1" applyFill="1" applyBorder="1"/>
    <xf numFmtId="168" fontId="9" fillId="0" borderId="5" xfId="1" applyNumberFormat="1" applyFont="1" applyFill="1" applyBorder="1"/>
    <xf numFmtId="0" fontId="19" fillId="0" borderId="7" xfId="0" applyFont="1" applyFill="1" applyBorder="1" applyAlignment="1">
      <alignment horizontal="left" wrapText="1" indent="2"/>
    </xf>
    <xf numFmtId="164" fontId="9" fillId="0" borderId="8" xfId="2" applyNumberFormat="1" applyFont="1" applyFill="1" applyBorder="1" applyAlignment="1">
      <alignment horizontal="right"/>
    </xf>
    <xf numFmtId="164" fontId="16" fillId="0" borderId="12" xfId="6" applyNumberFormat="1" applyFont="1" applyFill="1" applyBorder="1"/>
    <xf numFmtId="164" fontId="9" fillId="0" borderId="5" xfId="1" applyNumberFormat="1" applyFont="1" applyFill="1" applyBorder="1"/>
    <xf numFmtId="164" fontId="9" fillId="0" borderId="8" xfId="1" applyNumberFormat="1" applyFont="1" applyFill="1" applyBorder="1"/>
    <xf numFmtId="0" fontId="9" fillId="0" borderId="8" xfId="2" applyFont="1" applyFill="1" applyBorder="1" applyAlignment="1">
      <alignment vertical="center" wrapText="1"/>
    </xf>
    <xf numFmtId="0" fontId="19" fillId="0" borderId="12" xfId="2" applyFont="1" applyFill="1" applyBorder="1" applyAlignment="1">
      <alignment horizontal="left" wrapText="1" indent="1"/>
    </xf>
    <xf numFmtId="0" fontId="6" fillId="0" borderId="0" xfId="2" applyFont="1" applyFill="1" applyAlignment="1">
      <alignment horizontal="center" vertical="center" wrapText="1"/>
    </xf>
    <xf numFmtId="0" fontId="14" fillId="0" borderId="20" xfId="2" applyFont="1" applyFill="1" applyBorder="1"/>
    <xf numFmtId="164" fontId="14" fillId="0" borderId="7" xfId="2" applyNumberFormat="1" applyFont="1" applyFill="1" applyBorder="1"/>
    <xf numFmtId="0" fontId="14" fillId="0" borderId="18" xfId="2" applyFont="1" applyFill="1" applyBorder="1" applyAlignment="1">
      <alignment horizontal="left" indent="2"/>
    </xf>
    <xf numFmtId="0" fontId="7" fillId="0" borderId="8" xfId="2" applyFont="1" applyFill="1" applyBorder="1"/>
    <xf numFmtId="168" fontId="13" fillId="0" borderId="0" xfId="1" applyNumberFormat="1" applyFont="1" applyFill="1" applyBorder="1"/>
    <xf numFmtId="0" fontId="13" fillId="0" borderId="0" xfId="2" applyFont="1" applyFill="1" applyBorder="1"/>
    <xf numFmtId="164" fontId="9" fillId="0" borderId="5" xfId="2" applyNumberFormat="1" applyFont="1" applyFill="1" applyBorder="1"/>
    <xf numFmtId="164" fontId="15" fillId="0" borderId="7" xfId="3" applyNumberFormat="1" applyFont="1" applyFill="1" applyBorder="1" applyAlignment="1">
      <alignment horizontal="left"/>
    </xf>
    <xf numFmtId="168" fontId="19" fillId="0" borderId="21" xfId="1" applyNumberFormat="1" applyFont="1" applyFill="1" applyBorder="1" applyAlignment="1">
      <alignment horizontal="center"/>
    </xf>
    <xf numFmtId="164" fontId="7" fillId="0" borderId="5" xfId="1" applyNumberFormat="1" applyFont="1" applyFill="1" applyBorder="1"/>
    <xf numFmtId="0" fontId="6" fillId="0" borderId="0" xfId="0" applyFont="1" applyFill="1" applyAlignment="1">
      <alignment horizontal="justify" vertical="center"/>
    </xf>
    <xf numFmtId="0" fontId="10" fillId="0" borderId="0" xfId="0" applyFont="1" applyFill="1" applyAlignment="1"/>
    <xf numFmtId="0" fontId="4" fillId="0" borderId="0" xfId="0" applyFont="1" applyFill="1" applyAlignment="1">
      <alignment horizontal="justify" vertical="center"/>
    </xf>
    <xf numFmtId="0" fontId="29" fillId="0" borderId="0" xfId="2" applyFont="1" applyFill="1"/>
    <xf numFmtId="0" fontId="14" fillId="0" borderId="0" xfId="2" applyFont="1" applyFill="1" applyBorder="1"/>
    <xf numFmtId="0" fontId="14" fillId="0" borderId="7" xfId="2" applyFont="1" applyFill="1" applyBorder="1" applyAlignment="1">
      <alignment horizontal="center"/>
    </xf>
    <xf numFmtId="0" fontId="14" fillId="0" borderId="7" xfId="2" applyFont="1" applyFill="1" applyBorder="1"/>
    <xf numFmtId="168" fontId="14" fillId="0" borderId="7" xfId="1" applyNumberFormat="1" applyFont="1" applyFill="1" applyBorder="1" applyAlignment="1">
      <alignment horizontal="center"/>
    </xf>
    <xf numFmtId="0" fontId="14" fillId="0" borderId="7" xfId="2" applyFont="1" applyFill="1" applyBorder="1" applyAlignment="1">
      <alignment horizontal="left" indent="2"/>
    </xf>
    <xf numFmtId="0" fontId="13" fillId="0" borderId="0" xfId="2" applyFont="1" applyFill="1"/>
    <xf numFmtId="164" fontId="9" fillId="0" borderId="7" xfId="2" applyNumberFormat="1" applyFont="1" applyFill="1" applyBorder="1" applyAlignment="1">
      <alignment horizontal="center"/>
    </xf>
    <xf numFmtId="0" fontId="7" fillId="0" borderId="12" xfId="2" applyFont="1" applyFill="1" applyBorder="1" applyAlignment="1">
      <alignment horizontal="center"/>
    </xf>
    <xf numFmtId="168" fontId="7" fillId="0" borderId="0" xfId="1" applyNumberFormat="1" applyFont="1" applyFill="1" applyBorder="1" applyAlignment="1">
      <alignment horizontal="center"/>
    </xf>
    <xf numFmtId="0" fontId="14" fillId="0" borderId="19" xfId="2" applyFont="1" applyFill="1" applyBorder="1"/>
    <xf numFmtId="0" fontId="7" fillId="0" borderId="0" xfId="2" applyFont="1" applyFill="1" applyAlignment="1">
      <alignment wrapText="1"/>
    </xf>
    <xf numFmtId="0" fontId="9" fillId="0" borderId="17" xfId="2" applyFont="1" applyFill="1" applyBorder="1" applyAlignment="1">
      <alignment horizontal="left"/>
    </xf>
    <xf numFmtId="168" fontId="9" fillId="0" borderId="17" xfId="1" applyNumberFormat="1" applyFont="1" applyFill="1" applyBorder="1"/>
    <xf numFmtId="164" fontId="14" fillId="0" borderId="7" xfId="2" applyNumberFormat="1" applyFont="1" applyFill="1" applyBorder="1" applyAlignment="1">
      <alignment horizontal="center"/>
    </xf>
    <xf numFmtId="168" fontId="19" fillId="0" borderId="7" xfId="1" applyNumberFormat="1" applyFont="1" applyFill="1" applyBorder="1" applyAlignment="1">
      <alignment horizontal="right"/>
    </xf>
    <xf numFmtId="167" fontId="19" fillId="0" borderId="7" xfId="1" applyNumberFormat="1" applyFont="1" applyFill="1" applyBorder="1" applyAlignment="1">
      <alignment horizontal="center"/>
    </xf>
    <xf numFmtId="168" fontId="13" fillId="0" borderId="8" xfId="1" applyNumberFormat="1" applyFont="1" applyFill="1" applyBorder="1"/>
    <xf numFmtId="175" fontId="9" fillId="0" borderId="8" xfId="2" applyNumberFormat="1" applyFont="1" applyFill="1" applyBorder="1" applyAlignment="1">
      <alignment horizontal="center"/>
    </xf>
    <xf numFmtId="0" fontId="13" fillId="0" borderId="4" xfId="2" applyFont="1" applyFill="1" applyBorder="1" applyAlignment="1">
      <alignment horizontal="left"/>
    </xf>
    <xf numFmtId="168" fontId="13" fillId="0" borderId="4" xfId="1" applyNumberFormat="1" applyFont="1" applyFill="1" applyBorder="1"/>
    <xf numFmtId="0" fontId="13" fillId="0" borderId="0" xfId="2" applyFont="1" applyFill="1" applyBorder="1" applyAlignment="1">
      <alignment horizontal="left"/>
    </xf>
    <xf numFmtId="0" fontId="9" fillId="0" borderId="7" xfId="0" applyFont="1" applyFill="1" applyBorder="1" applyAlignment="1">
      <alignment horizontal="left" indent="1"/>
    </xf>
    <xf numFmtId="0" fontId="9" fillId="0" borderId="56" xfId="2" applyFont="1" applyFill="1" applyBorder="1" applyAlignment="1">
      <alignment horizontal="left"/>
    </xf>
    <xf numFmtId="164" fontId="9" fillId="0" borderId="57" xfId="2" applyNumberFormat="1" applyFont="1" applyFill="1" applyBorder="1"/>
    <xf numFmtId="164" fontId="9" fillId="0" borderId="58" xfId="2" applyNumberFormat="1" applyFont="1" applyFill="1" applyBorder="1"/>
    <xf numFmtId="0" fontId="7" fillId="0" borderId="0" xfId="2" applyFont="1" applyFill="1" applyBorder="1" applyAlignment="1">
      <alignment horizontal="center"/>
    </xf>
    <xf numFmtId="173" fontId="14" fillId="0" borderId="7" xfId="2" applyNumberFormat="1" applyFont="1" applyFill="1" applyBorder="1" applyAlignment="1">
      <alignment horizontal="center"/>
    </xf>
    <xf numFmtId="168" fontId="14" fillId="0" borderId="8" xfId="1" applyNumberFormat="1" applyFont="1" applyFill="1" applyBorder="1" applyAlignment="1">
      <alignment horizontal="center"/>
    </xf>
    <xf numFmtId="0" fontId="13" fillId="0" borderId="8" xfId="2" applyFont="1" applyFill="1" applyBorder="1" applyAlignment="1">
      <alignment wrapText="1"/>
    </xf>
    <xf numFmtId="0" fontId="13" fillId="0" borderId="7" xfId="2" applyFont="1" applyFill="1" applyBorder="1" applyAlignment="1">
      <alignment wrapText="1"/>
    </xf>
    <xf numFmtId="0" fontId="9" fillId="0" borderId="26" xfId="2" applyFont="1" applyFill="1" applyBorder="1" applyAlignment="1">
      <alignment horizontal="center"/>
    </xf>
    <xf numFmtId="0" fontId="18" fillId="0" borderId="7" xfId="2" applyFont="1" applyFill="1" applyBorder="1" applyAlignment="1">
      <alignment horizontal="left" wrapText="1" indent="2"/>
    </xf>
    <xf numFmtId="0" fontId="16" fillId="0" borderId="7" xfId="2" applyFont="1" applyFill="1" applyBorder="1" applyAlignment="1">
      <alignment horizontal="left" vertical="justify" indent="2"/>
    </xf>
    <xf numFmtId="0" fontId="7" fillId="0" borderId="25" xfId="2" applyFont="1" applyFill="1" applyBorder="1" applyAlignment="1">
      <alignment horizontal="center"/>
    </xf>
    <xf numFmtId="0" fontId="6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wrapText="1"/>
    </xf>
    <xf numFmtId="168" fontId="8" fillId="0" borderId="50" xfId="5" applyNumberFormat="1" applyFont="1" applyFill="1" applyBorder="1" applyAlignment="1">
      <alignment horizontal="center"/>
    </xf>
    <xf numFmtId="168" fontId="9" fillId="0" borderId="14" xfId="1" applyNumberFormat="1" applyFont="1" applyFill="1" applyBorder="1" applyAlignment="1">
      <alignment horizontal="center"/>
    </xf>
    <xf numFmtId="168" fontId="14" fillId="0" borderId="0" xfId="2" applyNumberFormat="1" applyFont="1" applyFill="1"/>
    <xf numFmtId="168" fontId="7" fillId="0" borderId="0" xfId="2" applyNumberFormat="1" applyFont="1" applyFill="1"/>
    <xf numFmtId="173" fontId="7" fillId="0" borderId="7" xfId="2" applyNumberFormat="1" applyFont="1" applyFill="1" applyBorder="1" applyAlignment="1">
      <alignment horizontal="center"/>
    </xf>
    <xf numFmtId="164" fontId="14" fillId="0" borderId="12" xfId="1" applyNumberFormat="1" applyFont="1" applyFill="1" applyBorder="1"/>
    <xf numFmtId="0" fontId="7" fillId="0" borderId="18" xfId="2" applyFont="1" applyFill="1" applyBorder="1" applyAlignment="1">
      <alignment horizontal="left" indent="2"/>
    </xf>
    <xf numFmtId="168" fontId="7" fillId="0" borderId="10" xfId="1" applyNumberFormat="1" applyFont="1" applyFill="1" applyBorder="1" applyAlignment="1">
      <alignment horizontal="right"/>
    </xf>
    <xf numFmtId="164" fontId="7" fillId="0" borderId="7" xfId="9" applyNumberFormat="1" applyFont="1" applyFill="1" applyBorder="1"/>
    <xf numFmtId="0" fontId="4" fillId="0" borderId="23" xfId="2" applyFont="1" applyFill="1" applyBorder="1" applyAlignment="1">
      <alignment horizontal="left" vertical="top" wrapText="1" indent="2"/>
    </xf>
    <xf numFmtId="0" fontId="9" fillId="0" borderId="7" xfId="0" applyFont="1" applyFill="1" applyBorder="1" applyAlignment="1">
      <alignment horizontal="left" vertical="top" wrapText="1" indent="2"/>
    </xf>
    <xf numFmtId="0" fontId="11" fillId="0" borderId="18" xfId="0" applyFont="1" applyFill="1" applyBorder="1" applyAlignment="1">
      <alignment horizontal="left" wrapText="1" indent="1"/>
    </xf>
    <xf numFmtId="0" fontId="9" fillId="0" borderId="19" xfId="2" applyFont="1" applyFill="1" applyBorder="1" applyAlignment="1">
      <alignment horizontal="left" indent="1"/>
    </xf>
    <xf numFmtId="0" fontId="6" fillId="0" borderId="28" xfId="2" applyFont="1" applyFill="1" applyBorder="1" applyAlignment="1">
      <alignment horizontal="left" indent="2"/>
    </xf>
    <xf numFmtId="0" fontId="4" fillId="0" borderId="29" xfId="2" applyFont="1" applyFill="1" applyBorder="1" applyAlignment="1">
      <alignment horizontal="left" vertical="top" wrapText="1" indent="2"/>
    </xf>
    <xf numFmtId="0" fontId="9" fillId="0" borderId="7" xfId="2" applyFont="1" applyFill="1" applyBorder="1" applyAlignment="1">
      <alignment horizontal="right"/>
    </xf>
    <xf numFmtId="0" fontId="7" fillId="0" borderId="5" xfId="2" applyFont="1" applyFill="1" applyBorder="1" applyAlignment="1">
      <alignment horizontal="left" wrapText="1" indent="1"/>
    </xf>
    <xf numFmtId="164" fontId="11" fillId="0" borderId="7" xfId="9" applyNumberFormat="1" applyFont="1" applyFill="1" applyBorder="1"/>
    <xf numFmtId="0" fontId="24" fillId="0" borderId="7" xfId="2" applyFont="1" applyFill="1" applyBorder="1" applyAlignment="1">
      <alignment horizontal="left" vertical="justify" indent="2"/>
    </xf>
    <xf numFmtId="164" fontId="9" fillId="0" borderId="7" xfId="2" applyNumberFormat="1" applyFont="1" applyFill="1" applyBorder="1" applyAlignment="1">
      <alignment horizontal="center" vertical="center"/>
    </xf>
    <xf numFmtId="3" fontId="9" fillId="0" borderId="26" xfId="2" applyNumberFormat="1" applyFont="1" applyFill="1" applyBorder="1" applyAlignment="1">
      <alignment horizontal="center"/>
    </xf>
    <xf numFmtId="0" fontId="9" fillId="0" borderId="20" xfId="2" applyFont="1" applyFill="1" applyBorder="1" applyAlignment="1">
      <alignment horizontal="right"/>
    </xf>
    <xf numFmtId="2" fontId="20" fillId="0" borderId="7" xfId="2" applyNumberFormat="1" applyFont="1" applyFill="1" applyBorder="1" applyAlignment="1">
      <alignment wrapText="1"/>
    </xf>
    <xf numFmtId="170" fontId="13" fillId="0" borderId="7" xfId="1" applyNumberFormat="1" applyFont="1" applyFill="1" applyBorder="1" applyAlignment="1">
      <alignment horizontal="center"/>
    </xf>
    <xf numFmtId="0" fontId="6" fillId="0" borderId="7" xfId="2" applyFont="1" applyFill="1" applyBorder="1" applyAlignment="1">
      <alignment wrapText="1"/>
    </xf>
    <xf numFmtId="0" fontId="4" fillId="0" borderId="7" xfId="0" applyFont="1" applyFill="1" applyBorder="1" applyAlignment="1">
      <alignment horizontal="left" wrapText="1" indent="2"/>
    </xf>
    <xf numFmtId="168" fontId="7" fillId="0" borderId="8" xfId="1" applyNumberFormat="1" applyFont="1" applyFill="1" applyBorder="1" applyAlignment="1">
      <alignment horizontal="right"/>
    </xf>
    <xf numFmtId="164" fontId="9" fillId="0" borderId="12" xfId="7" applyNumberFormat="1" applyFont="1" applyFill="1" applyBorder="1"/>
    <xf numFmtId="164" fontId="9" fillId="0" borderId="7" xfId="7" applyNumberFormat="1" applyFont="1" applyFill="1" applyBorder="1"/>
    <xf numFmtId="164" fontId="7" fillId="0" borderId="7" xfId="7" applyNumberFormat="1" applyFont="1" applyFill="1" applyBorder="1"/>
    <xf numFmtId="168" fontId="7" fillId="0" borderId="7" xfId="2" applyNumberFormat="1" applyFont="1" applyFill="1" applyBorder="1" applyAlignment="1">
      <alignment horizontal="center"/>
    </xf>
    <xf numFmtId="164" fontId="7" fillId="0" borderId="8" xfId="7" applyNumberFormat="1" applyFont="1" applyFill="1" applyBorder="1"/>
    <xf numFmtId="173" fontId="9" fillId="0" borderId="12" xfId="2" applyNumberFormat="1" applyFont="1" applyFill="1" applyBorder="1" applyAlignment="1">
      <alignment horizontal="center"/>
    </xf>
    <xf numFmtId="168" fontId="11" fillId="0" borderId="12" xfId="1" applyNumberFormat="1" applyFont="1" applyFill="1" applyBorder="1" applyAlignment="1">
      <alignment horizontal="center"/>
    </xf>
    <xf numFmtId="164" fontId="15" fillId="0" borderId="7" xfId="6" applyNumberFormat="1" applyFont="1" applyFill="1" applyBorder="1"/>
    <xf numFmtId="166" fontId="15" fillId="0" borderId="7" xfId="6" applyNumberFormat="1" applyFont="1" applyFill="1" applyBorder="1" applyAlignment="1">
      <alignment horizontal="center"/>
    </xf>
    <xf numFmtId="0" fontId="7" fillId="0" borderId="5" xfId="2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5" fillId="0" borderId="0" xfId="2" applyFont="1" applyFill="1" applyAlignment="1">
      <alignment horizontal="center"/>
    </xf>
    <xf numFmtId="3" fontId="7" fillId="0" borderId="4" xfId="2" applyNumberFormat="1" applyFont="1" applyFill="1" applyBorder="1" applyAlignment="1">
      <alignment horizontal="center" vertical="center" wrapText="1"/>
    </xf>
    <xf numFmtId="1" fontId="7" fillId="0" borderId="4" xfId="2" applyNumberFormat="1" applyFont="1" applyFill="1" applyBorder="1" applyAlignment="1">
      <alignment horizontal="center"/>
    </xf>
    <xf numFmtId="49" fontId="7" fillId="0" borderId="48" xfId="0" applyNumberFormat="1" applyFont="1" applyFill="1" applyBorder="1" applyAlignment="1">
      <alignment horizontal="right"/>
    </xf>
    <xf numFmtId="0" fontId="16" fillId="0" borderId="7" xfId="12" applyFont="1" applyFill="1" applyBorder="1" applyAlignment="1" applyProtection="1">
      <alignment wrapText="1"/>
    </xf>
    <xf numFmtId="3" fontId="15" fillId="0" borderId="20" xfId="2" applyNumberFormat="1" applyFont="1" applyFill="1" applyBorder="1" applyAlignment="1">
      <alignment horizontal="center"/>
    </xf>
    <xf numFmtId="168" fontId="14" fillId="0" borderId="20" xfId="1" applyNumberFormat="1" applyFont="1" applyFill="1" applyBorder="1"/>
    <xf numFmtId="0" fontId="17" fillId="0" borderId="7" xfId="2" applyFont="1" applyFill="1" applyBorder="1" applyAlignment="1">
      <alignment horizontal="left" indent="1"/>
    </xf>
    <xf numFmtId="0" fontId="15" fillId="0" borderId="7" xfId="2" applyFont="1" applyFill="1" applyBorder="1" applyAlignment="1">
      <alignment horizontal="center"/>
    </xf>
    <xf numFmtId="3" fontId="7" fillId="0" borderId="12" xfId="1" applyNumberFormat="1" applyFont="1" applyFill="1" applyBorder="1"/>
    <xf numFmtId="0" fontId="15" fillId="0" borderId="18" xfId="2" applyFont="1" applyFill="1" applyBorder="1" applyAlignment="1">
      <alignment horizontal="left" indent="2"/>
    </xf>
    <xf numFmtId="164" fontId="15" fillId="0" borderId="7" xfId="2" applyNumberFormat="1" applyFont="1" applyFill="1" applyBorder="1"/>
    <xf numFmtId="168" fontId="15" fillId="0" borderId="0" xfId="2" applyNumberFormat="1" applyFont="1" applyFill="1"/>
    <xf numFmtId="169" fontId="15" fillId="0" borderId="7" xfId="8" applyNumberFormat="1" applyFont="1" applyFill="1" applyBorder="1" applyAlignment="1">
      <alignment horizontal="right"/>
    </xf>
    <xf numFmtId="0" fontId="16" fillId="0" borderId="7" xfId="2" applyFont="1" applyFill="1" applyBorder="1" applyAlignment="1">
      <alignment horizontal="left" wrapText="1" indent="1" shrinkToFit="1"/>
    </xf>
    <xf numFmtId="164" fontId="16" fillId="0" borderId="7" xfId="2" applyNumberFormat="1" applyFont="1" applyFill="1" applyBorder="1"/>
    <xf numFmtId="171" fontId="9" fillId="0" borderId="12" xfId="1" applyNumberFormat="1" applyFont="1" applyFill="1" applyBorder="1"/>
    <xf numFmtId="168" fontId="16" fillId="0" borderId="0" xfId="2" applyNumberFormat="1" applyFont="1" applyFill="1"/>
    <xf numFmtId="3" fontId="9" fillId="0" borderId="12" xfId="1" applyNumberFormat="1" applyFont="1" applyFill="1" applyBorder="1"/>
    <xf numFmtId="0" fontId="22" fillId="0" borderId="18" xfId="0" applyFont="1" applyFill="1" applyBorder="1" applyAlignment="1">
      <alignment horizontal="left" wrapText="1" indent="2"/>
    </xf>
    <xf numFmtId="0" fontId="22" fillId="0" borderId="7" xfId="0" applyFont="1" applyFill="1" applyBorder="1" applyAlignment="1">
      <alignment horizontal="left" wrapText="1" indent="2"/>
    </xf>
    <xf numFmtId="0" fontId="30" fillId="0" borderId="7" xfId="2" applyFont="1" applyFill="1" applyBorder="1" applyAlignment="1">
      <alignment horizontal="left" wrapText="1" indent="1"/>
    </xf>
    <xf numFmtId="169" fontId="22" fillId="0" borderId="7" xfId="2" applyNumberFormat="1" applyFont="1" applyFill="1" applyBorder="1" applyAlignment="1">
      <alignment horizontal="center"/>
    </xf>
    <xf numFmtId="169" fontId="22" fillId="0" borderId="12" xfId="2" applyNumberFormat="1" applyFont="1" applyFill="1" applyBorder="1" applyAlignment="1">
      <alignment horizontal="center"/>
    </xf>
    <xf numFmtId="0" fontId="36" fillId="0" borderId="7" xfId="2" applyFont="1" applyFill="1" applyBorder="1" applyAlignment="1">
      <alignment horizontal="left" wrapText="1" indent="1"/>
    </xf>
    <xf numFmtId="164" fontId="37" fillId="0" borderId="7" xfId="2" applyNumberFormat="1" applyFont="1" applyFill="1" applyBorder="1"/>
    <xf numFmtId="3" fontId="35" fillId="0" borderId="12" xfId="1" applyNumberFormat="1" applyFont="1" applyFill="1" applyBorder="1"/>
    <xf numFmtId="167" fontId="6" fillId="0" borderId="12" xfId="1" applyNumberFormat="1" applyFont="1" applyFill="1" applyBorder="1" applyAlignment="1">
      <alignment horizontal="center"/>
    </xf>
    <xf numFmtId="168" fontId="35" fillId="0" borderId="12" xfId="1" applyNumberFormat="1" applyFont="1" applyFill="1" applyBorder="1"/>
    <xf numFmtId="0" fontId="20" fillId="0" borderId="0" xfId="2" applyFont="1" applyFill="1"/>
    <xf numFmtId="164" fontId="22" fillId="0" borderId="8" xfId="2" applyNumberFormat="1" applyFont="1" applyFill="1" applyBorder="1"/>
    <xf numFmtId="0" fontId="27" fillId="0" borderId="7" xfId="2" applyFont="1" applyFill="1" applyBorder="1" applyAlignment="1">
      <alignment horizontal="left" wrapText="1" indent="1"/>
    </xf>
    <xf numFmtId="3" fontId="19" fillId="0" borderId="12" xfId="1" applyNumberFormat="1" applyFont="1" applyFill="1" applyBorder="1"/>
    <xf numFmtId="168" fontId="19" fillId="0" borderId="12" xfId="1" applyNumberFormat="1" applyFont="1" applyFill="1" applyBorder="1"/>
    <xf numFmtId="0" fontId="15" fillId="0" borderId="8" xfId="2" applyFont="1" applyFill="1" applyBorder="1"/>
    <xf numFmtId="0" fontId="9" fillId="0" borderId="8" xfId="2" applyFont="1" applyFill="1" applyBorder="1" applyAlignment="1">
      <alignment horizontal="center" wrapText="1"/>
    </xf>
    <xf numFmtId="0" fontId="23" fillId="0" borderId="7" xfId="2" applyFont="1" applyFill="1" applyBorder="1" applyAlignment="1">
      <alignment horizontal="left" vertical="justify" indent="2"/>
    </xf>
    <xf numFmtId="3" fontId="11" fillId="0" borderId="12" xfId="1" applyNumberFormat="1" applyFont="1" applyFill="1" applyBorder="1"/>
    <xf numFmtId="167" fontId="9" fillId="0" borderId="12" xfId="1" applyNumberFormat="1" applyFont="1" applyFill="1" applyBorder="1" applyAlignment="1">
      <alignment horizontal="center"/>
    </xf>
    <xf numFmtId="0" fontId="23" fillId="0" borderId="8" xfId="2" applyFont="1" applyFill="1" applyBorder="1" applyAlignment="1">
      <alignment horizontal="left" indent="1"/>
    </xf>
    <xf numFmtId="164" fontId="16" fillId="0" borderId="8" xfId="2" applyNumberFormat="1" applyFont="1" applyFill="1" applyBorder="1"/>
    <xf numFmtId="3" fontId="11" fillId="0" borderId="7" xfId="1" applyNumberFormat="1" applyFont="1" applyFill="1" applyBorder="1"/>
    <xf numFmtId="167" fontId="9" fillId="0" borderId="7" xfId="1" applyNumberFormat="1" applyFont="1" applyFill="1" applyBorder="1" applyAlignment="1">
      <alignment horizontal="center"/>
    </xf>
    <xf numFmtId="0" fontId="25" fillId="0" borderId="7" xfId="2" applyFont="1" applyFill="1" applyBorder="1" applyAlignment="1">
      <alignment horizontal="left" wrapText="1" indent="1" shrinkToFit="1"/>
    </xf>
    <xf numFmtId="164" fontId="16" fillId="0" borderId="14" xfId="2" applyNumberFormat="1" applyFont="1" applyFill="1" applyBorder="1"/>
    <xf numFmtId="3" fontId="19" fillId="0" borderId="8" xfId="1" applyNumberFormat="1" applyFont="1" applyFill="1" applyBorder="1"/>
    <xf numFmtId="167" fontId="9" fillId="0" borderId="5" xfId="1" applyNumberFormat="1" applyFont="1" applyFill="1" applyBorder="1" applyAlignment="1">
      <alignment horizontal="center"/>
    </xf>
    <xf numFmtId="0" fontId="16" fillId="0" borderId="2" xfId="2" applyFont="1" applyFill="1" applyBorder="1" applyAlignment="1">
      <alignment horizontal="left"/>
    </xf>
    <xf numFmtId="164" fontId="16" fillId="0" borderId="4" xfId="2" applyNumberFormat="1" applyFont="1" applyFill="1" applyBorder="1"/>
    <xf numFmtId="3" fontId="16" fillId="0" borderId="3" xfId="1" applyNumberFormat="1" applyFont="1" applyFill="1" applyBorder="1"/>
    <xf numFmtId="168" fontId="16" fillId="0" borderId="4" xfId="1" applyNumberFormat="1" applyFont="1" applyFill="1" applyBorder="1"/>
    <xf numFmtId="168" fontId="16" fillId="0" borderId="3" xfId="1" applyNumberFormat="1" applyFont="1" applyFill="1" applyBorder="1"/>
    <xf numFmtId="0" fontId="15" fillId="0" borderId="0" xfId="2" applyFont="1" applyFill="1" applyBorder="1"/>
    <xf numFmtId="0" fontId="15" fillId="0" borderId="5" xfId="2" applyFont="1" applyFill="1" applyBorder="1"/>
    <xf numFmtId="164" fontId="15" fillId="0" borderId="5" xfId="2" applyNumberFormat="1" applyFont="1" applyFill="1" applyBorder="1"/>
    <xf numFmtId="0" fontId="15" fillId="0" borderId="7" xfId="2" applyFont="1" applyFill="1" applyBorder="1" applyAlignment="1">
      <alignment horizontal="left" vertical="justify" indent="2"/>
    </xf>
    <xf numFmtId="169" fontId="15" fillId="0" borderId="12" xfId="2" applyNumberFormat="1" applyFont="1" applyFill="1" applyBorder="1"/>
    <xf numFmtId="170" fontId="9" fillId="0" borderId="12" xfId="1" applyNumberFormat="1" applyFont="1" applyFill="1" applyBorder="1"/>
    <xf numFmtId="170" fontId="16" fillId="0" borderId="0" xfId="2" applyNumberFormat="1" applyFont="1" applyFill="1"/>
    <xf numFmtId="0" fontId="25" fillId="0" borderId="7" xfId="0" applyFont="1" applyFill="1" applyBorder="1" applyAlignment="1">
      <alignment horizontal="left" indent="2"/>
    </xf>
    <xf numFmtId="0" fontId="15" fillId="0" borderId="7" xfId="0" applyFont="1" applyFill="1" applyBorder="1" applyAlignment="1">
      <alignment horizontal="left" indent="2"/>
    </xf>
    <xf numFmtId="3" fontId="7" fillId="0" borderId="12" xfId="14" applyNumberFormat="1" applyFont="1" applyFill="1" applyBorder="1"/>
    <xf numFmtId="169" fontId="25" fillId="0" borderId="7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3" fontId="9" fillId="0" borderId="5" xfId="1" applyNumberFormat="1" applyFont="1" applyFill="1" applyBorder="1"/>
    <xf numFmtId="169" fontId="18" fillId="0" borderId="8" xfId="2" applyNumberFormat="1" applyFont="1" applyFill="1" applyBorder="1" applyAlignment="1">
      <alignment horizontal="center"/>
    </xf>
    <xf numFmtId="0" fontId="9" fillId="0" borderId="32" xfId="2" applyFont="1" applyFill="1" applyBorder="1" applyAlignment="1">
      <alignment wrapText="1"/>
    </xf>
    <xf numFmtId="164" fontId="16" fillId="0" borderId="12" xfId="2" applyNumberFormat="1" applyFont="1" applyFill="1" applyBorder="1"/>
    <xf numFmtId="169" fontId="18" fillId="0" borderId="0" xfId="2" applyNumberFormat="1" applyFont="1" applyFill="1" applyBorder="1" applyAlignment="1">
      <alignment horizontal="center"/>
    </xf>
    <xf numFmtId="0" fontId="7" fillId="0" borderId="7" xfId="0" applyFont="1" applyFill="1" applyBorder="1" applyAlignment="1">
      <alignment wrapText="1"/>
    </xf>
    <xf numFmtId="3" fontId="7" fillId="0" borderId="7" xfId="14" applyNumberFormat="1" applyFont="1" applyFill="1" applyBorder="1"/>
    <xf numFmtId="169" fontId="18" fillId="0" borderId="7" xfId="2" applyNumberFormat="1" applyFont="1" applyFill="1" applyBorder="1" applyAlignment="1">
      <alignment horizontal="center"/>
    </xf>
    <xf numFmtId="168" fontId="9" fillId="0" borderId="22" xfId="1" applyNumberFormat="1" applyFont="1" applyFill="1" applyBorder="1"/>
    <xf numFmtId="164" fontId="16" fillId="0" borderId="5" xfId="2" applyNumberFormat="1" applyFont="1" applyFill="1" applyBorder="1"/>
    <xf numFmtId="3" fontId="7" fillId="0" borderId="7" xfId="1" applyNumberFormat="1" applyFont="1" applyFill="1" applyBorder="1"/>
    <xf numFmtId="0" fontId="9" fillId="0" borderId="8" xfId="2" applyFont="1" applyFill="1" applyBorder="1" applyAlignment="1">
      <alignment horizontal="left" wrapText="1"/>
    </xf>
    <xf numFmtId="3" fontId="9" fillId="0" borderId="7" xfId="1" applyNumberFormat="1" applyFont="1" applyFill="1" applyBorder="1"/>
    <xf numFmtId="0" fontId="15" fillId="0" borderId="0" xfId="2" applyFont="1" applyFill="1" applyAlignment="1">
      <alignment horizontal="left"/>
    </xf>
    <xf numFmtId="49" fontId="7" fillId="0" borderId="48" xfId="0" applyNumberFormat="1" applyFont="1" applyFill="1" applyBorder="1" applyAlignment="1">
      <alignment horizontal="left"/>
    </xf>
    <xf numFmtId="0" fontId="7" fillId="0" borderId="32" xfId="2" applyFont="1" applyFill="1" applyBorder="1" applyAlignment="1">
      <alignment horizontal="left" wrapText="1"/>
    </xf>
    <xf numFmtId="164" fontId="16" fillId="0" borderId="12" xfId="2" applyNumberFormat="1" applyFont="1" applyFill="1" applyBorder="1" applyAlignment="1">
      <alignment horizontal="left"/>
    </xf>
    <xf numFmtId="169" fontId="18" fillId="0" borderId="0" xfId="2" applyNumberFormat="1" applyFont="1" applyFill="1" applyBorder="1" applyAlignment="1">
      <alignment horizontal="left"/>
    </xf>
    <xf numFmtId="168" fontId="9" fillId="0" borderId="5" xfId="1" applyNumberFormat="1" applyFont="1" applyFill="1" applyBorder="1" applyAlignment="1">
      <alignment horizontal="left"/>
    </xf>
    <xf numFmtId="168" fontId="9" fillId="0" borderId="22" xfId="1" applyNumberFormat="1" applyFont="1" applyFill="1" applyBorder="1" applyAlignment="1">
      <alignment horizontal="left"/>
    </xf>
    <xf numFmtId="0" fontId="16" fillId="0" borderId="0" xfId="2" applyFont="1" applyFill="1" applyAlignment="1">
      <alignment horizontal="left"/>
    </xf>
    <xf numFmtId="164" fontId="16" fillId="0" borderId="5" xfId="2" applyNumberFormat="1" applyFont="1" applyFill="1" applyBorder="1" applyAlignment="1">
      <alignment horizontal="left"/>
    </xf>
    <xf numFmtId="0" fontId="9" fillId="0" borderId="32" xfId="2" applyFont="1" applyFill="1" applyBorder="1" applyAlignment="1">
      <alignment horizontal="left" wrapText="1"/>
    </xf>
    <xf numFmtId="164" fontId="16" fillId="0" borderId="14" xfId="2" applyNumberFormat="1" applyFont="1" applyFill="1" applyBorder="1" applyAlignment="1">
      <alignment horizontal="left"/>
    </xf>
    <xf numFmtId="3" fontId="9" fillId="0" borderId="6" xfId="1" applyNumberFormat="1" applyFont="1" applyFill="1" applyBorder="1" applyAlignment="1">
      <alignment horizontal="right"/>
    </xf>
    <xf numFmtId="3" fontId="15" fillId="0" borderId="4" xfId="1" applyNumberFormat="1" applyFont="1" applyFill="1" applyBorder="1"/>
    <xf numFmtId="168" fontId="15" fillId="0" borderId="3" xfId="1" applyNumberFormat="1" applyFont="1" applyFill="1" applyBorder="1"/>
    <xf numFmtId="168" fontId="15" fillId="0" borderId="4" xfId="1" applyNumberFormat="1" applyFont="1" applyFill="1" applyBorder="1"/>
    <xf numFmtId="168" fontId="15" fillId="0" borderId="15" xfId="1" applyNumberFormat="1" applyFont="1" applyFill="1" applyBorder="1"/>
    <xf numFmtId="0" fontId="28" fillId="0" borderId="5" xfId="2" applyFont="1" applyFill="1" applyBorder="1"/>
    <xf numFmtId="164" fontId="16" fillId="0" borderId="7" xfId="6" applyNumberFormat="1" applyFont="1" applyFill="1" applyBorder="1"/>
    <xf numFmtId="164" fontId="16" fillId="0" borderId="0" xfId="2" applyNumberFormat="1" applyFont="1" applyFill="1"/>
    <xf numFmtId="164" fontId="15" fillId="0" borderId="8" xfId="2" applyNumberFormat="1" applyFont="1" applyFill="1" applyBorder="1"/>
    <xf numFmtId="167" fontId="35" fillId="0" borderId="7" xfId="1" applyNumberFormat="1" applyFont="1" applyFill="1" applyBorder="1" applyAlignment="1">
      <alignment horizontal="center"/>
    </xf>
    <xf numFmtId="167" fontId="35" fillId="0" borderId="12" xfId="1" applyNumberFormat="1" applyFont="1" applyFill="1" applyBorder="1" applyAlignment="1">
      <alignment horizontal="center"/>
    </xf>
    <xf numFmtId="0" fontId="7" fillId="0" borderId="8" xfId="2" applyFont="1" applyFill="1" applyBorder="1" applyAlignment="1">
      <alignment wrapText="1"/>
    </xf>
    <xf numFmtId="0" fontId="15" fillId="0" borderId="7" xfId="2" applyFont="1" applyFill="1" applyBorder="1"/>
    <xf numFmtId="0" fontId="15" fillId="0" borderId="14" xfId="2" applyFont="1" applyFill="1" applyBorder="1"/>
    <xf numFmtId="167" fontId="9" fillId="0" borderId="0" xfId="1" applyNumberFormat="1" applyFont="1" applyFill="1" applyBorder="1" applyAlignment="1">
      <alignment horizontal="center"/>
    </xf>
    <xf numFmtId="3" fontId="16" fillId="0" borderId="4" xfId="1" applyNumberFormat="1" applyFont="1" applyFill="1" applyBorder="1"/>
    <xf numFmtId="168" fontId="16" fillId="0" borderId="15" xfId="1" applyNumberFormat="1" applyFont="1" applyFill="1" applyBorder="1"/>
    <xf numFmtId="169" fontId="18" fillId="0" borderId="12" xfId="2" applyNumberFormat="1" applyFont="1" applyFill="1" applyBorder="1"/>
    <xf numFmtId="0" fontId="35" fillId="0" borderId="7" xfId="2" applyFont="1" applyFill="1" applyBorder="1" applyAlignment="1">
      <alignment horizontal="left" wrapText="1" indent="3"/>
    </xf>
    <xf numFmtId="0" fontId="15" fillId="0" borderId="7" xfId="0" applyFont="1" applyFill="1" applyBorder="1" applyAlignment="1">
      <alignment horizontal="left" vertical="top" wrapText="1" indent="2"/>
    </xf>
    <xf numFmtId="0" fontId="7" fillId="0" borderId="18" xfId="2" applyFont="1" applyFill="1" applyBorder="1" applyAlignment="1">
      <alignment horizontal="left" vertical="top" wrapText="1" indent="2"/>
    </xf>
    <xf numFmtId="0" fontId="7" fillId="0" borderId="7" xfId="2" applyFont="1" applyFill="1" applyBorder="1" applyAlignment="1">
      <alignment horizontal="left" vertical="top" wrapText="1" indent="2"/>
    </xf>
    <xf numFmtId="0" fontId="15" fillId="0" borderId="18" xfId="0" applyFont="1" applyFill="1" applyBorder="1" applyAlignment="1">
      <alignment horizontal="left" wrapText="1" indent="2"/>
    </xf>
    <xf numFmtId="167" fontId="19" fillId="0" borderId="12" xfId="1" applyNumberFormat="1" applyFont="1" applyFill="1" applyBorder="1" applyAlignment="1">
      <alignment horizontal="center"/>
    </xf>
    <xf numFmtId="167" fontId="7" fillId="0" borderId="12" xfId="1" applyNumberFormat="1" applyFont="1" applyFill="1" applyBorder="1" applyAlignment="1">
      <alignment horizontal="center"/>
    </xf>
    <xf numFmtId="167" fontId="11" fillId="0" borderId="12" xfId="1" applyNumberFormat="1" applyFont="1" applyFill="1" applyBorder="1" applyAlignment="1">
      <alignment horizontal="center"/>
    </xf>
    <xf numFmtId="2" fontId="7" fillId="0" borderId="60" xfId="24" applyNumberFormat="1" applyFont="1" applyFill="1" applyBorder="1" applyAlignment="1">
      <alignment wrapText="1"/>
    </xf>
    <xf numFmtId="167" fontId="6" fillId="0" borderId="7" xfId="1" applyNumberFormat="1" applyFont="1" applyFill="1" applyBorder="1" applyAlignment="1">
      <alignment horizontal="center"/>
    </xf>
    <xf numFmtId="2" fontId="7" fillId="0" borderId="61" xfId="24" applyNumberFormat="1" applyFont="1" applyFill="1" applyBorder="1" applyAlignment="1">
      <alignment wrapText="1"/>
    </xf>
    <xf numFmtId="2" fontId="7" fillId="0" borderId="50" xfId="24" applyNumberFormat="1" applyFont="1" applyFill="1" applyBorder="1" applyAlignment="1">
      <alignment wrapText="1"/>
    </xf>
    <xf numFmtId="168" fontId="9" fillId="0" borderId="8" xfId="1" applyNumberFormat="1" applyFont="1" applyFill="1" applyBorder="1"/>
    <xf numFmtId="0" fontId="9" fillId="0" borderId="5" xfId="2" applyFont="1" applyFill="1" applyBorder="1" applyAlignment="1">
      <alignment horizontal="center" wrapText="1"/>
    </xf>
    <xf numFmtId="0" fontId="16" fillId="0" borderId="5" xfId="2" applyFont="1" applyFill="1" applyBorder="1" applyAlignment="1">
      <alignment horizontal="left"/>
    </xf>
    <xf numFmtId="0" fontId="16" fillId="0" borderId="20" xfId="12" applyFont="1" applyFill="1" applyBorder="1" applyAlignment="1" applyProtection="1">
      <alignment wrapText="1"/>
    </xf>
    <xf numFmtId="169" fontId="15" fillId="0" borderId="7" xfId="2" applyNumberFormat="1" applyFont="1" applyFill="1" applyBorder="1" applyAlignment="1">
      <alignment horizontal="center"/>
    </xf>
    <xf numFmtId="3" fontId="15" fillId="0" borderId="0" xfId="2" applyNumberFormat="1" applyFont="1" applyFill="1" applyBorder="1"/>
    <xf numFmtId="164" fontId="18" fillId="0" borderId="7" xfId="2" applyNumberFormat="1" applyFont="1" applyFill="1" applyBorder="1" applyAlignment="1">
      <alignment horizontal="center"/>
    </xf>
    <xf numFmtId="0" fontId="15" fillId="0" borderId="18" xfId="2" applyFont="1" applyFill="1" applyBorder="1" applyAlignment="1">
      <alignment horizontal="left" wrapText="1" indent="2"/>
    </xf>
    <xf numFmtId="3" fontId="15" fillId="0" borderId="7" xfId="1" applyNumberFormat="1" applyFont="1" applyFill="1" applyBorder="1" applyAlignment="1">
      <alignment horizontal="center"/>
    </xf>
    <xf numFmtId="0" fontId="15" fillId="0" borderId="12" xfId="2" applyFont="1" applyFill="1" applyBorder="1" applyAlignment="1">
      <alignment horizontal="center"/>
    </xf>
    <xf numFmtId="168" fontId="15" fillId="0" borderId="12" xfId="1" applyNumberFormat="1" applyFont="1" applyFill="1" applyBorder="1" applyAlignment="1">
      <alignment horizontal="center"/>
    </xf>
    <xf numFmtId="169" fontId="22" fillId="0" borderId="7" xfId="2" applyNumberFormat="1" applyFont="1" applyFill="1" applyBorder="1"/>
    <xf numFmtId="164" fontId="18" fillId="0" borderId="7" xfId="2" applyNumberFormat="1" applyFont="1" applyFill="1" applyBorder="1"/>
    <xf numFmtId="3" fontId="25" fillId="0" borderId="7" xfId="1" applyNumberFormat="1" applyFont="1" applyFill="1" applyBorder="1" applyAlignment="1">
      <alignment horizontal="center"/>
    </xf>
    <xf numFmtId="168" fontId="25" fillId="0" borderId="7" xfId="1" applyNumberFormat="1" applyFont="1" applyFill="1" applyBorder="1" applyAlignment="1">
      <alignment horizontal="center"/>
    </xf>
    <xf numFmtId="3" fontId="16" fillId="0" borderId="0" xfId="2" applyNumberFormat="1" applyFont="1" applyFill="1"/>
    <xf numFmtId="168" fontId="25" fillId="0" borderId="12" xfId="1" applyNumberFormat="1" applyFont="1" applyFill="1" applyBorder="1" applyAlignment="1">
      <alignment horizontal="center"/>
    </xf>
    <xf numFmtId="169" fontId="22" fillId="0" borderId="12" xfId="2" applyNumberFormat="1" applyFont="1" applyFill="1" applyBorder="1"/>
    <xf numFmtId="3" fontId="26" fillId="0" borderId="7" xfId="1" applyNumberFormat="1" applyFont="1" applyFill="1" applyBorder="1" applyAlignment="1">
      <alignment horizontal="center"/>
    </xf>
    <xf numFmtId="168" fontId="26" fillId="0" borderId="7" xfId="1" applyNumberFormat="1" applyFont="1" applyFill="1" applyBorder="1" applyAlignment="1">
      <alignment horizontal="center"/>
    </xf>
    <xf numFmtId="164" fontId="18" fillId="0" borderId="5" xfId="2" applyNumberFormat="1" applyFont="1" applyFill="1" applyBorder="1"/>
    <xf numFmtId="3" fontId="18" fillId="0" borderId="8" xfId="1" applyNumberFormat="1" applyFont="1" applyFill="1" applyBorder="1" applyAlignment="1">
      <alignment horizontal="center"/>
    </xf>
    <xf numFmtId="167" fontId="6" fillId="0" borderId="5" xfId="1" applyNumberFormat="1" applyFont="1" applyFill="1" applyBorder="1" applyAlignment="1">
      <alignment horizontal="center"/>
    </xf>
    <xf numFmtId="168" fontId="18" fillId="0" borderId="8" xfId="1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8" fontId="18" fillId="0" borderId="12" xfId="1" applyNumberFormat="1" applyFont="1" applyFill="1" applyBorder="1" applyAlignment="1">
      <alignment horizontal="center"/>
    </xf>
    <xf numFmtId="168" fontId="18" fillId="0" borderId="22" xfId="1" applyNumberFormat="1" applyFont="1" applyFill="1" applyBorder="1" applyAlignment="1">
      <alignment horizontal="center"/>
    </xf>
    <xf numFmtId="164" fontId="22" fillId="0" borderId="12" xfId="2" applyNumberFormat="1" applyFont="1" applyFill="1" applyBorder="1"/>
    <xf numFmtId="3" fontId="22" fillId="0" borderId="12" xfId="2" applyNumberFormat="1" applyFont="1" applyFill="1" applyBorder="1"/>
    <xf numFmtId="3" fontId="22" fillId="0" borderId="7" xfId="2" applyNumberFormat="1" applyFont="1" applyFill="1" applyBorder="1"/>
    <xf numFmtId="3" fontId="18" fillId="0" borderId="12" xfId="2" applyNumberFormat="1" applyFont="1" applyFill="1" applyBorder="1"/>
    <xf numFmtId="0" fontId="7" fillId="0" borderId="7" xfId="0" applyFont="1" applyFill="1" applyBorder="1" applyAlignment="1">
      <alignment horizontal="right" wrapText="1" indent="2"/>
    </xf>
    <xf numFmtId="0" fontId="16" fillId="0" borderId="0" xfId="2" applyFont="1" applyFill="1" applyBorder="1"/>
    <xf numFmtId="3" fontId="18" fillId="0" borderId="7" xfId="1" applyNumberFormat="1" applyFont="1" applyFill="1" applyBorder="1" applyAlignment="1">
      <alignment horizontal="right"/>
    </xf>
    <xf numFmtId="3" fontId="15" fillId="0" borderId="7" xfId="1" applyNumberFormat="1" applyFont="1" applyFill="1" applyBorder="1" applyAlignment="1">
      <alignment horizontal="right"/>
    </xf>
    <xf numFmtId="3" fontId="22" fillId="0" borderId="7" xfId="2" applyNumberFormat="1" applyFont="1" applyFill="1" applyBorder="1" applyAlignment="1">
      <alignment horizontal="right"/>
    </xf>
    <xf numFmtId="168" fontId="22" fillId="0" borderId="7" xfId="2" applyNumberFormat="1" applyFont="1" applyFill="1" applyBorder="1"/>
    <xf numFmtId="3" fontId="26" fillId="0" borderId="7" xfId="1" applyNumberFormat="1" applyFont="1" applyFill="1" applyBorder="1" applyAlignment="1">
      <alignment horizontal="right"/>
    </xf>
    <xf numFmtId="0" fontId="16" fillId="0" borderId="4" xfId="2" applyFont="1" applyFill="1" applyBorder="1" applyAlignment="1">
      <alignment horizontal="left"/>
    </xf>
    <xf numFmtId="164" fontId="22" fillId="0" borderId="4" xfId="2" applyNumberFormat="1" applyFont="1" applyFill="1" applyBorder="1"/>
    <xf numFmtId="3" fontId="22" fillId="0" borderId="4" xfId="2" applyNumberFormat="1" applyFont="1" applyFill="1" applyBorder="1" applyAlignment="1">
      <alignment horizontal="right"/>
    </xf>
    <xf numFmtId="164" fontId="16" fillId="0" borderId="1" xfId="2" applyNumberFormat="1" applyFont="1" applyFill="1" applyBorder="1"/>
    <xf numFmtId="3" fontId="15" fillId="0" borderId="1" xfId="1" applyNumberFormat="1" applyFont="1" applyFill="1" applyBorder="1" applyAlignment="1">
      <alignment horizontal="right"/>
    </xf>
    <xf numFmtId="168" fontId="15" fillId="0" borderId="1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1"/>
    </xf>
    <xf numFmtId="3" fontId="7" fillId="0" borderId="12" xfId="1" applyNumberFormat="1" applyFont="1" applyFill="1" applyBorder="1" applyAlignment="1">
      <alignment horizontal="right"/>
    </xf>
    <xf numFmtId="3" fontId="9" fillId="0" borderId="12" xfId="1" applyNumberFormat="1" applyFont="1" applyFill="1" applyBorder="1" applyAlignment="1">
      <alignment horizontal="right"/>
    </xf>
    <xf numFmtId="0" fontId="9" fillId="0" borderId="7" xfId="2" applyFont="1" applyFill="1" applyBorder="1" applyAlignment="1">
      <alignment horizontal="right" wrapText="1" indent="3"/>
    </xf>
    <xf numFmtId="168" fontId="16" fillId="0" borderId="12" xfId="1" applyNumberFormat="1" applyFont="1" applyFill="1" applyBorder="1" applyAlignment="1">
      <alignment horizontal="center"/>
    </xf>
    <xf numFmtId="167" fontId="26" fillId="0" borderId="7" xfId="1" applyNumberFormat="1" applyFont="1" applyFill="1" applyBorder="1" applyAlignment="1">
      <alignment horizontal="center"/>
    </xf>
    <xf numFmtId="3" fontId="18" fillId="0" borderId="8" xfId="1" applyNumberFormat="1" applyFont="1" applyFill="1" applyBorder="1" applyAlignment="1">
      <alignment horizontal="right"/>
    </xf>
    <xf numFmtId="3" fontId="16" fillId="0" borderId="3" xfId="1" applyNumberFormat="1" applyFont="1" applyFill="1" applyBorder="1" applyAlignment="1">
      <alignment horizontal="right"/>
    </xf>
    <xf numFmtId="0" fontId="16" fillId="0" borderId="39" xfId="2" applyFont="1" applyFill="1" applyBorder="1" applyAlignment="1">
      <alignment horizontal="left"/>
    </xf>
    <xf numFmtId="164" fontId="16" fillId="0" borderId="34" xfId="2" applyNumberFormat="1" applyFont="1" applyFill="1" applyBorder="1"/>
    <xf numFmtId="3" fontId="16" fillId="0" borderId="34" xfId="1" applyNumberFormat="1" applyFont="1" applyFill="1" applyBorder="1" applyAlignment="1">
      <alignment horizontal="right"/>
    </xf>
    <xf numFmtId="168" fontId="16" fillId="0" borderId="34" xfId="1" applyNumberFormat="1" applyFont="1" applyFill="1" applyBorder="1"/>
    <xf numFmtId="3" fontId="9" fillId="0" borderId="7" xfId="1" applyNumberFormat="1" applyFont="1" applyFill="1" applyBorder="1" applyAlignment="1">
      <alignment horizontal="right"/>
    </xf>
    <xf numFmtId="168" fontId="15" fillId="0" borderId="5" xfId="1" applyNumberFormat="1" applyFont="1" applyFill="1" applyBorder="1" applyAlignment="1">
      <alignment horizontal="center"/>
    </xf>
    <xf numFmtId="3" fontId="9" fillId="0" borderId="5" xfId="1" applyNumberFormat="1" applyFont="1" applyFill="1" applyBorder="1" applyAlignment="1">
      <alignment horizontal="right"/>
    </xf>
    <xf numFmtId="3" fontId="9" fillId="0" borderId="8" xfId="1" applyNumberFormat="1" applyFont="1" applyFill="1" applyBorder="1" applyAlignment="1">
      <alignment horizontal="right"/>
    </xf>
    <xf numFmtId="168" fontId="15" fillId="0" borderId="8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right"/>
    </xf>
    <xf numFmtId="49" fontId="7" fillId="0" borderId="49" xfId="0" applyNumberFormat="1" applyFont="1" applyFill="1" applyBorder="1" applyAlignment="1">
      <alignment horizontal="right"/>
    </xf>
    <xf numFmtId="3" fontId="15" fillId="0" borderId="12" xfId="1" applyNumberFormat="1" applyFont="1" applyFill="1" applyBorder="1" applyAlignment="1">
      <alignment horizontal="right"/>
    </xf>
    <xf numFmtId="168" fontId="15" fillId="0" borderId="14" xfId="1" applyNumberFormat="1" applyFont="1" applyFill="1" applyBorder="1" applyAlignment="1">
      <alignment horizontal="center"/>
    </xf>
    <xf numFmtId="168" fontId="16" fillId="0" borderId="6" xfId="1" applyNumberFormat="1" applyFont="1" applyFill="1" applyBorder="1"/>
    <xf numFmtId="0" fontId="16" fillId="0" borderId="5" xfId="2" applyFont="1" applyFill="1" applyBorder="1"/>
    <xf numFmtId="173" fontId="22" fillId="0" borderId="7" xfId="1" applyNumberFormat="1" applyFont="1" applyFill="1" applyBorder="1" applyAlignment="1">
      <alignment horizontal="center"/>
    </xf>
    <xf numFmtId="0" fontId="16" fillId="0" borderId="7" xfId="2" applyFont="1" applyFill="1" applyBorder="1" applyAlignment="1">
      <alignment horizontal="left" wrapText="1" indent="1"/>
    </xf>
    <xf numFmtId="3" fontId="18" fillId="0" borderId="12" xfId="1" applyNumberFormat="1" applyFont="1" applyFill="1" applyBorder="1" applyAlignment="1">
      <alignment horizontal="right"/>
    </xf>
    <xf numFmtId="3" fontId="15" fillId="0" borderId="8" xfId="2" applyNumberFormat="1" applyFont="1" applyFill="1" applyBorder="1" applyAlignment="1">
      <alignment horizontal="right"/>
    </xf>
    <xf numFmtId="3" fontId="18" fillId="0" borderId="8" xfId="2" applyNumberFormat="1" applyFont="1" applyFill="1" applyBorder="1" applyAlignment="1">
      <alignment horizontal="right"/>
    </xf>
    <xf numFmtId="3" fontId="15" fillId="0" borderId="12" xfId="1" applyNumberFormat="1" applyFont="1" applyFill="1" applyBorder="1" applyAlignment="1">
      <alignment horizontal="center"/>
    </xf>
    <xf numFmtId="168" fontId="15" fillId="0" borderId="7" xfId="1" applyNumberFormat="1" applyFont="1" applyFill="1" applyBorder="1"/>
    <xf numFmtId="167" fontId="22" fillId="0" borderId="7" xfId="2" applyNumberFormat="1" applyFont="1" applyFill="1" applyBorder="1" applyAlignment="1">
      <alignment horizontal="center"/>
    </xf>
    <xf numFmtId="3" fontId="18" fillId="0" borderId="7" xfId="1" applyNumberFormat="1" applyFont="1" applyFill="1" applyBorder="1"/>
    <xf numFmtId="168" fontId="18" fillId="0" borderId="7" xfId="1" applyNumberFormat="1" applyFont="1" applyFill="1" applyBorder="1"/>
    <xf numFmtId="164" fontId="16" fillId="0" borderId="20" xfId="2" applyNumberFormat="1" applyFont="1" applyFill="1" applyBorder="1"/>
    <xf numFmtId="164" fontId="9" fillId="0" borderId="5" xfId="2" applyNumberFormat="1" applyFont="1" applyFill="1" applyBorder="1" applyAlignment="1">
      <alignment horizontal="right"/>
    </xf>
    <xf numFmtId="0" fontId="15" fillId="0" borderId="12" xfId="2" applyFont="1" applyFill="1" applyBorder="1" applyAlignment="1">
      <alignment horizontal="left" wrapText="1" indent="2"/>
    </xf>
    <xf numFmtId="3" fontId="7" fillId="0" borderId="8" xfId="1" applyNumberFormat="1" applyFont="1" applyFill="1" applyBorder="1"/>
    <xf numFmtId="0" fontId="19" fillId="0" borderId="18" xfId="2" applyFont="1" applyFill="1" applyBorder="1" applyAlignment="1">
      <alignment horizontal="left" wrapText="1" indent="1"/>
    </xf>
    <xf numFmtId="3" fontId="19" fillId="0" borderId="18" xfId="2" applyNumberFormat="1" applyFont="1" applyFill="1" applyBorder="1" applyAlignment="1">
      <alignment horizontal="left" wrapText="1" indent="1"/>
    </xf>
    <xf numFmtId="0" fontId="12" fillId="0" borderId="18" xfId="2" applyFont="1" applyFill="1" applyBorder="1" applyAlignment="1">
      <alignment horizontal="left" wrapText="1" indent="1"/>
    </xf>
    <xf numFmtId="0" fontId="7" fillId="0" borderId="18" xfId="0" applyFont="1" applyFill="1" applyBorder="1" applyAlignment="1">
      <alignment horizontal="left" indent="2"/>
    </xf>
    <xf numFmtId="0" fontId="19" fillId="0" borderId="33" xfId="0" applyFont="1" applyFill="1" applyBorder="1" applyAlignment="1">
      <alignment horizontal="left" indent="2"/>
    </xf>
    <xf numFmtId="0" fontId="9" fillId="0" borderId="18" xfId="0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9" fillId="0" borderId="33" xfId="2" applyFont="1" applyFill="1" applyBorder="1" applyAlignment="1">
      <alignment wrapText="1"/>
    </xf>
    <xf numFmtId="3" fontId="9" fillId="0" borderId="18" xfId="0" applyNumberFormat="1" applyFont="1" applyFill="1" applyBorder="1" applyAlignment="1">
      <alignment horizontal="center"/>
    </xf>
    <xf numFmtId="173" fontId="9" fillId="0" borderId="18" xfId="0" applyNumberFormat="1" applyFont="1" applyFill="1" applyBorder="1" applyAlignment="1">
      <alignment horizontal="center"/>
    </xf>
    <xf numFmtId="164" fontId="19" fillId="0" borderId="14" xfId="1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vertical="justify"/>
    </xf>
    <xf numFmtId="3" fontId="20" fillId="0" borderId="1" xfId="2" applyNumberFormat="1" applyFont="1" applyFill="1" applyBorder="1" applyAlignment="1">
      <alignment horizontal="left" vertical="justify"/>
    </xf>
    <xf numFmtId="0" fontId="20" fillId="0" borderId="20" xfId="2" applyFont="1" applyFill="1" applyBorder="1" applyAlignment="1">
      <alignment horizontal="left" vertical="justify"/>
    </xf>
    <xf numFmtId="0" fontId="20" fillId="0" borderId="30" xfId="2" applyFont="1" applyFill="1" applyBorder="1" applyAlignment="1">
      <alignment horizontal="left" vertical="justify"/>
    </xf>
    <xf numFmtId="0" fontId="16" fillId="0" borderId="0" xfId="2" applyFont="1" applyFill="1" applyBorder="1" applyAlignment="1"/>
    <xf numFmtId="3" fontId="7" fillId="0" borderId="7" xfId="0" applyNumberFormat="1" applyFont="1" applyFill="1" applyBorder="1" applyAlignment="1">
      <alignment horizontal="left" vertical="top" wrapText="1" indent="2"/>
    </xf>
    <xf numFmtId="3" fontId="7" fillId="0" borderId="12" xfId="0" applyNumberFormat="1" applyFont="1" applyFill="1" applyBorder="1" applyAlignment="1">
      <alignment horizontal="left" vertical="top" wrapText="1" indent="2"/>
    </xf>
    <xf numFmtId="0" fontId="7" fillId="0" borderId="12" xfId="0" applyFont="1" applyFill="1" applyBorder="1" applyAlignment="1">
      <alignment horizontal="left" vertical="top" wrapText="1" indent="2"/>
    </xf>
    <xf numFmtId="166" fontId="15" fillId="0" borderId="7" xfId="2" applyNumberFormat="1" applyFont="1" applyFill="1" applyBorder="1" applyAlignment="1">
      <alignment horizontal="center"/>
    </xf>
    <xf numFmtId="166" fontId="25" fillId="0" borderId="7" xfId="2" applyNumberFormat="1" applyFont="1" applyFill="1" applyBorder="1" applyAlignment="1">
      <alignment horizontal="center"/>
    </xf>
    <xf numFmtId="166" fontId="18" fillId="0" borderId="7" xfId="2" applyNumberFormat="1" applyFont="1" applyFill="1" applyBorder="1" applyAlignment="1">
      <alignment horizontal="center"/>
    </xf>
    <xf numFmtId="168" fontId="16" fillId="0" borderId="5" xfId="1" applyNumberFormat="1" applyFont="1" applyFill="1" applyBorder="1" applyAlignment="1">
      <alignment horizontal="center"/>
    </xf>
    <xf numFmtId="164" fontId="18" fillId="0" borderId="4" xfId="2" applyNumberFormat="1" applyFont="1" applyFill="1" applyBorder="1"/>
    <xf numFmtId="3" fontId="15" fillId="0" borderId="4" xfId="1" applyNumberFormat="1" applyFont="1" applyFill="1" applyBorder="1" applyAlignment="1">
      <alignment horizontal="center"/>
    </xf>
    <xf numFmtId="168" fontId="15" fillId="0" borderId="4" xfId="1" applyNumberFormat="1" applyFont="1" applyFill="1" applyBorder="1" applyAlignment="1">
      <alignment horizontal="center"/>
    </xf>
    <xf numFmtId="0" fontId="25" fillId="0" borderId="31" xfId="12" applyFont="1" applyFill="1" applyBorder="1" applyAlignment="1" applyProtection="1">
      <alignment wrapText="1"/>
    </xf>
    <xf numFmtId="0" fontId="25" fillId="0" borderId="30" xfId="12" applyFont="1" applyFill="1" applyBorder="1" applyAlignment="1" applyProtection="1">
      <alignment wrapText="1"/>
    </xf>
    <xf numFmtId="3" fontId="15" fillId="0" borderId="5" xfId="1" applyNumberFormat="1" applyFont="1" applyFill="1" applyBorder="1"/>
    <xf numFmtId="168" fontId="15" fillId="0" borderId="5" xfId="1" applyNumberFormat="1" applyFont="1" applyFill="1" applyBorder="1"/>
    <xf numFmtId="0" fontId="23" fillId="0" borderId="12" xfId="2" applyFont="1" applyFill="1" applyBorder="1" applyAlignment="1">
      <alignment horizontal="left" vertical="justify" indent="2"/>
    </xf>
    <xf numFmtId="3" fontId="24" fillId="0" borderId="7" xfId="2" applyNumberFormat="1" applyFont="1" applyFill="1" applyBorder="1"/>
    <xf numFmtId="3" fontId="25" fillId="0" borderId="5" xfId="2" applyNumberFormat="1" applyFont="1" applyFill="1" applyBorder="1"/>
    <xf numFmtId="168" fontId="18" fillId="0" borderId="5" xfId="1" applyNumberFormat="1" applyFont="1" applyFill="1" applyBorder="1" applyAlignment="1">
      <alignment horizontal="center"/>
    </xf>
    <xf numFmtId="164" fontId="15" fillId="0" borderId="12" xfId="2" applyNumberFormat="1" applyFont="1" applyFill="1" applyBorder="1"/>
    <xf numFmtId="3" fontId="15" fillId="0" borderId="12" xfId="1" applyNumberFormat="1" applyFont="1" applyFill="1" applyBorder="1"/>
    <xf numFmtId="168" fontId="15" fillId="0" borderId="12" xfId="1" applyNumberFormat="1" applyFont="1" applyFill="1" applyBorder="1"/>
    <xf numFmtId="3" fontId="15" fillId="0" borderId="7" xfId="1" applyNumberFormat="1" applyFont="1" applyFill="1" applyBorder="1"/>
    <xf numFmtId="0" fontId="22" fillId="0" borderId="7" xfId="2" applyFont="1" applyFill="1" applyBorder="1" applyAlignment="1">
      <alignment horizontal="left" indent="1"/>
    </xf>
    <xf numFmtId="3" fontId="18" fillId="0" borderId="7" xfId="2" applyNumberFormat="1" applyFont="1" applyFill="1" applyBorder="1"/>
    <xf numFmtId="0" fontId="18" fillId="0" borderId="7" xfId="2" applyFont="1" applyFill="1" applyBorder="1" applyAlignment="1">
      <alignment horizontal="left" wrapText="1" indent="1" shrinkToFit="1"/>
    </xf>
    <xf numFmtId="169" fontId="18" fillId="0" borderId="7" xfId="2" applyNumberFormat="1" applyFont="1" applyFill="1" applyBorder="1"/>
    <xf numFmtId="3" fontId="22" fillId="0" borderId="8" xfId="2" applyNumberFormat="1" applyFont="1" applyFill="1" applyBorder="1"/>
    <xf numFmtId="169" fontId="18" fillId="0" borderId="8" xfId="2" applyNumberFormat="1" applyFont="1" applyFill="1" applyBorder="1"/>
    <xf numFmtId="164" fontId="18" fillId="0" borderId="8" xfId="2" applyNumberFormat="1" applyFont="1" applyFill="1" applyBorder="1"/>
    <xf numFmtId="0" fontId="9" fillId="0" borderId="46" xfId="2" applyFont="1" applyFill="1" applyBorder="1" applyAlignment="1">
      <alignment horizontal="left" indent="1"/>
    </xf>
    <xf numFmtId="164" fontId="18" fillId="0" borderId="28" xfId="2" applyNumberFormat="1" applyFont="1" applyFill="1" applyBorder="1"/>
    <xf numFmtId="0" fontId="16" fillId="0" borderId="7" xfId="0" applyFont="1" applyFill="1" applyBorder="1" applyAlignment="1">
      <alignment horizontal="left" indent="1"/>
    </xf>
    <xf numFmtId="167" fontId="18" fillId="0" borderId="7" xfId="2" applyNumberFormat="1" applyFont="1" applyFill="1" applyBorder="1" applyAlignment="1">
      <alignment horizontal="center"/>
    </xf>
    <xf numFmtId="166" fontId="15" fillId="0" borderId="7" xfId="6" applyNumberFormat="1" applyFont="1" applyFill="1" applyBorder="1"/>
    <xf numFmtId="0" fontId="16" fillId="0" borderId="31" xfId="12" applyFont="1" applyFill="1" applyBorder="1" applyAlignment="1" applyProtection="1">
      <alignment wrapText="1"/>
    </xf>
    <xf numFmtId="0" fontId="16" fillId="0" borderId="63" xfId="12" applyFont="1" applyFill="1" applyBorder="1" applyAlignment="1" applyProtection="1">
      <alignment wrapText="1"/>
    </xf>
    <xf numFmtId="164" fontId="15" fillId="0" borderId="18" xfId="2" applyNumberFormat="1" applyFont="1" applyFill="1" applyBorder="1"/>
    <xf numFmtId="168" fontId="15" fillId="0" borderId="66" xfId="1" applyNumberFormat="1" applyFont="1" applyFill="1" applyBorder="1"/>
    <xf numFmtId="164" fontId="25" fillId="0" borderId="7" xfId="2" applyNumberFormat="1" applyFont="1" applyFill="1" applyBorder="1"/>
    <xf numFmtId="0" fontId="18" fillId="0" borderId="0" xfId="2" applyFont="1" applyFill="1"/>
    <xf numFmtId="164" fontId="15" fillId="0" borderId="18" xfId="2" applyNumberFormat="1" applyFont="1" applyFill="1" applyBorder="1" applyAlignment="1">
      <alignment vertical="top"/>
    </xf>
    <xf numFmtId="3" fontId="15" fillId="0" borderId="7" xfId="1" applyNumberFormat="1" applyFont="1" applyFill="1" applyBorder="1" applyAlignment="1"/>
    <xf numFmtId="168" fontId="15" fillId="0" borderId="66" xfId="1" applyNumberFormat="1" applyFont="1" applyFill="1" applyBorder="1" applyAlignment="1">
      <alignment vertical="top"/>
    </xf>
    <xf numFmtId="168" fontId="15" fillId="0" borderId="7" xfId="1" applyNumberFormat="1" applyFont="1" applyFill="1" applyBorder="1" applyAlignment="1">
      <alignment vertical="top"/>
    </xf>
    <xf numFmtId="0" fontId="15" fillId="0" borderId="0" xfId="2" applyFont="1" applyFill="1" applyAlignment="1">
      <alignment vertical="top"/>
    </xf>
    <xf numFmtId="0" fontId="15" fillId="0" borderId="8" xfId="0" applyFont="1" applyFill="1" applyBorder="1" applyAlignment="1">
      <alignment horizontal="left" vertical="top" wrapText="1" indent="2"/>
    </xf>
    <xf numFmtId="0" fontId="18" fillId="0" borderId="8" xfId="0" applyFont="1" applyFill="1" applyBorder="1" applyAlignment="1">
      <alignment horizontal="left" wrapText="1" indent="2"/>
    </xf>
    <xf numFmtId="164" fontId="15" fillId="0" borderId="32" xfId="2" applyNumberFormat="1" applyFont="1" applyFill="1" applyBorder="1" applyAlignment="1">
      <alignment vertical="top"/>
    </xf>
    <xf numFmtId="3" fontId="15" fillId="0" borderId="5" xfId="1" applyNumberFormat="1" applyFont="1" applyFill="1" applyBorder="1" applyAlignment="1"/>
    <xf numFmtId="168" fontId="15" fillId="0" borderId="0" xfId="1" applyNumberFormat="1" applyFont="1" applyFill="1" applyBorder="1" applyAlignment="1">
      <alignment vertical="top"/>
    </xf>
    <xf numFmtId="168" fontId="15" fillId="0" borderId="5" xfId="1" applyNumberFormat="1" applyFont="1" applyFill="1" applyBorder="1" applyAlignment="1">
      <alignment vertical="top"/>
    </xf>
    <xf numFmtId="168" fontId="15" fillId="0" borderId="62" xfId="1" applyNumberFormat="1" applyFont="1" applyFill="1" applyBorder="1" applyAlignment="1">
      <alignment vertical="top"/>
    </xf>
    <xf numFmtId="0" fontId="7" fillId="0" borderId="8" xfId="2" applyFont="1" applyFill="1" applyBorder="1" applyAlignment="1">
      <alignment horizontal="left" wrapText="1" indent="1"/>
    </xf>
    <xf numFmtId="164" fontId="15" fillId="0" borderId="18" xfId="6" applyNumberFormat="1" applyFont="1" applyFill="1" applyBorder="1"/>
    <xf numFmtId="166" fontId="15" fillId="0" borderId="66" xfId="6" applyNumberFormat="1" applyFont="1" applyFill="1" applyBorder="1"/>
    <xf numFmtId="169" fontId="18" fillId="0" borderId="66" xfId="2" applyNumberFormat="1" applyFont="1" applyFill="1" applyBorder="1"/>
    <xf numFmtId="0" fontId="18" fillId="0" borderId="5" xfId="0" applyFont="1" applyFill="1" applyBorder="1" applyAlignment="1">
      <alignment horizontal="left" wrapText="1" indent="2"/>
    </xf>
    <xf numFmtId="164" fontId="18" fillId="0" borderId="32" xfId="2" applyNumberFormat="1" applyFont="1" applyFill="1" applyBorder="1" applyAlignment="1">
      <alignment vertical="top"/>
    </xf>
    <xf numFmtId="3" fontId="18" fillId="0" borderId="14" xfId="1" applyNumberFormat="1" applyFont="1" applyFill="1" applyBorder="1" applyAlignment="1"/>
    <xf numFmtId="168" fontId="18" fillId="0" borderId="0" xfId="1" applyNumberFormat="1" applyFont="1" applyFill="1" applyBorder="1" applyAlignment="1">
      <alignment vertical="top"/>
    </xf>
    <xf numFmtId="168" fontId="18" fillId="0" borderId="6" xfId="1" applyNumberFormat="1" applyFont="1" applyFill="1" applyBorder="1" applyAlignment="1">
      <alignment vertical="top"/>
    </xf>
    <xf numFmtId="168" fontId="18" fillId="0" borderId="14" xfId="1" applyNumberFormat="1" applyFont="1" applyFill="1" applyBorder="1" applyAlignment="1">
      <alignment vertical="top"/>
    </xf>
    <xf numFmtId="0" fontId="16" fillId="0" borderId="1" xfId="2" applyFont="1" applyFill="1" applyBorder="1" applyAlignment="1">
      <alignment horizontal="left"/>
    </xf>
    <xf numFmtId="164" fontId="16" fillId="0" borderId="59" xfId="2" applyNumberFormat="1" applyFont="1" applyFill="1" applyBorder="1"/>
    <xf numFmtId="3" fontId="16" fillId="0" borderId="1" xfId="2" applyNumberFormat="1" applyFont="1" applyFill="1" applyBorder="1"/>
    <xf numFmtId="168" fontId="16" fillId="0" borderId="59" xfId="1" applyNumberFormat="1" applyFont="1" applyFill="1" applyBorder="1"/>
    <xf numFmtId="168" fontId="16" fillId="0" borderId="1" xfId="1" applyNumberFormat="1" applyFont="1" applyFill="1" applyBorder="1"/>
    <xf numFmtId="168" fontId="16" fillId="0" borderId="24" xfId="1" applyNumberFormat="1" applyFont="1" applyFill="1" applyBorder="1"/>
    <xf numFmtId="3" fontId="15" fillId="0" borderId="0" xfId="2" applyNumberFormat="1" applyFont="1" applyFill="1"/>
    <xf numFmtId="0" fontId="4" fillId="0" borderId="0" xfId="2" applyFont="1" applyFill="1" applyBorder="1"/>
    <xf numFmtId="0" fontId="21" fillId="0" borderId="41" xfId="2" applyFont="1" applyFill="1" applyBorder="1" applyAlignment="1">
      <alignment horizontal="center"/>
    </xf>
    <xf numFmtId="0" fontId="21" fillId="0" borderId="32" xfId="2" applyFont="1" applyFill="1" applyBorder="1" applyAlignment="1">
      <alignment horizontal="center"/>
    </xf>
    <xf numFmtId="0" fontId="5" fillId="0" borderId="39" xfId="2" applyFont="1" applyFill="1" applyBorder="1" applyAlignment="1">
      <alignment horizontal="center" vertical="top"/>
    </xf>
    <xf numFmtId="0" fontId="15" fillId="0" borderId="2" xfId="2" applyFont="1" applyFill="1" applyBorder="1" applyAlignment="1">
      <alignment horizontal="center" vertical="top"/>
    </xf>
    <xf numFmtId="0" fontId="7" fillId="0" borderId="15" xfId="2" applyFont="1" applyFill="1" applyBorder="1" applyAlignment="1">
      <alignment horizontal="center" vertical="center" wrapText="1"/>
    </xf>
    <xf numFmtId="0" fontId="9" fillId="0" borderId="31" xfId="2" applyFont="1" applyFill="1" applyBorder="1"/>
    <xf numFmtId="164" fontId="7" fillId="0" borderId="20" xfId="2" applyNumberFormat="1" applyFont="1" applyFill="1" applyBorder="1"/>
    <xf numFmtId="164" fontId="7" fillId="0" borderId="30" xfId="2" applyNumberFormat="1" applyFont="1" applyFill="1" applyBorder="1"/>
    <xf numFmtId="164" fontId="7" fillId="0" borderId="26" xfId="2" applyNumberFormat="1" applyFont="1" applyFill="1" applyBorder="1"/>
    <xf numFmtId="0" fontId="11" fillId="0" borderId="18" xfId="2" applyFont="1" applyFill="1" applyBorder="1" applyAlignment="1">
      <alignment horizontal="left" indent="1"/>
    </xf>
    <xf numFmtId="166" fontId="7" fillId="0" borderId="7" xfId="2" applyNumberFormat="1" applyFont="1" applyFill="1" applyBorder="1"/>
    <xf numFmtId="166" fontId="7" fillId="0" borderId="12" xfId="2" applyNumberFormat="1" applyFont="1" applyFill="1" applyBorder="1"/>
    <xf numFmtId="0" fontId="9" fillId="0" borderId="18" xfId="2" applyFont="1" applyFill="1" applyBorder="1" applyAlignment="1">
      <alignment horizontal="left" indent="1"/>
    </xf>
    <xf numFmtId="164" fontId="9" fillId="0" borderId="26" xfId="1" applyNumberFormat="1" applyFont="1" applyFill="1" applyBorder="1"/>
    <xf numFmtId="164" fontId="15" fillId="0" borderId="0" xfId="2" applyNumberFormat="1" applyFont="1" applyFill="1"/>
    <xf numFmtId="0" fontId="11" fillId="0" borderId="18" xfId="0" applyFont="1" applyFill="1" applyBorder="1" applyAlignment="1">
      <alignment horizontal="center"/>
    </xf>
    <xf numFmtId="164" fontId="17" fillId="0" borderId="7" xfId="2" applyNumberFormat="1" applyFont="1" applyFill="1" applyBorder="1"/>
    <xf numFmtId="168" fontId="17" fillId="0" borderId="26" xfId="1" applyNumberFormat="1" applyFont="1" applyFill="1" applyBorder="1" applyAlignment="1">
      <alignment horizontal="center"/>
    </xf>
    <xf numFmtId="173" fontId="24" fillId="0" borderId="12" xfId="1" applyNumberFormat="1" applyFont="1" applyFill="1" applyBorder="1" applyAlignment="1">
      <alignment horizontal="center"/>
    </xf>
    <xf numFmtId="164" fontId="11" fillId="0" borderId="12" xfId="1" applyNumberFormat="1" applyFont="1" applyFill="1" applyBorder="1"/>
    <xf numFmtId="168" fontId="17" fillId="0" borderId="12" xfId="1" applyNumberFormat="1" applyFont="1" applyFill="1" applyBorder="1" applyAlignment="1">
      <alignment horizontal="center"/>
    </xf>
    <xf numFmtId="168" fontId="22" fillId="0" borderId="26" xfId="1" applyNumberFormat="1" applyFont="1" applyFill="1" applyBorder="1" applyAlignment="1">
      <alignment horizontal="center"/>
    </xf>
    <xf numFmtId="168" fontId="18" fillId="0" borderId="26" xfId="1" applyNumberFormat="1" applyFont="1" applyFill="1" applyBorder="1" applyAlignment="1">
      <alignment horizontal="center"/>
    </xf>
    <xf numFmtId="164" fontId="14" fillId="0" borderId="26" xfId="1" applyNumberFormat="1" applyFont="1" applyFill="1" applyBorder="1"/>
    <xf numFmtId="166" fontId="14" fillId="0" borderId="7" xfId="2" applyNumberFormat="1" applyFont="1" applyFill="1" applyBorder="1"/>
    <xf numFmtId="0" fontId="13" fillId="0" borderId="18" xfId="0" applyFont="1" applyFill="1" applyBorder="1" applyAlignment="1">
      <alignment horizontal="left" indent="1"/>
    </xf>
    <xf numFmtId="164" fontId="13" fillId="0" borderId="26" xfId="1" applyNumberFormat="1" applyFont="1" applyFill="1" applyBorder="1"/>
    <xf numFmtId="164" fontId="13" fillId="0" borderId="12" xfId="1" applyNumberFormat="1" applyFont="1" applyFill="1" applyBorder="1"/>
    <xf numFmtId="0" fontId="13" fillId="0" borderId="33" xfId="2" applyFont="1" applyFill="1" applyBorder="1" applyAlignment="1">
      <alignment wrapText="1"/>
    </xf>
    <xf numFmtId="0" fontId="14" fillId="0" borderId="9" xfId="2" applyFont="1" applyFill="1" applyBorder="1"/>
    <xf numFmtId="0" fontId="9" fillId="0" borderId="42" xfId="2" applyFont="1" applyFill="1" applyBorder="1" applyAlignment="1">
      <alignment horizontal="left"/>
    </xf>
    <xf numFmtId="164" fontId="9" fillId="0" borderId="17" xfId="2" applyNumberFormat="1" applyFont="1" applyFill="1" applyBorder="1"/>
    <xf numFmtId="164" fontId="9" fillId="0" borderId="44" xfId="2" applyNumberFormat="1" applyFont="1" applyFill="1" applyBorder="1" applyAlignment="1">
      <alignment horizontal="right"/>
    </xf>
    <xf numFmtId="164" fontId="9" fillId="0" borderId="17" xfId="2" applyNumberFormat="1" applyFont="1" applyFill="1" applyBorder="1" applyAlignment="1">
      <alignment horizontal="right"/>
    </xf>
    <xf numFmtId="0" fontId="9" fillId="0" borderId="41" xfId="2" applyFont="1" applyFill="1" applyBorder="1" applyAlignment="1">
      <alignment horizontal="left"/>
    </xf>
    <xf numFmtId="164" fontId="9" fillId="0" borderId="1" xfId="2" applyNumberFormat="1" applyFont="1" applyFill="1" applyBorder="1"/>
    <xf numFmtId="164" fontId="7" fillId="0" borderId="30" xfId="1" applyNumberFormat="1" applyFont="1" applyFill="1" applyBorder="1"/>
    <xf numFmtId="164" fontId="7" fillId="0" borderId="20" xfId="1" applyNumberFormat="1" applyFont="1" applyFill="1" applyBorder="1"/>
    <xf numFmtId="164" fontId="31" fillId="0" borderId="12" xfId="1" applyNumberFormat="1" applyFont="1" applyFill="1" applyBorder="1"/>
    <xf numFmtId="164" fontId="7" fillId="0" borderId="0" xfId="2" applyNumberFormat="1" applyFont="1" applyFill="1" applyBorder="1"/>
    <xf numFmtId="168" fontId="9" fillId="0" borderId="21" xfId="1" applyNumberFormat="1" applyFont="1" applyFill="1" applyBorder="1" applyAlignment="1">
      <alignment horizontal="right"/>
    </xf>
    <xf numFmtId="168" fontId="7" fillId="0" borderId="26" xfId="1" applyNumberFormat="1" applyFont="1" applyFill="1" applyBorder="1" applyAlignment="1">
      <alignment horizontal="right"/>
    </xf>
    <xf numFmtId="168" fontId="9" fillId="0" borderId="21" xfId="1" applyNumberFormat="1" applyFont="1" applyFill="1" applyBorder="1" applyAlignment="1">
      <alignment horizontal="center"/>
    </xf>
    <xf numFmtId="168" fontId="7" fillId="0" borderId="26" xfId="1" applyNumberFormat="1" applyFont="1" applyFill="1" applyBorder="1"/>
    <xf numFmtId="0" fontId="15" fillId="0" borderId="18" xfId="0" applyFont="1" applyFill="1" applyBorder="1" applyAlignment="1">
      <alignment horizontal="left" indent="2"/>
    </xf>
    <xf numFmtId="0" fontId="9" fillId="0" borderId="18" xfId="2" applyFont="1" applyFill="1" applyBorder="1" applyAlignment="1">
      <alignment horizontal="left" wrapText="1" indent="1"/>
    </xf>
    <xf numFmtId="164" fontId="7" fillId="0" borderId="21" xfId="2" applyNumberFormat="1" applyFont="1" applyFill="1" applyBorder="1"/>
    <xf numFmtId="164" fontId="7" fillId="0" borderId="21" xfId="2" applyNumberFormat="1" applyFont="1" applyFill="1" applyBorder="1" applyAlignment="1">
      <alignment horizontal="right"/>
    </xf>
    <xf numFmtId="164" fontId="7" fillId="0" borderId="26" xfId="2" applyNumberFormat="1" applyFont="1" applyFill="1" applyBorder="1" applyAlignment="1">
      <alignment horizontal="right"/>
    </xf>
    <xf numFmtId="0" fontId="9" fillId="0" borderId="18" xfId="0" applyFont="1" applyFill="1" applyBorder="1" applyAlignment="1">
      <alignment horizontal="left" indent="1"/>
    </xf>
    <xf numFmtId="0" fontId="15" fillId="0" borderId="33" xfId="0" applyFont="1" applyFill="1" applyBorder="1" applyAlignment="1">
      <alignment horizontal="left" wrapText="1" indent="2"/>
    </xf>
    <xf numFmtId="0" fontId="18" fillId="0" borderId="33" xfId="0" applyFont="1" applyFill="1" applyBorder="1" applyAlignment="1">
      <alignment horizontal="left" wrapText="1" indent="2"/>
    </xf>
    <xf numFmtId="164" fontId="9" fillId="0" borderId="26" xfId="2" applyNumberFormat="1" applyFont="1" applyFill="1" applyBorder="1"/>
    <xf numFmtId="0" fontId="7" fillId="0" borderId="47" xfId="0" applyFont="1" applyFill="1" applyBorder="1" applyAlignment="1">
      <alignment wrapText="1"/>
    </xf>
    <xf numFmtId="0" fontId="7" fillId="0" borderId="8" xfId="0" applyFont="1" applyFill="1" applyBorder="1" applyAlignment="1">
      <alignment wrapText="1"/>
    </xf>
    <xf numFmtId="0" fontId="23" fillId="0" borderId="18" xfId="2" applyFont="1" applyFill="1" applyBorder="1" applyAlignment="1">
      <alignment horizontal="left" vertical="justify" indent="2"/>
    </xf>
    <xf numFmtId="164" fontId="7" fillId="0" borderId="7" xfId="1" applyNumberFormat="1" applyFont="1" applyFill="1" applyBorder="1"/>
    <xf numFmtId="0" fontId="30" fillId="0" borderId="19" xfId="2" applyFont="1" applyFill="1" applyBorder="1" applyAlignment="1">
      <alignment horizontal="left" vertical="justify" indent="2"/>
    </xf>
    <xf numFmtId="164" fontId="7" fillId="0" borderId="22" xfId="1" applyNumberFormat="1" applyFont="1" applyFill="1" applyBorder="1"/>
    <xf numFmtId="167" fontId="9" fillId="0" borderId="22" xfId="1" applyNumberFormat="1" applyFont="1" applyFill="1" applyBorder="1" applyAlignment="1">
      <alignment horizontal="center"/>
    </xf>
    <xf numFmtId="164" fontId="9" fillId="0" borderId="22" xfId="1" applyNumberFormat="1" applyFont="1" applyFill="1" applyBorder="1"/>
    <xf numFmtId="0" fontId="9" fillId="0" borderId="42" xfId="2" applyFont="1" applyFill="1" applyBorder="1"/>
    <xf numFmtId="164" fontId="7" fillId="0" borderId="17" xfId="2" applyNumberFormat="1" applyFont="1" applyFill="1" applyBorder="1"/>
    <xf numFmtId="164" fontId="9" fillId="0" borderId="27" xfId="2" applyNumberFormat="1" applyFont="1" applyFill="1" applyBorder="1" applyAlignment="1">
      <alignment horizontal="right"/>
    </xf>
    <xf numFmtId="0" fontId="7" fillId="0" borderId="32" xfId="2" applyFont="1" applyFill="1" applyBorder="1"/>
    <xf numFmtId="164" fontId="7" fillId="0" borderId="5" xfId="2" applyNumberFormat="1" applyFont="1" applyFill="1" applyBorder="1"/>
    <xf numFmtId="164" fontId="7" fillId="0" borderId="21" xfId="1" applyNumberFormat="1" applyFont="1" applyFill="1" applyBorder="1"/>
    <xf numFmtId="164" fontId="7" fillId="0" borderId="7" xfId="2" applyNumberFormat="1" applyFont="1" applyFill="1" applyBorder="1" applyAlignment="1">
      <alignment horizontal="center"/>
    </xf>
    <xf numFmtId="0" fontId="24" fillId="0" borderId="18" xfId="2" applyFont="1" applyFill="1" applyBorder="1" applyAlignment="1">
      <alignment horizontal="left" indent="2"/>
    </xf>
    <xf numFmtId="0" fontId="11" fillId="0" borderId="18" xfId="0" applyFont="1" applyFill="1" applyBorder="1" applyAlignment="1">
      <alignment horizontal="left" indent="1"/>
    </xf>
    <xf numFmtId="0" fontId="19" fillId="0" borderId="18" xfId="0" applyFont="1" applyFill="1" applyBorder="1" applyAlignment="1">
      <alignment horizontal="left" indent="1"/>
    </xf>
    <xf numFmtId="164" fontId="19" fillId="0" borderId="26" xfId="1" applyNumberFormat="1" applyFont="1" applyFill="1" applyBorder="1"/>
    <xf numFmtId="0" fontId="7" fillId="0" borderId="11" xfId="2" applyFont="1" applyFill="1" applyBorder="1"/>
    <xf numFmtId="0" fontId="9" fillId="0" borderId="38" xfId="2" applyFont="1" applyFill="1" applyBorder="1" applyAlignment="1">
      <alignment wrapText="1"/>
    </xf>
    <xf numFmtId="164" fontId="9" fillId="0" borderId="13" xfId="2" applyNumberFormat="1" applyFont="1" applyFill="1" applyBorder="1"/>
    <xf numFmtId="164" fontId="9" fillId="0" borderId="45" xfId="2" applyNumberFormat="1" applyFont="1" applyFill="1" applyBorder="1"/>
    <xf numFmtId="168" fontId="9" fillId="0" borderId="26" xfId="1" applyNumberFormat="1" applyFont="1" applyFill="1" applyBorder="1" applyAlignment="1">
      <alignment horizontal="center"/>
    </xf>
    <xf numFmtId="0" fontId="15" fillId="0" borderId="23" xfId="0" applyFont="1" applyFill="1" applyBorder="1" applyAlignment="1">
      <alignment horizontal="left" wrapText="1" indent="2"/>
    </xf>
    <xf numFmtId="168" fontId="7" fillId="0" borderId="12" xfId="1" applyNumberFormat="1" applyFont="1" applyFill="1" applyBorder="1" applyAlignment="1">
      <alignment horizontal="right"/>
    </xf>
    <xf numFmtId="0" fontId="22" fillId="0" borderId="23" xfId="0" applyFont="1" applyFill="1" applyBorder="1" applyAlignment="1">
      <alignment horizontal="left" indent="2"/>
    </xf>
    <xf numFmtId="0" fontId="15" fillId="0" borderId="23" xfId="0" applyFont="1" applyFill="1" applyBorder="1" applyAlignment="1">
      <alignment horizontal="left" indent="2"/>
    </xf>
    <xf numFmtId="0" fontId="22" fillId="0" borderId="18" xfId="0" applyFont="1" applyFill="1" applyBorder="1" applyAlignment="1">
      <alignment horizontal="left" indent="2"/>
    </xf>
    <xf numFmtId="164" fontId="9" fillId="0" borderId="36" xfId="2" applyNumberFormat="1" applyFont="1" applyFill="1" applyBorder="1" applyAlignment="1">
      <alignment horizontal="right"/>
    </xf>
    <xf numFmtId="168" fontId="7" fillId="0" borderId="5" xfId="1" applyNumberFormat="1" applyFont="1" applyFill="1" applyBorder="1" applyAlignment="1">
      <alignment horizontal="right"/>
    </xf>
    <xf numFmtId="0" fontId="9" fillId="0" borderId="35" xfId="2" applyFont="1" applyFill="1" applyBorder="1" applyAlignment="1">
      <alignment horizontal="left" indent="1"/>
    </xf>
    <xf numFmtId="164" fontId="9" fillId="0" borderId="10" xfId="2" applyNumberFormat="1" applyFont="1" applyFill="1" applyBorder="1" applyAlignment="1">
      <alignment horizontal="right"/>
    </xf>
    <xf numFmtId="164" fontId="9" fillId="0" borderId="10" xfId="1" applyNumberFormat="1" applyFont="1" applyFill="1" applyBorder="1"/>
    <xf numFmtId="0" fontId="19" fillId="0" borderId="23" xfId="2" applyFont="1" applyFill="1" applyBorder="1" applyAlignment="1">
      <alignment horizontal="left" wrapText="1" indent="1"/>
    </xf>
    <xf numFmtId="164" fontId="7" fillId="0" borderId="12" xfId="2" applyNumberFormat="1" applyFont="1" applyFill="1" applyBorder="1"/>
    <xf numFmtId="164" fontId="11" fillId="0" borderId="7" xfId="2" applyNumberFormat="1" applyFont="1" applyFill="1" applyBorder="1"/>
    <xf numFmtId="166" fontId="19" fillId="0" borderId="7" xfId="2" applyNumberFormat="1" applyFont="1" applyFill="1" applyBorder="1"/>
    <xf numFmtId="168" fontId="16" fillId="0" borderId="21" xfId="1" applyNumberFormat="1" applyFont="1" applyFill="1" applyBorder="1" applyAlignment="1">
      <alignment horizontal="center"/>
    </xf>
    <xf numFmtId="0" fontId="7" fillId="0" borderId="33" xfId="0" applyFont="1" applyFill="1" applyBorder="1" applyAlignment="1">
      <alignment horizontal="left" indent="2"/>
    </xf>
    <xf numFmtId="0" fontId="9" fillId="0" borderId="42" xfId="0" applyFont="1" applyFill="1" applyBorder="1" applyAlignment="1">
      <alignment horizontal="left"/>
    </xf>
    <xf numFmtId="0" fontId="7" fillId="0" borderId="9" xfId="2" applyFont="1" applyFill="1" applyBorder="1"/>
    <xf numFmtId="0" fontId="9" fillId="0" borderId="38" xfId="2" applyFont="1" applyFill="1" applyBorder="1"/>
    <xf numFmtId="164" fontId="9" fillId="0" borderId="45" xfId="2" applyNumberFormat="1" applyFont="1" applyFill="1" applyBorder="1" applyAlignment="1">
      <alignment horizontal="right"/>
    </xf>
    <xf numFmtId="164" fontId="9" fillId="0" borderId="13" xfId="2" applyNumberFormat="1" applyFont="1" applyFill="1" applyBorder="1" applyAlignment="1">
      <alignment horizontal="right"/>
    </xf>
    <xf numFmtId="0" fontId="7" fillId="0" borderId="41" xfId="2" applyFont="1" applyFill="1" applyBorder="1"/>
    <xf numFmtId="164" fontId="7" fillId="0" borderId="1" xfId="2" applyNumberFormat="1" applyFont="1" applyFill="1" applyBorder="1"/>
    <xf numFmtId="164" fontId="9" fillId="0" borderId="9" xfId="1" applyNumberFormat="1" applyFont="1" applyFill="1" applyBorder="1"/>
    <xf numFmtId="164" fontId="9" fillId="0" borderId="25" xfId="2" applyNumberFormat="1" applyFont="1" applyFill="1" applyBorder="1"/>
    <xf numFmtId="0" fontId="7" fillId="0" borderId="33" xfId="0" applyFont="1" applyFill="1" applyBorder="1" applyAlignment="1">
      <alignment horizontal="left" wrapText="1" indent="2"/>
    </xf>
    <xf numFmtId="164" fontId="9" fillId="0" borderId="44" xfId="2" applyNumberFormat="1" applyFont="1" applyFill="1" applyBorder="1"/>
    <xf numFmtId="168" fontId="9" fillId="0" borderId="26" xfId="1" applyNumberFormat="1" applyFont="1" applyFill="1" applyBorder="1"/>
    <xf numFmtId="0" fontId="7" fillId="0" borderId="18" xfId="2" applyFont="1" applyFill="1" applyBorder="1" applyAlignment="1">
      <alignment horizontal="left" wrapText="1" indent="3"/>
    </xf>
    <xf numFmtId="0" fontId="27" fillId="0" borderId="18" xfId="2" applyFont="1" applyFill="1" applyBorder="1" applyAlignment="1">
      <alignment horizontal="left" wrapText="1" indent="1"/>
    </xf>
    <xf numFmtId="168" fontId="18" fillId="0" borderId="21" xfId="1" applyNumberFormat="1" applyFont="1" applyFill="1" applyBorder="1" applyAlignment="1">
      <alignment horizontal="center"/>
    </xf>
    <xf numFmtId="0" fontId="7" fillId="0" borderId="23" xfId="2" applyFont="1" applyFill="1" applyBorder="1" applyAlignment="1">
      <alignment horizontal="left" wrapText="1" indent="3"/>
    </xf>
    <xf numFmtId="0" fontId="9" fillId="0" borderId="43" xfId="2" applyFont="1" applyFill="1" applyBorder="1" applyAlignment="1">
      <alignment wrapText="1"/>
    </xf>
    <xf numFmtId="168" fontId="9" fillId="0" borderId="26" xfId="1" applyNumberFormat="1" applyFont="1" applyFill="1" applyBorder="1" applyAlignment="1">
      <alignment horizontal="right"/>
    </xf>
    <xf numFmtId="168" fontId="15" fillId="0" borderId="21" xfId="1" applyNumberFormat="1" applyFont="1" applyFill="1" applyBorder="1" applyAlignment="1">
      <alignment horizontal="center"/>
    </xf>
    <xf numFmtId="164" fontId="31" fillId="0" borderId="26" xfId="1" applyNumberFormat="1" applyFont="1" applyFill="1" applyBorder="1"/>
    <xf numFmtId="0" fontId="9" fillId="0" borderId="38" xfId="2" applyFont="1" applyFill="1" applyBorder="1" applyAlignment="1">
      <alignment horizontal="left"/>
    </xf>
    <xf numFmtId="176" fontId="9" fillId="0" borderId="7" xfId="1" applyNumberFormat="1" applyFont="1" applyFill="1" applyBorder="1"/>
    <xf numFmtId="164" fontId="31" fillId="0" borderId="12" xfId="1" applyNumberFormat="1" applyFont="1" applyFill="1" applyBorder="1" applyAlignment="1"/>
    <xf numFmtId="164" fontId="31" fillId="0" borderId="26" xfId="1" applyNumberFormat="1" applyFont="1" applyFill="1" applyBorder="1" applyAlignment="1"/>
    <xf numFmtId="164" fontId="8" fillId="0" borderId="26" xfId="1" applyNumberFormat="1" applyFont="1" applyFill="1" applyBorder="1" applyAlignment="1"/>
    <xf numFmtId="164" fontId="9" fillId="0" borderId="12" xfId="2" applyNumberFormat="1" applyFont="1" applyFill="1" applyBorder="1"/>
    <xf numFmtId="0" fontId="9" fillId="0" borderId="38" xfId="2" applyFont="1" applyFill="1" applyBorder="1" applyAlignment="1">
      <alignment horizontal="left" wrapText="1"/>
    </xf>
    <xf numFmtId="164" fontId="8" fillId="0" borderId="12" xfId="1" applyNumberFormat="1" applyFont="1" applyFill="1" applyBorder="1"/>
    <xf numFmtId="168" fontId="15" fillId="0" borderId="26" xfId="1" applyNumberFormat="1" applyFont="1" applyFill="1" applyBorder="1" applyAlignment="1">
      <alignment horizontal="center"/>
    </xf>
    <xf numFmtId="0" fontId="19" fillId="0" borderId="12" xfId="2" applyFont="1" applyFill="1" applyBorder="1" applyAlignment="1">
      <alignment horizontal="left" wrapText="1" indent="3"/>
    </xf>
    <xf numFmtId="0" fontId="22" fillId="0" borderId="33" xfId="0" applyFont="1" applyFill="1" applyBorder="1" applyAlignment="1">
      <alignment horizontal="left" wrapText="1" indent="2"/>
    </xf>
    <xf numFmtId="164" fontId="7" fillId="0" borderId="12" xfId="1" applyNumberFormat="1" applyFont="1" applyFill="1" applyBorder="1" applyAlignment="1"/>
    <xf numFmtId="164" fontId="7" fillId="0" borderId="26" xfId="1" applyNumberFormat="1" applyFont="1" applyFill="1" applyBorder="1" applyAlignment="1"/>
    <xf numFmtId="0" fontId="9" fillId="0" borderId="41" xfId="2" applyFont="1" applyFill="1" applyBorder="1" applyAlignment="1">
      <alignment horizontal="left" indent="2"/>
    </xf>
    <xf numFmtId="0" fontId="7" fillId="0" borderId="41" xfId="2" applyFont="1" applyFill="1" applyBorder="1" applyAlignment="1">
      <alignment wrapText="1"/>
    </xf>
    <xf numFmtId="164" fontId="7" fillId="0" borderId="44" xfId="1" applyNumberFormat="1" applyFont="1" applyFill="1" applyBorder="1"/>
    <xf numFmtId="164" fontId="7" fillId="0" borderId="17" xfId="1" applyNumberFormat="1" applyFont="1" applyFill="1" applyBorder="1"/>
    <xf numFmtId="0" fontId="9" fillId="0" borderId="17" xfId="2" applyFont="1" applyFill="1" applyBorder="1"/>
    <xf numFmtId="164" fontId="7" fillId="0" borderId="45" xfId="1" applyNumberFormat="1" applyFont="1" applyFill="1" applyBorder="1"/>
    <xf numFmtId="164" fontId="7" fillId="0" borderId="13" xfId="1" applyNumberFormat="1" applyFont="1" applyFill="1" applyBorder="1"/>
    <xf numFmtId="0" fontId="7" fillId="0" borderId="31" xfId="2" applyFont="1" applyFill="1" applyBorder="1"/>
    <xf numFmtId="0" fontId="14" fillId="0" borderId="33" xfId="2" applyFont="1" applyFill="1" applyBorder="1" applyAlignment="1">
      <alignment horizontal="left" wrapText="1" indent="1"/>
    </xf>
    <xf numFmtId="164" fontId="9" fillId="0" borderId="44" xfId="1" applyNumberFormat="1" applyFont="1" applyFill="1" applyBorder="1"/>
    <xf numFmtId="164" fontId="9" fillId="0" borderId="17" xfId="1" applyNumberFormat="1" applyFont="1" applyFill="1" applyBorder="1"/>
    <xf numFmtId="0" fontId="9" fillId="0" borderId="42" xfId="2" applyFont="1" applyFill="1" applyBorder="1" applyAlignment="1">
      <alignment horizontal="left" indent="2"/>
    </xf>
    <xf numFmtId="164" fontId="7" fillId="0" borderId="44" xfId="2" applyNumberFormat="1" applyFont="1" applyFill="1" applyBorder="1"/>
    <xf numFmtId="164" fontId="7" fillId="0" borderId="1" xfId="2" applyNumberFormat="1" applyFont="1" applyFill="1" applyBorder="1" applyAlignment="1">
      <alignment horizontal="center"/>
    </xf>
    <xf numFmtId="164" fontId="7" fillId="0" borderId="12" xfId="1" applyNumberFormat="1" applyFont="1" applyFill="1" applyBorder="1" applyAlignment="1">
      <alignment horizontal="left" indent="1"/>
    </xf>
    <xf numFmtId="166" fontId="15" fillId="0" borderId="7" xfId="2" applyNumberFormat="1" applyFont="1" applyFill="1" applyBorder="1" applyAlignment="1">
      <alignment horizontal="left" indent="1"/>
    </xf>
    <xf numFmtId="0" fontId="22" fillId="0" borderId="18" xfId="2" applyFont="1" applyFill="1" applyBorder="1" applyAlignment="1">
      <alignment horizontal="left" indent="2"/>
    </xf>
    <xf numFmtId="0" fontId="15" fillId="0" borderId="18" xfId="2" applyFont="1" applyFill="1" applyBorder="1" applyAlignment="1">
      <alignment horizontal="left" vertical="justify" indent="2"/>
    </xf>
    <xf numFmtId="166" fontId="15" fillId="0" borderId="12" xfId="2" applyNumberFormat="1" applyFont="1" applyFill="1" applyBorder="1" applyAlignment="1">
      <alignment horizontal="left" indent="1"/>
    </xf>
    <xf numFmtId="0" fontId="16" fillId="0" borderId="18" xfId="2" applyFont="1" applyFill="1" applyBorder="1" applyAlignment="1">
      <alignment horizontal="left" indent="1"/>
    </xf>
    <xf numFmtId="164" fontId="16" fillId="0" borderId="7" xfId="3" applyNumberFormat="1" applyFont="1" applyFill="1" applyBorder="1" applyAlignment="1">
      <alignment horizontal="left"/>
    </xf>
    <xf numFmtId="0" fontId="35" fillId="0" borderId="18" xfId="2" applyFont="1" applyFill="1" applyBorder="1" applyAlignment="1">
      <alignment horizontal="left" wrapText="1" indent="1"/>
    </xf>
    <xf numFmtId="0" fontId="7" fillId="0" borderId="21" xfId="0" applyFont="1" applyFill="1" applyBorder="1" applyAlignment="1">
      <alignment horizontal="left" vertical="top" wrapText="1" indent="2"/>
    </xf>
    <xf numFmtId="0" fontId="7" fillId="0" borderId="26" xfId="0" applyFont="1" applyFill="1" applyBorder="1" applyAlignment="1">
      <alignment horizontal="left" vertical="top" wrapText="1" indent="2"/>
    </xf>
    <xf numFmtId="0" fontId="7" fillId="0" borderId="18" xfId="2" applyFont="1" applyFill="1" applyBorder="1" applyAlignment="1">
      <alignment horizontal="left" wrapText="1" indent="1"/>
    </xf>
    <xf numFmtId="164" fontId="19" fillId="0" borderId="7" xfId="0" applyNumberFormat="1" applyFont="1" applyFill="1" applyBorder="1" applyAlignment="1">
      <alignment horizontal="left" vertical="top" wrapText="1" indent="2"/>
    </xf>
    <xf numFmtId="164" fontId="19" fillId="0" borderId="12" xfId="0" applyNumberFormat="1" applyFont="1" applyFill="1" applyBorder="1" applyAlignment="1">
      <alignment horizontal="left" vertical="top" wrapText="1" indent="2"/>
    </xf>
    <xf numFmtId="0" fontId="15" fillId="0" borderId="33" xfId="2" applyFont="1" applyFill="1" applyBorder="1" applyAlignment="1">
      <alignment horizontal="left" indent="2"/>
    </xf>
    <xf numFmtId="173" fontId="7" fillId="0" borderId="12" xfId="2" applyNumberFormat="1" applyFont="1" applyFill="1" applyBorder="1" applyAlignment="1">
      <alignment horizontal="center"/>
    </xf>
    <xf numFmtId="0" fontId="25" fillId="0" borderId="33" xfId="2" applyFont="1" applyFill="1" applyBorder="1" applyAlignment="1">
      <alignment horizontal="left" indent="2"/>
    </xf>
    <xf numFmtId="0" fontId="9" fillId="0" borderId="33" xfId="2" applyFont="1" applyFill="1" applyBorder="1" applyAlignment="1">
      <alignment vertical="center" wrapText="1"/>
    </xf>
    <xf numFmtId="3" fontId="7" fillId="0" borderId="21" xfId="0" applyNumberFormat="1" applyFont="1" applyFill="1" applyBorder="1" applyAlignment="1">
      <alignment horizontal="left" wrapText="1" indent="2"/>
    </xf>
    <xf numFmtId="0" fontId="11" fillId="0" borderId="7" xfId="0" applyFont="1" applyFill="1" applyBorder="1" applyAlignment="1">
      <alignment horizontal="left" vertical="top" wrapText="1" indent="2"/>
    </xf>
    <xf numFmtId="164" fontId="16" fillId="0" borderId="5" xfId="3" applyNumberFormat="1" applyFont="1" applyFill="1" applyBorder="1" applyAlignment="1">
      <alignment horizontal="left"/>
    </xf>
    <xf numFmtId="3" fontId="9" fillId="0" borderId="22" xfId="0" applyNumberFormat="1" applyFont="1" applyFill="1" applyBorder="1" applyAlignment="1">
      <alignment horizontal="left" wrapText="1" indent="2"/>
    </xf>
    <xf numFmtId="0" fontId="11" fillId="0" borderId="5" xfId="0" applyFont="1" applyFill="1" applyBorder="1" applyAlignment="1">
      <alignment horizontal="left" vertical="top" wrapText="1" indent="2"/>
    </xf>
    <xf numFmtId="164" fontId="19" fillId="0" borderId="5" xfId="1" applyNumberFormat="1" applyFont="1" applyFill="1" applyBorder="1"/>
    <xf numFmtId="0" fontId="16" fillId="0" borderId="42" xfId="2" applyFont="1" applyFill="1" applyBorder="1" applyAlignment="1">
      <alignment horizontal="left"/>
    </xf>
    <xf numFmtId="164" fontId="7" fillId="0" borderId="17" xfId="2" applyNumberFormat="1" applyFont="1" applyFill="1" applyBorder="1" applyAlignment="1">
      <alignment horizontal="center"/>
    </xf>
    <xf numFmtId="164" fontId="16" fillId="0" borderId="44" xfId="2" applyNumberFormat="1" applyFont="1" applyFill="1" applyBorder="1"/>
    <xf numFmtId="164" fontId="16" fillId="0" borderId="17" xfId="2" applyNumberFormat="1" applyFont="1" applyFill="1" applyBorder="1"/>
    <xf numFmtId="164" fontId="9" fillId="0" borderId="44" xfId="2" applyNumberFormat="1" applyFont="1" applyFill="1" applyBorder="1" applyAlignment="1">
      <alignment horizontal="center"/>
    </xf>
    <xf numFmtId="164" fontId="9" fillId="0" borderId="17" xfId="2" applyNumberFormat="1" applyFont="1" applyFill="1" applyBorder="1" applyAlignment="1">
      <alignment horizontal="center"/>
    </xf>
    <xf numFmtId="0" fontId="9" fillId="0" borderId="12" xfId="2" applyFont="1" applyFill="1" applyBorder="1" applyAlignment="1">
      <alignment wrapText="1"/>
    </xf>
    <xf numFmtId="0" fontId="9" fillId="0" borderId="33" xfId="2" applyFont="1" applyFill="1" applyBorder="1" applyAlignment="1">
      <alignment horizontal="left" indent="1"/>
    </xf>
    <xf numFmtId="164" fontId="9" fillId="0" borderId="36" xfId="2" applyNumberFormat="1" applyFont="1" applyFill="1" applyBorder="1"/>
    <xf numFmtId="164" fontId="15" fillId="0" borderId="17" xfId="3" applyNumberFormat="1" applyFont="1" applyFill="1" applyBorder="1" applyAlignment="1">
      <alignment horizontal="left"/>
    </xf>
    <xf numFmtId="167" fontId="18" fillId="0" borderId="17" xfId="2" applyNumberFormat="1" applyFont="1" applyFill="1" applyBorder="1" applyAlignment="1">
      <alignment horizontal="center"/>
    </xf>
    <xf numFmtId="164" fontId="9" fillId="0" borderId="21" xfId="2" applyNumberFormat="1" applyFont="1" applyFill="1" applyBorder="1"/>
    <xf numFmtId="164" fontId="9" fillId="0" borderId="20" xfId="2" applyNumberFormat="1" applyFont="1" applyFill="1" applyBorder="1"/>
    <xf numFmtId="164" fontId="9" fillId="0" borderId="30" xfId="2" applyNumberFormat="1" applyFont="1" applyFill="1" applyBorder="1"/>
    <xf numFmtId="0" fontId="7" fillId="0" borderId="18" xfId="0" applyFont="1" applyFill="1" applyBorder="1" applyAlignment="1">
      <alignment horizontal="left" vertical="top" wrapText="1" indent="2"/>
    </xf>
    <xf numFmtId="164" fontId="9" fillId="0" borderId="1" xfId="2" applyNumberFormat="1" applyFont="1" applyFill="1" applyBorder="1" applyAlignment="1">
      <alignment horizontal="center"/>
    </xf>
    <xf numFmtId="164" fontId="9" fillId="0" borderId="24" xfId="2" applyNumberFormat="1" applyFont="1" applyFill="1" applyBorder="1" applyAlignment="1">
      <alignment horizontal="center"/>
    </xf>
    <xf numFmtId="164" fontId="7" fillId="0" borderId="21" xfId="2" applyNumberFormat="1" applyFont="1" applyFill="1" applyBorder="1" applyAlignment="1">
      <alignment horizontal="center"/>
    </xf>
    <xf numFmtId="164" fontId="9" fillId="0" borderId="12" xfId="2" applyNumberFormat="1" applyFont="1" applyFill="1" applyBorder="1" applyAlignment="1">
      <alignment horizontal="center"/>
    </xf>
    <xf numFmtId="0" fontId="7" fillId="0" borderId="18" xfId="2" applyFont="1" applyFill="1" applyBorder="1" applyAlignment="1">
      <alignment wrapText="1"/>
    </xf>
    <xf numFmtId="0" fontId="9" fillId="0" borderId="44" xfId="2" applyFont="1" applyFill="1" applyBorder="1"/>
    <xf numFmtId="0" fontId="9" fillId="0" borderId="53" xfId="2" applyFont="1" applyFill="1" applyBorder="1"/>
    <xf numFmtId="0" fontId="9" fillId="0" borderId="52" xfId="2" applyFont="1" applyFill="1" applyBorder="1"/>
    <xf numFmtId="0" fontId="9" fillId="0" borderId="51" xfId="2" applyFont="1" applyFill="1" applyBorder="1"/>
    <xf numFmtId="0" fontId="7" fillId="0" borderId="64" xfId="2" applyFont="1" applyFill="1" applyBorder="1"/>
    <xf numFmtId="0" fontId="7" fillId="0" borderId="55" xfId="2" applyFont="1" applyFill="1" applyBorder="1"/>
    <xf numFmtId="0" fontId="15" fillId="0" borderId="0" xfId="2" applyFont="1" applyFill="1" applyAlignment="1">
      <alignment wrapText="1"/>
    </xf>
    <xf numFmtId="0" fontId="14" fillId="0" borderId="0" xfId="2" applyFont="1" applyFill="1" applyBorder="1" applyAlignment="1">
      <alignment horizontal="center" vertical="center" wrapText="1"/>
    </xf>
    <xf numFmtId="1" fontId="7" fillId="0" borderId="0" xfId="2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horizontal="right"/>
    </xf>
    <xf numFmtId="164" fontId="7" fillId="0" borderId="0" xfId="1" applyNumberFormat="1" applyFont="1" applyFill="1" applyBorder="1"/>
    <xf numFmtId="166" fontId="15" fillId="0" borderId="12" xfId="6" applyNumberFormat="1" applyFont="1" applyFill="1" applyBorder="1"/>
    <xf numFmtId="0" fontId="16" fillId="0" borderId="7" xfId="2" applyFont="1" applyFill="1" applyBorder="1" applyAlignment="1">
      <alignment horizontal="left" indent="1"/>
    </xf>
    <xf numFmtId="164" fontId="9" fillId="0" borderId="0" xfId="1" applyNumberFormat="1" applyFont="1" applyFill="1" applyBorder="1"/>
    <xf numFmtId="164" fontId="22" fillId="0" borderId="0" xfId="2" applyNumberFormat="1" applyFont="1" applyFill="1" applyBorder="1"/>
    <xf numFmtId="168" fontId="7" fillId="0" borderId="0" xfId="1" applyNumberFormat="1" applyFont="1" applyFill="1" applyBorder="1" applyAlignment="1">
      <alignment horizontal="right"/>
    </xf>
    <xf numFmtId="164" fontId="19" fillId="0" borderId="0" xfId="1" applyNumberFormat="1" applyFont="1" applyFill="1" applyBorder="1"/>
    <xf numFmtId="164" fontId="16" fillId="0" borderId="8" xfId="6" applyNumberFormat="1" applyFont="1" applyFill="1" applyBorder="1"/>
    <xf numFmtId="166" fontId="26" fillId="0" borderId="7" xfId="6" applyNumberFormat="1" applyFont="1" applyFill="1" applyBorder="1"/>
    <xf numFmtId="167" fontId="9" fillId="0" borderId="8" xfId="1" applyNumberFormat="1" applyFont="1" applyFill="1" applyBorder="1" applyAlignment="1">
      <alignment horizontal="center"/>
    </xf>
    <xf numFmtId="0" fontId="7" fillId="0" borderId="5" xfId="0" applyFont="1" applyFill="1" applyBorder="1" applyAlignment="1">
      <alignment wrapText="1"/>
    </xf>
    <xf numFmtId="0" fontId="25" fillId="0" borderId="7" xfId="2" applyFont="1" applyFill="1" applyBorder="1" applyAlignment="1">
      <alignment horizontal="center" wrapText="1" shrinkToFit="1"/>
    </xf>
    <xf numFmtId="0" fontId="15" fillId="0" borderId="9" xfId="2" applyFont="1" applyFill="1" applyBorder="1"/>
    <xf numFmtId="167" fontId="9" fillId="0" borderId="9" xfId="1" applyNumberFormat="1" applyFont="1" applyFill="1" applyBorder="1" applyAlignment="1">
      <alignment horizontal="center"/>
    </xf>
    <xf numFmtId="164" fontId="16" fillId="0" borderId="17" xfId="6" applyNumberFormat="1" applyFont="1" applyFill="1" applyBorder="1" applyAlignment="1">
      <alignment horizontal="center"/>
    </xf>
    <xf numFmtId="164" fontId="16" fillId="0" borderId="13" xfId="6" applyNumberFormat="1" applyFont="1" applyFill="1" applyBorder="1" applyAlignment="1">
      <alignment horizontal="center"/>
    </xf>
    <xf numFmtId="166" fontId="16" fillId="0" borderId="0" xfId="2" applyNumberFormat="1" applyFont="1" applyFill="1" applyBorder="1"/>
    <xf numFmtId="164" fontId="16" fillId="0" borderId="0" xfId="6" applyNumberFormat="1" applyFont="1" applyFill="1" applyBorder="1" applyAlignment="1">
      <alignment horizontal="center"/>
    </xf>
    <xf numFmtId="0" fontId="16" fillId="0" borderId="16" xfId="2" applyFont="1" applyFill="1" applyBorder="1"/>
    <xf numFmtId="164" fontId="15" fillId="0" borderId="5" xfId="6" applyNumberFormat="1" applyFont="1" applyFill="1" applyBorder="1" applyAlignment="1">
      <alignment horizontal="center"/>
    </xf>
    <xf numFmtId="164" fontId="15" fillId="0" borderId="7" xfId="6" applyNumberFormat="1" applyFont="1" applyFill="1" applyBorder="1" applyAlignment="1">
      <alignment horizontal="center"/>
    </xf>
    <xf numFmtId="164" fontId="7" fillId="0" borderId="12" xfId="1" applyNumberFormat="1" applyFont="1" applyFill="1" applyBorder="1" applyAlignment="1">
      <alignment horizontal="center"/>
    </xf>
    <xf numFmtId="164" fontId="16" fillId="0" borderId="7" xfId="2" applyNumberFormat="1" applyFont="1" applyFill="1" applyBorder="1" applyAlignment="1">
      <alignment horizontal="right"/>
    </xf>
    <xf numFmtId="164" fontId="22" fillId="0" borderId="7" xfId="2" applyNumberFormat="1" applyFont="1" applyFill="1" applyBorder="1" applyAlignment="1">
      <alignment horizontal="right"/>
    </xf>
    <xf numFmtId="164" fontId="25" fillId="0" borderId="7" xfId="2" applyNumberFormat="1" applyFont="1" applyFill="1" applyBorder="1" applyAlignment="1">
      <alignment horizontal="right"/>
    </xf>
    <xf numFmtId="166" fontId="18" fillId="0" borderId="7" xfId="6" applyNumberFormat="1" applyFont="1" applyFill="1" applyBorder="1"/>
    <xf numFmtId="166" fontId="22" fillId="0" borderId="7" xfId="6" applyNumberFormat="1" applyFont="1" applyFill="1" applyBorder="1"/>
    <xf numFmtId="164" fontId="11" fillId="0" borderId="0" xfId="1" applyNumberFormat="1" applyFont="1" applyFill="1" applyBorder="1"/>
    <xf numFmtId="164" fontId="26" fillId="0" borderId="7" xfId="6" applyNumberFormat="1" applyFont="1" applyFill="1" applyBorder="1"/>
    <xf numFmtId="164" fontId="11" fillId="0" borderId="7" xfId="1" applyNumberFormat="1" applyFont="1" applyFill="1" applyBorder="1"/>
    <xf numFmtId="164" fontId="11" fillId="0" borderId="5" xfId="1" applyNumberFormat="1" applyFont="1" applyFill="1" applyBorder="1"/>
    <xf numFmtId="0" fontId="34" fillId="0" borderId="5" xfId="2" applyFont="1" applyFill="1" applyBorder="1" applyAlignment="1">
      <alignment horizontal="left" vertical="justify" indent="2"/>
    </xf>
    <xf numFmtId="164" fontId="16" fillId="0" borderId="5" xfId="6" applyNumberFormat="1" applyFont="1" applyFill="1" applyBorder="1"/>
    <xf numFmtId="0" fontId="16" fillId="0" borderId="10" xfId="2" applyFont="1" applyFill="1" applyBorder="1" applyAlignment="1">
      <alignment horizontal="left"/>
    </xf>
    <xf numFmtId="164" fontId="16" fillId="0" borderId="10" xfId="6" applyNumberFormat="1" applyFont="1" applyFill="1" applyBorder="1" applyAlignment="1">
      <alignment horizontal="center"/>
    </xf>
    <xf numFmtId="172" fontId="15" fillId="0" borderId="5" xfId="6" applyNumberFormat="1" applyFont="1" applyFill="1" applyBorder="1"/>
    <xf numFmtId="164" fontId="11" fillId="0" borderId="7" xfId="0" applyNumberFormat="1" applyFont="1" applyFill="1" applyBorder="1" applyAlignment="1">
      <alignment horizontal="left" indent="1"/>
    </xf>
    <xf numFmtId="164" fontId="22" fillId="0" borderId="7" xfId="6" applyNumberFormat="1" applyFont="1" applyFill="1" applyBorder="1"/>
    <xf numFmtId="166" fontId="22" fillId="0" borderId="7" xfId="6" applyNumberFormat="1" applyFont="1" applyFill="1" applyBorder="1" applyAlignment="1">
      <alignment horizontal="center"/>
    </xf>
    <xf numFmtId="166" fontId="22" fillId="0" borderId="12" xfId="6" applyNumberFormat="1" applyFont="1" applyFill="1" applyBorder="1" applyAlignment="1">
      <alignment horizontal="center"/>
    </xf>
    <xf numFmtId="164" fontId="25" fillId="0" borderId="7" xfId="6" applyNumberFormat="1" applyFont="1" applyFill="1" applyBorder="1" applyAlignment="1">
      <alignment horizontal="center"/>
    </xf>
    <xf numFmtId="164" fontId="25" fillId="0" borderId="0" xfId="6" applyNumberFormat="1" applyFont="1" applyFill="1" applyBorder="1" applyAlignment="1">
      <alignment horizontal="center"/>
    </xf>
    <xf numFmtId="164" fontId="25" fillId="0" borderId="12" xfId="6" applyNumberFormat="1" applyFont="1" applyFill="1" applyBorder="1" applyAlignment="1">
      <alignment horizontal="center"/>
    </xf>
    <xf numFmtId="164" fontId="15" fillId="0" borderId="8" xfId="6" applyNumberFormat="1" applyFont="1" applyFill="1" applyBorder="1"/>
    <xf numFmtId="172" fontId="16" fillId="0" borderId="13" xfId="6" applyNumberFormat="1" applyFont="1" applyFill="1" applyBorder="1"/>
    <xf numFmtId="166" fontId="15" fillId="0" borderId="7" xfId="2" applyNumberFormat="1" applyFont="1" applyFill="1" applyBorder="1"/>
    <xf numFmtId="166" fontId="15" fillId="0" borderId="12" xfId="2" applyNumberFormat="1" applyFont="1" applyFill="1" applyBorder="1"/>
    <xf numFmtId="0" fontId="15" fillId="0" borderId="8" xfId="0" applyFont="1" applyFill="1" applyBorder="1" applyAlignment="1">
      <alignment horizontal="left" wrapText="1"/>
    </xf>
    <xf numFmtId="0" fontId="9" fillId="0" borderId="5" xfId="2" applyFont="1" applyFill="1" applyBorder="1" applyAlignment="1">
      <alignment wrapText="1"/>
    </xf>
    <xf numFmtId="0" fontId="7" fillId="0" borderId="7" xfId="2" applyFont="1" applyFill="1" applyBorder="1" applyAlignment="1">
      <alignment wrapText="1"/>
    </xf>
    <xf numFmtId="0" fontId="7" fillId="0" borderId="5" xfId="2" applyFont="1" applyFill="1" applyBorder="1" applyAlignment="1">
      <alignment wrapText="1"/>
    </xf>
    <xf numFmtId="0" fontId="16" fillId="0" borderId="10" xfId="2" applyFont="1" applyFill="1" applyBorder="1"/>
    <xf numFmtId="172" fontId="16" fillId="0" borderId="5" xfId="6" applyNumberFormat="1" applyFont="1" applyFill="1" applyBorder="1" applyAlignment="1">
      <alignment horizontal="left"/>
    </xf>
    <xf numFmtId="0" fontId="15" fillId="0" borderId="7" xfId="2" applyFont="1" applyFill="1" applyBorder="1" applyAlignment="1">
      <alignment horizontal="left" wrapText="1" indent="1"/>
    </xf>
    <xf numFmtId="164" fontId="16" fillId="0" borderId="10" xfId="2" applyNumberFormat="1" applyFont="1" applyFill="1" applyBorder="1"/>
    <xf numFmtId="164" fontId="16" fillId="0" borderId="0" xfId="2" applyNumberFormat="1" applyFont="1" applyFill="1" applyBorder="1"/>
    <xf numFmtId="166" fontId="26" fillId="0" borderId="12" xfId="6" applyNumberFormat="1" applyFont="1" applyFill="1" applyBorder="1"/>
    <xf numFmtId="0" fontId="26" fillId="0" borderId="8" xfId="2" applyFont="1" applyFill="1" applyBorder="1" applyAlignment="1">
      <alignment horizontal="left" indent="2"/>
    </xf>
    <xf numFmtId="0" fontId="7" fillId="0" borderId="9" xfId="2" applyFont="1" applyFill="1" applyBorder="1" applyAlignment="1">
      <alignment wrapText="1"/>
    </xf>
    <xf numFmtId="164" fontId="16" fillId="0" borderId="9" xfId="6" applyNumberFormat="1" applyFont="1" applyFill="1" applyBorder="1"/>
    <xf numFmtId="164" fontId="7" fillId="0" borderId="9" xfId="1" applyNumberFormat="1" applyFont="1" applyFill="1" applyBorder="1"/>
    <xf numFmtId="0" fontId="16" fillId="0" borderId="17" xfId="2" applyFont="1" applyFill="1" applyBorder="1" applyAlignment="1">
      <alignment horizontal="left"/>
    </xf>
    <xf numFmtId="0" fontId="7" fillId="0" borderId="48" xfId="0" applyNumberFormat="1" applyFont="1" applyFill="1" applyBorder="1" applyAlignment="1">
      <alignment horizontal="right"/>
    </xf>
    <xf numFmtId="164" fontId="16" fillId="0" borderId="20" xfId="6" applyNumberFormat="1" applyFont="1" applyFill="1" applyBorder="1"/>
    <xf numFmtId="0" fontId="15" fillId="0" borderId="7" xfId="0" applyFont="1" applyFill="1" applyBorder="1" applyAlignment="1">
      <alignment horizontal="left" vertical="justify" indent="2"/>
    </xf>
    <xf numFmtId="0" fontId="15" fillId="0" borderId="8" xfId="2" applyFont="1" applyFill="1" applyBorder="1" applyAlignment="1">
      <alignment horizontal="left" indent="2"/>
    </xf>
    <xf numFmtId="0" fontId="16" fillId="0" borderId="17" xfId="2" applyFont="1" applyFill="1" applyBorder="1"/>
    <xf numFmtId="164" fontId="16" fillId="0" borderId="17" xfId="6" applyNumberFormat="1" applyFont="1" applyFill="1" applyBorder="1"/>
    <xf numFmtId="164" fontId="16" fillId="0" borderId="0" xfId="6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0" fontId="15" fillId="0" borderId="7" xfId="0" applyFont="1" applyFill="1" applyBorder="1" applyAlignment="1">
      <alignment horizontal="left" vertical="justify" wrapText="1" indent="2"/>
    </xf>
    <xf numFmtId="164" fontId="7" fillId="0" borderId="8" xfId="2" applyNumberFormat="1" applyFont="1" applyFill="1" applyBorder="1" applyAlignment="1">
      <alignment horizontal="right"/>
    </xf>
    <xf numFmtId="0" fontId="15" fillId="0" borderId="12" xfId="0" applyFont="1" applyFill="1" applyBorder="1" applyAlignment="1">
      <alignment horizontal="left" wrapText="1" indent="2"/>
    </xf>
    <xf numFmtId="164" fontId="7" fillId="0" borderId="5" xfId="2" applyNumberFormat="1" applyFont="1" applyFill="1" applyBorder="1" applyAlignment="1">
      <alignment horizontal="right"/>
    </xf>
    <xf numFmtId="164" fontId="7" fillId="0" borderId="9" xfId="2" applyNumberFormat="1" applyFont="1" applyFill="1" applyBorder="1" applyAlignment="1">
      <alignment horizontal="right"/>
    </xf>
    <xf numFmtId="164" fontId="15" fillId="0" borderId="7" xfId="2" applyNumberFormat="1" applyFont="1" applyFill="1" applyBorder="1" applyAlignment="1">
      <alignment horizontal="right"/>
    </xf>
    <xf numFmtId="177" fontId="15" fillId="0" borderId="7" xfId="6" applyNumberFormat="1" applyFont="1" applyFill="1" applyBorder="1"/>
    <xf numFmtId="164" fontId="15" fillId="0" borderId="8" xfId="2" applyNumberFormat="1" applyFont="1" applyFill="1" applyBorder="1" applyAlignment="1">
      <alignment horizontal="right"/>
    </xf>
    <xf numFmtId="178" fontId="9" fillId="0" borderId="12" xfId="1" applyNumberFormat="1" applyFont="1" applyFill="1" applyBorder="1" applyAlignment="1">
      <alignment horizontal="center"/>
    </xf>
    <xf numFmtId="0" fontId="16" fillId="0" borderId="20" xfId="2" applyFont="1" applyFill="1" applyBorder="1"/>
    <xf numFmtId="164" fontId="16" fillId="0" borderId="1" xfId="6" applyNumberFormat="1" applyFont="1" applyFill="1" applyBorder="1"/>
    <xf numFmtId="0" fontId="19" fillId="0" borderId="0" xfId="2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0" fontId="19" fillId="0" borderId="12" xfId="2" applyFont="1" applyFill="1" applyBorder="1" applyAlignment="1">
      <alignment horizontal="center"/>
    </xf>
    <xf numFmtId="0" fontId="16" fillId="0" borderId="13" xfId="2" applyFont="1" applyFill="1" applyBorder="1"/>
    <xf numFmtId="164" fontId="16" fillId="0" borderId="13" xfId="6" applyNumberFormat="1" applyFont="1" applyFill="1" applyBorder="1"/>
    <xf numFmtId="0" fontId="16" fillId="0" borderId="1" xfId="2" applyFont="1" applyFill="1" applyBorder="1"/>
    <xf numFmtId="168" fontId="15" fillId="0" borderId="0" xfId="1" applyNumberFormat="1" applyFont="1" applyFill="1" applyBorder="1"/>
    <xf numFmtId="168" fontId="18" fillId="0" borderId="0" xfId="1" applyNumberFormat="1" applyFont="1" applyFill="1" applyBorder="1" applyAlignment="1">
      <alignment horizontal="center"/>
    </xf>
    <xf numFmtId="168" fontId="15" fillId="0" borderId="0" xfId="1" applyNumberFormat="1" applyFont="1" applyFill="1" applyBorder="1" applyAlignment="1">
      <alignment horizontal="center"/>
    </xf>
    <xf numFmtId="164" fontId="15" fillId="0" borderId="0" xfId="6" applyNumberFormat="1" applyFont="1" applyFill="1" applyBorder="1" applyAlignment="1">
      <alignment horizontal="center"/>
    </xf>
    <xf numFmtId="164" fontId="18" fillId="0" borderId="7" xfId="6" applyNumberFormat="1" applyFont="1" applyFill="1" applyBorder="1" applyAlignment="1">
      <alignment horizontal="center"/>
    </xf>
    <xf numFmtId="164" fontId="18" fillId="0" borderId="5" xfId="6" applyNumberFormat="1" applyFont="1" applyFill="1" applyBorder="1" applyAlignment="1">
      <alignment horizontal="center"/>
    </xf>
    <xf numFmtId="0" fontId="9" fillId="0" borderId="0" xfId="2" applyFont="1" applyFill="1" applyBorder="1" applyAlignment="1"/>
    <xf numFmtId="0" fontId="9" fillId="0" borderId="32" xfId="2" applyFont="1" applyFill="1" applyBorder="1" applyAlignment="1"/>
    <xf numFmtId="0" fontId="9" fillId="0" borderId="54" xfId="2" applyFont="1" applyFill="1" applyBorder="1" applyAlignment="1"/>
    <xf numFmtId="0" fontId="9" fillId="0" borderId="52" xfId="2" applyFont="1" applyFill="1" applyBorder="1" applyAlignment="1"/>
    <xf numFmtId="168" fontId="7" fillId="0" borderId="20" xfId="1" applyNumberFormat="1" applyFont="1" applyFill="1" applyBorder="1" applyAlignment="1">
      <alignment horizontal="center"/>
    </xf>
    <xf numFmtId="0" fontId="12" fillId="0" borderId="7" xfId="2" applyFont="1" applyFill="1" applyBorder="1" applyAlignment="1">
      <alignment horizontal="left" indent="1"/>
    </xf>
    <xf numFmtId="171" fontId="14" fillId="0" borderId="7" xfId="1" applyNumberFormat="1" applyFont="1" applyFill="1" applyBorder="1"/>
    <xf numFmtId="0" fontId="13" fillId="0" borderId="7" xfId="2" applyFont="1" applyFill="1" applyBorder="1" applyAlignment="1">
      <alignment horizontal="left" indent="1"/>
    </xf>
    <xf numFmtId="168" fontId="13" fillId="0" borderId="7" xfId="1" applyNumberFormat="1" applyFont="1" applyFill="1" applyBorder="1"/>
    <xf numFmtId="175" fontId="9" fillId="0" borderId="7" xfId="2" applyNumberFormat="1" applyFont="1" applyFill="1" applyBorder="1" applyAlignment="1">
      <alignment horizontal="center"/>
    </xf>
    <xf numFmtId="175" fontId="9" fillId="0" borderId="21" xfId="2" applyNumberFormat="1" applyFont="1" applyFill="1" applyBorder="1" applyAlignment="1">
      <alignment horizontal="center"/>
    </xf>
    <xf numFmtId="3" fontId="9" fillId="0" borderId="21" xfId="2" applyNumberFormat="1" applyFont="1" applyFill="1" applyBorder="1" applyAlignment="1">
      <alignment horizontal="center"/>
    </xf>
    <xf numFmtId="0" fontId="7" fillId="0" borderId="8" xfId="2" applyFont="1" applyFill="1" applyBorder="1" applyAlignment="1">
      <alignment horizontal="left" wrapText="1" indent="3"/>
    </xf>
    <xf numFmtId="0" fontId="9" fillId="0" borderId="8" xfId="0" applyFont="1" applyFill="1" applyBorder="1" applyAlignment="1">
      <alignment horizontal="left" wrapText="1" indent="2"/>
    </xf>
    <xf numFmtId="0" fontId="7" fillId="0" borderId="18" xfId="2" applyFont="1" applyFill="1" applyBorder="1" applyAlignment="1">
      <alignment horizontal="left" wrapText="1" indent="2"/>
    </xf>
    <xf numFmtId="169" fontId="7" fillId="0" borderId="7" xfId="2" applyNumberFormat="1" applyFont="1" applyFill="1" applyBorder="1" applyAlignment="1">
      <alignment horizontal="center"/>
    </xf>
    <xf numFmtId="164" fontId="19" fillId="0" borderId="7" xfId="2" applyNumberFormat="1" applyFont="1" applyFill="1" applyBorder="1" applyAlignment="1">
      <alignment horizontal="center"/>
    </xf>
    <xf numFmtId="168" fontId="14" fillId="0" borderId="7" xfId="1" applyNumberFormat="1" applyFont="1" applyFill="1" applyBorder="1" applyAlignment="1">
      <alignment horizontal="right"/>
    </xf>
    <xf numFmtId="169" fontId="14" fillId="0" borderId="7" xfId="2" applyNumberFormat="1" applyFont="1" applyFill="1" applyBorder="1" applyAlignment="1">
      <alignment horizontal="center"/>
    </xf>
    <xf numFmtId="0" fontId="13" fillId="0" borderId="17" xfId="2" applyFont="1" applyFill="1" applyBorder="1" applyAlignment="1">
      <alignment horizontal="left"/>
    </xf>
    <xf numFmtId="168" fontId="13" fillId="0" borderId="17" xfId="1" applyNumberFormat="1" applyFont="1" applyFill="1" applyBorder="1"/>
    <xf numFmtId="168" fontId="14" fillId="0" borderId="12" xfId="1" applyNumberFormat="1" applyFont="1" applyFill="1" applyBorder="1"/>
    <xf numFmtId="171" fontId="15" fillId="0" borderId="7" xfId="1" applyNumberFormat="1" applyFont="1" applyFill="1" applyBorder="1"/>
    <xf numFmtId="0" fontId="7" fillId="0" borderId="18" xfId="0" applyFont="1" applyFill="1" applyBorder="1" applyAlignment="1">
      <alignment horizontal="left" wrapText="1" indent="2"/>
    </xf>
    <xf numFmtId="0" fontId="12" fillId="0" borderId="12" xfId="2" applyFont="1" applyFill="1" applyBorder="1" applyAlignment="1">
      <alignment horizontal="left" wrapText="1" indent="1"/>
    </xf>
    <xf numFmtId="164" fontId="13" fillId="0" borderId="7" xfId="2" applyNumberFormat="1" applyFont="1" applyFill="1" applyBorder="1"/>
    <xf numFmtId="0" fontId="7" fillId="0" borderId="20" xfId="2" applyFont="1" applyFill="1" applyBorder="1" applyAlignment="1">
      <alignment wrapText="1"/>
    </xf>
    <xf numFmtId="0" fontId="19" fillId="0" borderId="7" xfId="2" applyFont="1" applyFill="1" applyBorder="1" applyAlignment="1">
      <alignment horizontal="left" indent="1"/>
    </xf>
    <xf numFmtId="0" fontId="7" fillId="0" borderId="7" xfId="2" applyFont="1" applyFill="1" applyBorder="1" applyAlignment="1">
      <alignment horizontal="center" wrapText="1"/>
    </xf>
    <xf numFmtId="164" fontId="19" fillId="0" borderId="7" xfId="2" applyNumberFormat="1" applyFont="1" applyFill="1" applyBorder="1" applyAlignment="1">
      <alignment horizontal="right"/>
    </xf>
    <xf numFmtId="164" fontId="11" fillId="0" borderId="7" xfId="2" applyNumberFormat="1" applyFont="1" applyFill="1" applyBorder="1" applyAlignment="1">
      <alignment horizontal="right"/>
    </xf>
    <xf numFmtId="0" fontId="7" fillId="0" borderId="20" xfId="2" applyFont="1" applyFill="1" applyBorder="1"/>
    <xf numFmtId="164" fontId="14" fillId="0" borderId="7" xfId="10" applyNumberFormat="1" applyFont="1" applyFill="1" applyBorder="1"/>
    <xf numFmtId="0" fontId="30" fillId="0" borderId="7" xfId="0" applyFont="1" applyFill="1" applyBorder="1" applyAlignment="1">
      <alignment horizontal="left" indent="1"/>
    </xf>
    <xf numFmtId="0" fontId="19" fillId="0" borderId="5" xfId="2" applyFont="1" applyFill="1" applyBorder="1" applyAlignment="1">
      <alignment horizontal="left" indent="1"/>
    </xf>
    <xf numFmtId="0" fontId="7" fillId="0" borderId="0" xfId="2" applyFont="1" applyFill="1" applyAlignment="1">
      <alignment horizontal="center"/>
    </xf>
    <xf numFmtId="0" fontId="7" fillId="0" borderId="0" xfId="2" applyFont="1" applyFill="1" applyAlignment="1">
      <alignment horizontal="center" wrapText="1"/>
    </xf>
    <xf numFmtId="166" fontId="7" fillId="0" borderId="7" xfId="2" applyNumberFormat="1" applyFont="1" applyFill="1" applyBorder="1" applyAlignment="1">
      <alignment horizontal="center"/>
    </xf>
    <xf numFmtId="174" fontId="7" fillId="0" borderId="7" xfId="11" applyNumberFormat="1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0" fontId="9" fillId="0" borderId="12" xfId="2" applyFont="1" applyFill="1" applyBorder="1" applyAlignment="1">
      <alignment horizontal="right" wrapText="1" indent="3"/>
    </xf>
    <xf numFmtId="174" fontId="7" fillId="0" borderId="7" xfId="11" applyNumberFormat="1" applyFont="1" applyFill="1" applyBorder="1"/>
    <xf numFmtId="164" fontId="9" fillId="0" borderId="15" xfId="2" applyNumberFormat="1" applyFont="1" applyFill="1" applyBorder="1"/>
    <xf numFmtId="164" fontId="14" fillId="0" borderId="8" xfId="2" applyNumberFormat="1" applyFont="1" applyFill="1" applyBorder="1" applyAlignment="1">
      <alignment horizontal="center"/>
    </xf>
    <xf numFmtId="0" fontId="14" fillId="0" borderId="8" xfId="2" applyFont="1" applyFill="1" applyBorder="1"/>
    <xf numFmtId="168" fontId="13" fillId="0" borderId="8" xfId="1" applyNumberFormat="1" applyFont="1" applyFill="1" applyBorder="1" applyAlignment="1">
      <alignment horizontal="center"/>
    </xf>
    <xf numFmtId="164" fontId="9" fillId="0" borderId="4" xfId="2" applyNumberFormat="1" applyFont="1" applyFill="1" applyBorder="1" applyAlignment="1">
      <alignment horizontal="center"/>
    </xf>
    <xf numFmtId="168" fontId="9" fillId="0" borderId="3" xfId="1" applyNumberFormat="1" applyFont="1" applyFill="1" applyBorder="1" applyAlignment="1">
      <alignment horizontal="right"/>
    </xf>
    <xf numFmtId="168" fontId="9" fillId="0" borderId="4" xfId="1" applyNumberFormat="1" applyFont="1" applyFill="1" applyBorder="1" applyAlignment="1">
      <alignment horizontal="right"/>
    </xf>
    <xf numFmtId="164" fontId="9" fillId="0" borderId="0" xfId="2" applyNumberFormat="1" applyFont="1" applyFill="1" applyBorder="1" applyAlignment="1">
      <alignment horizontal="center"/>
    </xf>
    <xf numFmtId="168" fontId="9" fillId="0" borderId="0" xfId="1" applyNumberFormat="1" applyFont="1" applyFill="1" applyBorder="1" applyAlignment="1">
      <alignment horizontal="right"/>
    </xf>
    <xf numFmtId="3" fontId="7" fillId="0" borderId="5" xfId="2" applyNumberFormat="1" applyFont="1" applyFill="1" applyBorder="1" applyAlignment="1">
      <alignment horizontal="center"/>
    </xf>
    <xf numFmtId="168" fontId="9" fillId="0" borderId="2" xfId="1" applyNumberFormat="1" applyFont="1" applyFill="1" applyBorder="1" applyAlignment="1"/>
    <xf numFmtId="164" fontId="9" fillId="0" borderId="2" xfId="2" applyNumberFormat="1" applyFont="1" applyFill="1" applyBorder="1" applyAlignment="1"/>
    <xf numFmtId="168" fontId="9" fillId="0" borderId="4" xfId="1" applyNumberFormat="1" applyFont="1" applyFill="1" applyBorder="1" applyAlignment="1"/>
    <xf numFmtId="165" fontId="7" fillId="0" borderId="0" xfId="5" applyFont="1" applyFill="1"/>
    <xf numFmtId="0" fontId="9" fillId="0" borderId="1" xfId="2" applyFont="1" applyFill="1" applyBorder="1" applyAlignment="1">
      <alignment horizontal="left"/>
    </xf>
    <xf numFmtId="168" fontId="9" fillId="0" borderId="1" xfId="1" applyNumberFormat="1" applyFont="1" applyFill="1" applyBorder="1" applyAlignment="1"/>
    <xf numFmtId="164" fontId="9" fillId="0" borderId="1" xfId="2" applyNumberFormat="1" applyFont="1" applyFill="1" applyBorder="1" applyAlignment="1"/>
    <xf numFmtId="164" fontId="9" fillId="0" borderId="23" xfId="2" applyNumberFormat="1" applyFont="1" applyFill="1" applyBorder="1"/>
    <xf numFmtId="164" fontId="7" fillId="0" borderId="15" xfId="1" applyNumberFormat="1" applyFont="1" applyFill="1" applyBorder="1"/>
    <xf numFmtId="164" fontId="9" fillId="0" borderId="2" xfId="2" applyNumberFormat="1" applyFont="1" applyFill="1" applyBorder="1"/>
    <xf numFmtId="0" fontId="16" fillId="0" borderId="0" xfId="2" applyFont="1" applyFill="1" applyBorder="1" applyAlignment="1">
      <alignment horizontal="left"/>
    </xf>
    <xf numFmtId="164" fontId="9" fillId="0" borderId="0" xfId="2" applyNumberFormat="1" applyFont="1" applyFill="1" applyBorder="1" applyAlignment="1"/>
    <xf numFmtId="164" fontId="7" fillId="0" borderId="0" xfId="1" applyNumberFormat="1" applyFont="1" applyFill="1" applyBorder="1" applyAlignment="1"/>
    <xf numFmtId="0" fontId="21" fillId="0" borderId="1" xfId="2" applyFont="1" applyFill="1" applyBorder="1" applyAlignment="1">
      <alignment horizontal="center" wrapText="1"/>
    </xf>
    <xf numFmtId="0" fontId="21" fillId="0" borderId="5" xfId="2" applyFont="1" applyFill="1" applyBorder="1" applyAlignment="1">
      <alignment horizontal="center" wrapText="1"/>
    </xf>
    <xf numFmtId="0" fontId="5" fillId="0" borderId="6" xfId="2" applyFont="1" applyFill="1" applyBorder="1" applyAlignment="1">
      <alignment horizontal="center" vertical="top" wrapText="1"/>
    </xf>
    <xf numFmtId="0" fontId="15" fillId="0" borderId="4" xfId="2" applyFont="1" applyFill="1" applyBorder="1" applyAlignment="1">
      <alignment horizontal="center" vertical="top" wrapText="1"/>
    </xf>
    <xf numFmtId="0" fontId="15" fillId="0" borderId="5" xfId="2" applyFont="1" applyFill="1" applyBorder="1" applyAlignment="1">
      <alignment horizontal="center" vertical="top" wrapText="1"/>
    </xf>
    <xf numFmtId="0" fontId="15" fillId="0" borderId="5" xfId="2" applyFont="1" applyFill="1" applyBorder="1" applyAlignment="1">
      <alignment horizontal="center" vertical="top"/>
    </xf>
    <xf numFmtId="0" fontId="20" fillId="0" borderId="12" xfId="2" applyFont="1" applyFill="1" applyBorder="1" applyAlignment="1">
      <alignment wrapText="1"/>
    </xf>
    <xf numFmtId="0" fontId="38" fillId="0" borderId="7" xfId="0" applyFont="1" applyFill="1" applyBorder="1" applyAlignment="1">
      <alignment horizontal="left" wrapText="1"/>
    </xf>
    <xf numFmtId="164" fontId="15" fillId="0" borderId="0" xfId="2" applyNumberFormat="1" applyFont="1" applyFill="1" applyAlignment="1">
      <alignment horizontal="center"/>
    </xf>
    <xf numFmtId="0" fontId="9" fillId="0" borderId="19" xfId="2" applyFont="1" applyFill="1" applyBorder="1" applyAlignment="1">
      <alignment horizontal="left" wrapText="1"/>
    </xf>
    <xf numFmtId="0" fontId="16" fillId="0" borderId="4" xfId="2" applyFont="1" applyFill="1" applyBorder="1" applyAlignment="1">
      <alignment horizontal="left" wrapText="1"/>
    </xf>
    <xf numFmtId="164" fontId="7" fillId="0" borderId="4" xfId="2" applyNumberFormat="1" applyFont="1" applyFill="1" applyBorder="1"/>
    <xf numFmtId="0" fontId="16" fillId="0" borderId="5" xfId="2" applyFont="1" applyFill="1" applyBorder="1" applyAlignment="1">
      <alignment horizontal="left" wrapText="1"/>
    </xf>
    <xf numFmtId="0" fontId="35" fillId="0" borderId="7" xfId="2" applyFont="1" applyFill="1" applyBorder="1" applyAlignment="1">
      <alignment horizontal="left" wrapText="1"/>
    </xf>
    <xf numFmtId="0" fontId="30" fillId="0" borderId="7" xfId="2" applyFont="1" applyFill="1" applyBorder="1" applyAlignment="1">
      <alignment horizontal="left" wrapText="1"/>
    </xf>
    <xf numFmtId="0" fontId="15" fillId="0" borderId="7" xfId="2" applyFont="1" applyFill="1" applyBorder="1" applyAlignment="1">
      <alignment horizontal="left" wrapText="1"/>
    </xf>
    <xf numFmtId="0" fontId="16" fillId="0" borderId="7" xfId="0" applyFont="1" applyFill="1" applyBorder="1" applyAlignment="1">
      <alignment horizontal="left" wrapText="1"/>
    </xf>
    <xf numFmtId="169" fontId="16" fillId="0" borderId="7" xfId="2" applyNumberFormat="1" applyFont="1" applyFill="1" applyBorder="1"/>
    <xf numFmtId="0" fontId="11" fillId="0" borderId="7" xfId="0" applyFont="1" applyFill="1" applyBorder="1" applyAlignment="1">
      <alignment horizontal="left" vertical="top" wrapText="1"/>
    </xf>
    <xf numFmtId="0" fontId="19" fillId="0" borderId="7" xfId="2" applyFont="1" applyFill="1" applyBorder="1" applyAlignment="1">
      <alignment horizontal="left" wrapText="1"/>
    </xf>
    <xf numFmtId="0" fontId="15" fillId="0" borderId="7" xfId="0" applyFont="1" applyFill="1" applyBorder="1" applyAlignment="1">
      <alignment horizontal="left" wrapText="1"/>
    </xf>
    <xf numFmtId="0" fontId="15" fillId="0" borderId="7" xfId="0" applyFont="1" applyFill="1" applyBorder="1" applyAlignment="1">
      <alignment horizontal="left" vertical="justify" wrapText="1"/>
    </xf>
    <xf numFmtId="164" fontId="7" fillId="0" borderId="9" xfId="2" applyNumberFormat="1" applyFont="1" applyFill="1" applyBorder="1"/>
    <xf numFmtId="0" fontId="18" fillId="0" borderId="13" xfId="0" applyFont="1" applyFill="1" applyBorder="1" applyAlignment="1">
      <alignment horizontal="left" wrapText="1"/>
    </xf>
    <xf numFmtId="0" fontId="16" fillId="0" borderId="2" xfId="2" applyFont="1" applyFill="1" applyBorder="1" applyAlignment="1">
      <alignment horizontal="left" wrapText="1"/>
    </xf>
    <xf numFmtId="164" fontId="7" fillId="0" borderId="3" xfId="2" applyNumberFormat="1" applyFont="1" applyFill="1" applyBorder="1"/>
    <xf numFmtId="0" fontId="16" fillId="0" borderId="32" xfId="2" applyFont="1" applyFill="1" applyBorder="1" applyAlignment="1">
      <alignment horizontal="left" wrapText="1"/>
    </xf>
    <xf numFmtId="0" fontId="16" fillId="0" borderId="7" xfId="2" applyFont="1" applyFill="1" applyBorder="1" applyAlignment="1">
      <alignment wrapText="1"/>
    </xf>
    <xf numFmtId="0" fontId="7" fillId="0" borderId="7" xfId="2" applyFont="1" applyFill="1" applyBorder="1" applyAlignment="1">
      <alignment horizontal="left" wrapText="1"/>
    </xf>
    <xf numFmtId="0" fontId="15" fillId="0" borderId="8" xfId="0" applyFont="1" applyFill="1" applyBorder="1" applyAlignment="1">
      <alignment horizontal="left" vertical="justify" wrapText="1"/>
    </xf>
    <xf numFmtId="0" fontId="18" fillId="0" borderId="4" xfId="0" applyFont="1" applyFill="1" applyBorder="1" applyAlignment="1">
      <alignment horizontal="left" wrapText="1"/>
    </xf>
    <xf numFmtId="0" fontId="18" fillId="0" borderId="5" xfId="0" applyFont="1" applyFill="1" applyBorder="1" applyAlignment="1">
      <alignment horizontal="left" wrapText="1"/>
    </xf>
    <xf numFmtId="0" fontId="38" fillId="0" borderId="12" xfId="2" applyFont="1" applyFill="1" applyBorder="1" applyAlignment="1">
      <alignment wrapText="1"/>
    </xf>
    <xf numFmtId="169" fontId="7" fillId="0" borderId="12" xfId="2" applyNumberFormat="1" applyFont="1" applyFill="1" applyBorder="1"/>
    <xf numFmtId="0" fontId="16" fillId="0" borderId="12" xfId="2" applyFont="1" applyFill="1" applyBorder="1" applyAlignment="1">
      <alignment wrapText="1"/>
    </xf>
    <xf numFmtId="0" fontId="15" fillId="0" borderId="5" xfId="0" applyFont="1" applyFill="1" applyBorder="1" applyAlignment="1">
      <alignment horizontal="left" vertical="justify" wrapText="1"/>
    </xf>
    <xf numFmtId="0" fontId="18" fillId="0" borderId="56" xfId="0" applyFont="1" applyFill="1" applyBorder="1" applyAlignment="1">
      <alignment horizontal="left" wrapText="1"/>
    </xf>
    <xf numFmtId="0" fontId="16" fillId="0" borderId="40" xfId="2" applyFont="1" applyFill="1" applyBorder="1" applyAlignment="1">
      <alignment horizontal="left" wrapText="1"/>
    </xf>
    <xf numFmtId="0" fontId="16" fillId="0" borderId="19" xfId="2" applyFont="1" applyFill="1" applyBorder="1" applyAlignment="1">
      <alignment horizontal="left" wrapText="1"/>
    </xf>
    <xf numFmtId="0" fontId="19" fillId="0" borderId="8" xfId="2" applyFont="1" applyFill="1" applyBorder="1" applyAlignment="1">
      <alignment horizontal="left" wrapText="1"/>
    </xf>
    <xf numFmtId="0" fontId="7" fillId="0" borderId="60" xfId="0" applyFont="1" applyFill="1" applyBorder="1" applyAlignment="1">
      <alignment vertical="center" wrapText="1"/>
    </xf>
    <xf numFmtId="0" fontId="7" fillId="0" borderId="61" xfId="0" applyFont="1" applyFill="1" applyBorder="1" applyAlignment="1">
      <alignment vertical="center" wrapText="1"/>
    </xf>
    <xf numFmtId="0" fontId="7" fillId="0" borderId="65" xfId="0" applyFont="1" applyFill="1" applyBorder="1" applyAlignment="1">
      <alignment vertical="center" wrapText="1"/>
    </xf>
    <xf numFmtId="9" fontId="4" fillId="0" borderId="50" xfId="13" applyFont="1" applyFill="1" applyBorder="1" applyAlignment="1">
      <alignment horizontal="left" vertical="center" wrapText="1"/>
    </xf>
    <xf numFmtId="9" fontId="4" fillId="0" borderId="68" xfId="13" applyFont="1" applyFill="1" applyBorder="1" applyAlignment="1">
      <alignment horizontal="left" vertical="center" wrapText="1"/>
    </xf>
    <xf numFmtId="0" fontId="18" fillId="0" borderId="48" xfId="0" applyFont="1" applyFill="1" applyBorder="1" applyAlignment="1">
      <alignment horizontal="left" wrapText="1"/>
    </xf>
    <xf numFmtId="0" fontId="22" fillId="0" borderId="7" xfId="0" applyFont="1" applyFill="1" applyBorder="1" applyAlignment="1">
      <alignment horizontal="left" wrapText="1"/>
    </xf>
    <xf numFmtId="0" fontId="22" fillId="0" borderId="8" xfId="0" applyFont="1" applyFill="1" applyBorder="1" applyAlignment="1">
      <alignment horizontal="left" wrapText="1"/>
    </xf>
    <xf numFmtId="0" fontId="22" fillId="0" borderId="26" xfId="2" applyFont="1" applyFill="1" applyBorder="1" applyAlignment="1">
      <alignment horizontal="left" wrapText="1"/>
    </xf>
    <xf numFmtId="0" fontId="18" fillId="0" borderId="0" xfId="2" applyFont="1" applyFill="1" applyBorder="1" applyAlignment="1">
      <alignment horizontal="left" wrapText="1"/>
    </xf>
    <xf numFmtId="0" fontId="24" fillId="0" borderId="21" xfId="2" applyFont="1" applyFill="1" applyBorder="1" applyAlignment="1">
      <alignment horizontal="left" wrapText="1"/>
    </xf>
    <xf numFmtId="0" fontId="18" fillId="0" borderId="21" xfId="2" applyFont="1" applyFill="1" applyBorder="1" applyAlignment="1">
      <alignment horizontal="left" wrapText="1"/>
    </xf>
    <xf numFmtId="0" fontId="22" fillId="0" borderId="0" xfId="2" applyFont="1" applyFill="1" applyBorder="1" applyAlignment="1">
      <alignment horizontal="left" wrapText="1"/>
    </xf>
    <xf numFmtId="0" fontId="9" fillId="0" borderId="41" xfId="2" applyFont="1" applyFill="1" applyBorder="1" applyAlignment="1">
      <alignment horizontal="left" indent="1"/>
    </xf>
    <xf numFmtId="164" fontId="7" fillId="0" borderId="0" xfId="2" applyNumberFormat="1" applyFont="1" applyFill="1"/>
    <xf numFmtId="179" fontId="7" fillId="0" borderId="0" xfId="2" applyNumberFormat="1" applyFont="1" applyFill="1"/>
    <xf numFmtId="165" fontId="7" fillId="0" borderId="0" xfId="1" applyFont="1" applyFill="1"/>
    <xf numFmtId="0" fontId="15" fillId="0" borderId="8" xfId="0" applyFont="1" applyFill="1" applyBorder="1" applyAlignment="1">
      <alignment horizontal="left" indent="2"/>
    </xf>
    <xf numFmtId="0" fontId="9" fillId="0" borderId="9" xfId="2" applyFont="1" applyFill="1" applyBorder="1" applyAlignment="1">
      <alignment wrapText="1"/>
    </xf>
    <xf numFmtId="0" fontId="11" fillId="0" borderId="7" xfId="0" applyFont="1" applyFill="1" applyBorder="1" applyAlignment="1">
      <alignment horizontal="left" vertical="top" indent="1"/>
    </xf>
    <xf numFmtId="164" fontId="7" fillId="0" borderId="1" xfId="1" applyNumberFormat="1" applyFont="1" applyFill="1" applyBorder="1"/>
    <xf numFmtId="0" fontId="25" fillId="0" borderId="18" xfId="2" applyFont="1" applyFill="1" applyBorder="1" applyAlignment="1">
      <alignment horizontal="left" wrapText="1" indent="2"/>
    </xf>
    <xf numFmtId="0" fontId="9" fillId="0" borderId="7" xfId="2" applyFont="1" applyFill="1" applyBorder="1"/>
    <xf numFmtId="164" fontId="9" fillId="0" borderId="18" xfId="2" applyNumberFormat="1" applyFont="1" applyFill="1" applyBorder="1"/>
    <xf numFmtId="0" fontId="7" fillId="0" borderId="4" xfId="2" applyFont="1" applyFill="1" applyBorder="1"/>
    <xf numFmtId="0" fontId="20" fillId="0" borderId="7" xfId="2" applyFont="1" applyFill="1" applyBorder="1"/>
    <xf numFmtId="0" fontId="9" fillId="0" borderId="5" xfId="2" applyFont="1" applyFill="1" applyBorder="1" applyAlignment="1">
      <alignment horizontal="left"/>
    </xf>
    <xf numFmtId="164" fontId="40" fillId="0" borderId="12" xfId="1" applyNumberFormat="1" applyFont="1" applyFill="1" applyBorder="1"/>
    <xf numFmtId="168" fontId="41" fillId="0" borderId="8" xfId="1" applyNumberFormat="1" applyFont="1" applyFill="1" applyBorder="1" applyAlignment="1">
      <alignment horizontal="center"/>
    </xf>
    <xf numFmtId="0" fontId="15" fillId="0" borderId="7" xfId="12" applyFont="1" applyFill="1" applyBorder="1" applyAlignment="1" applyProtection="1">
      <alignment horizontal="left" indent="2"/>
    </xf>
    <xf numFmtId="0" fontId="15" fillId="0" borderId="7" xfId="12" applyFont="1" applyFill="1" applyBorder="1" applyAlignment="1" applyProtection="1">
      <alignment horizontal="left" wrapText="1" indent="2"/>
    </xf>
    <xf numFmtId="164" fontId="7" fillId="0" borderId="14" xfId="2" applyNumberFormat="1" applyFont="1" applyFill="1" applyBorder="1"/>
    <xf numFmtId="0" fontId="18" fillId="0" borderId="14" xfId="0" applyFont="1" applyFill="1" applyBorder="1" applyAlignment="1">
      <alignment horizontal="left" indent="2"/>
    </xf>
    <xf numFmtId="2" fontId="16" fillId="0" borderId="7" xfId="2" applyNumberFormat="1" applyFont="1" applyFill="1" applyBorder="1" applyAlignment="1">
      <alignment wrapText="1"/>
    </xf>
    <xf numFmtId="0" fontId="18" fillId="0" borderId="13" xfId="0" applyFont="1" applyFill="1" applyBorder="1" applyAlignment="1">
      <alignment horizontal="left" indent="2"/>
    </xf>
    <xf numFmtId="164" fontId="7" fillId="0" borderId="32" xfId="2" applyNumberFormat="1" applyFont="1" applyFill="1" applyBorder="1"/>
    <xf numFmtId="0" fontId="18" fillId="0" borderId="5" xfId="0" applyFont="1" applyFill="1" applyBorder="1" applyAlignment="1">
      <alignment horizontal="left" indent="2"/>
    </xf>
    <xf numFmtId="0" fontId="16" fillId="0" borderId="20" xfId="2" applyFont="1" applyFill="1" applyBorder="1" applyAlignment="1">
      <alignment horizontal="left"/>
    </xf>
    <xf numFmtId="0" fontId="9" fillId="0" borderId="12" xfId="2" applyFont="1" applyFill="1" applyBorder="1" applyAlignment="1">
      <alignment horizontal="left"/>
    </xf>
    <xf numFmtId="0" fontId="9" fillId="0" borderId="8" xfId="0" applyFont="1" applyFill="1" applyBorder="1" applyAlignment="1">
      <alignment horizontal="left" vertical="justify" indent="1"/>
    </xf>
    <xf numFmtId="164" fontId="7" fillId="0" borderId="2" xfId="2" applyNumberFormat="1" applyFont="1" applyFill="1" applyBorder="1"/>
    <xf numFmtId="164" fontId="7" fillId="0" borderId="15" xfId="2" applyNumberFormat="1" applyFont="1" applyFill="1" applyBorder="1"/>
    <xf numFmtId="164" fontId="7" fillId="0" borderId="59" xfId="2" applyNumberFormat="1" applyFont="1" applyFill="1" applyBorder="1"/>
    <xf numFmtId="164" fontId="7" fillId="0" borderId="24" xfId="2" applyNumberFormat="1" applyFont="1" applyFill="1" applyBorder="1"/>
    <xf numFmtId="0" fontId="19" fillId="0" borderId="5" xfId="2" applyFont="1" applyFill="1" applyBorder="1" applyAlignment="1">
      <alignment horizontal="left" wrapText="1" indent="3"/>
    </xf>
    <xf numFmtId="164" fontId="7" fillId="0" borderId="22" xfId="2" applyNumberFormat="1" applyFont="1" applyFill="1" applyBorder="1"/>
    <xf numFmtId="0" fontId="9" fillId="0" borderId="6" xfId="2" applyFont="1" applyFill="1" applyBorder="1" applyAlignment="1">
      <alignment horizontal="left" indent="1"/>
    </xf>
    <xf numFmtId="164" fontId="7" fillId="0" borderId="67" xfId="2" applyNumberFormat="1" applyFont="1" applyFill="1" applyBorder="1"/>
    <xf numFmtId="0" fontId="9" fillId="0" borderId="18" xfId="0" applyFont="1" applyFill="1" applyBorder="1" applyAlignment="1">
      <alignment horizontal="left" wrapText="1" indent="2"/>
    </xf>
    <xf numFmtId="164" fontId="9" fillId="0" borderId="6" xfId="2" applyNumberFormat="1" applyFont="1" applyFill="1" applyBorder="1"/>
    <xf numFmtId="164" fontId="9" fillId="0" borderId="7" xfId="2" applyNumberFormat="1" applyFont="1" applyFill="1" applyBorder="1" applyAlignment="1">
      <alignment horizontal="left" wrapText="1" indent="1"/>
    </xf>
    <xf numFmtId="0" fontId="18" fillId="0" borderId="41" xfId="2" applyFont="1" applyFill="1" applyBorder="1" applyAlignment="1">
      <alignment horizontal="left" wrapText="1"/>
    </xf>
    <xf numFmtId="0" fontId="9" fillId="0" borderId="7" xfId="16" applyFont="1" applyFill="1" applyBorder="1" applyAlignment="1">
      <alignment horizontal="left" wrapText="1" indent="2"/>
    </xf>
    <xf numFmtId="0" fontId="11" fillId="0" borderId="7" xfId="16" applyFont="1" applyFill="1" applyBorder="1" applyAlignment="1">
      <alignment horizontal="left" wrapText="1" indent="2"/>
    </xf>
    <xf numFmtId="0" fontId="7" fillId="0" borderId="7" xfId="16" applyFont="1" applyFill="1" applyBorder="1" applyAlignment="1">
      <alignment horizontal="left" wrapText="1" indent="2"/>
    </xf>
    <xf numFmtId="0" fontId="7" fillId="0" borderId="7" xfId="16" applyFont="1" applyFill="1" applyBorder="1" applyAlignment="1">
      <alignment horizontal="left" vertical="top" wrapText="1" indent="2"/>
    </xf>
    <xf numFmtId="0" fontId="9" fillId="0" borderId="10" xfId="2" applyFont="1" applyFill="1" applyBorder="1" applyAlignment="1">
      <alignment horizontal="left" wrapText="1" indent="1"/>
    </xf>
    <xf numFmtId="164" fontId="9" fillId="0" borderId="59" xfId="2" applyNumberFormat="1" applyFont="1" applyFill="1" applyBorder="1"/>
    <xf numFmtId="3" fontId="8" fillId="0" borderId="24" xfId="2" applyNumberFormat="1" applyFont="1" applyFill="1" applyBorder="1" applyAlignment="1">
      <alignment horizontal="center" vertical="center" wrapText="1"/>
    </xf>
    <xf numFmtId="3" fontId="8" fillId="0" borderId="22" xfId="2" applyNumberFormat="1" applyFont="1" applyFill="1" applyBorder="1" applyAlignment="1">
      <alignment horizontal="center" vertical="center" wrapText="1"/>
    </xf>
    <xf numFmtId="3" fontId="8" fillId="0" borderId="25" xfId="2" applyNumberFormat="1" applyFont="1" applyFill="1" applyBorder="1" applyAlignment="1">
      <alignment horizontal="center" vertical="center" wrapText="1"/>
    </xf>
    <xf numFmtId="0" fontId="32" fillId="0" borderId="1" xfId="2" applyFont="1" applyFill="1" applyBorder="1" applyAlignment="1">
      <alignment horizontal="center" vertical="center" wrapText="1"/>
    </xf>
    <xf numFmtId="0" fontId="32" fillId="0" borderId="5" xfId="2" applyFont="1" applyFill="1" applyBorder="1" applyAlignment="1">
      <alignment horizontal="center" vertical="center" wrapText="1"/>
    </xf>
    <xf numFmtId="0" fontId="32" fillId="0" borderId="6" xfId="2" applyFont="1" applyFill="1" applyBorder="1" applyAlignment="1">
      <alignment horizontal="center" vertical="center" wrapText="1"/>
    </xf>
    <xf numFmtId="0" fontId="7" fillId="0" borderId="1" xfId="2" applyFont="1" applyFill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6" xfId="2" applyFont="1" applyFill="1" applyBorder="1" applyAlignment="1">
      <alignment horizontal="center" vertical="center" wrapText="1"/>
    </xf>
    <xf numFmtId="0" fontId="14" fillId="0" borderId="1" xfId="2" applyFont="1" applyFill="1" applyBorder="1" applyAlignment="1">
      <alignment horizontal="center" vertical="center" wrapText="1"/>
    </xf>
    <xf numFmtId="0" fontId="14" fillId="0" borderId="5" xfId="2" applyFont="1" applyFill="1" applyBorder="1" applyAlignment="1">
      <alignment horizontal="center" vertical="center" wrapText="1"/>
    </xf>
    <xf numFmtId="0" fontId="14" fillId="0" borderId="6" xfId="2" applyFont="1" applyFill="1" applyBorder="1" applyAlignment="1">
      <alignment horizontal="center" vertical="center" wrapText="1"/>
    </xf>
    <xf numFmtId="0" fontId="15" fillId="0" borderId="0" xfId="2" applyFont="1" applyFill="1" applyBorder="1" applyAlignment="1">
      <alignment horizontal="right" vertical="top" wrapText="1"/>
    </xf>
    <xf numFmtId="0" fontId="15" fillId="0" borderId="0" xfId="2" applyFont="1" applyFill="1" applyBorder="1" applyAlignment="1">
      <alignment horizontal="right" wrapText="1"/>
    </xf>
    <xf numFmtId="0" fontId="20" fillId="0" borderId="0" xfId="2" applyFont="1" applyFill="1" applyAlignment="1">
      <alignment horizontal="center" vertical="center" wrapText="1"/>
    </xf>
    <xf numFmtId="0" fontId="10" fillId="0" borderId="0" xfId="0" applyFont="1" applyFill="1" applyAlignment="1">
      <alignment vertical="center" wrapText="1"/>
    </xf>
    <xf numFmtId="0" fontId="16" fillId="0" borderId="1" xfId="2" applyFont="1" applyFill="1" applyBorder="1" applyAlignment="1">
      <alignment wrapText="1"/>
    </xf>
    <xf numFmtId="0" fontId="16" fillId="0" borderId="12" xfId="2" applyFont="1" applyFill="1" applyBorder="1" applyAlignment="1">
      <alignment wrapText="1"/>
    </xf>
    <xf numFmtId="0" fontId="8" fillId="0" borderId="24" xfId="2" applyFont="1" applyFill="1" applyBorder="1" applyAlignment="1">
      <alignment horizontal="center" vertical="center" wrapText="1"/>
    </xf>
    <xf numFmtId="0" fontId="8" fillId="0" borderId="22" xfId="2" applyFont="1" applyFill="1" applyBorder="1" applyAlignment="1">
      <alignment horizontal="center" vertical="center" wrapText="1"/>
    </xf>
    <xf numFmtId="0" fontId="8" fillId="0" borderId="25" xfId="2" applyFont="1" applyFill="1" applyBorder="1" applyAlignment="1">
      <alignment horizontal="center" vertical="center" wrapText="1"/>
    </xf>
    <xf numFmtId="0" fontId="20" fillId="0" borderId="34" xfId="2" applyFont="1" applyFill="1" applyBorder="1" applyAlignment="1">
      <alignment horizontal="center" vertical="center" wrapText="1"/>
    </xf>
    <xf numFmtId="0" fontId="20" fillId="0" borderId="31" xfId="2" applyFont="1" applyFill="1" applyBorder="1" applyAlignment="1">
      <alignment horizontal="left" vertical="top" wrapText="1"/>
    </xf>
    <xf numFmtId="0" fontId="20" fillId="0" borderId="30" xfId="2" applyFont="1" applyFill="1" applyBorder="1" applyAlignment="1">
      <alignment horizontal="left" vertical="top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5" xfId="2" applyFont="1" applyFill="1" applyBorder="1" applyAlignment="1">
      <alignment horizontal="center" vertical="center" wrapText="1"/>
    </xf>
    <xf numFmtId="0" fontId="8" fillId="0" borderId="6" xfId="2" applyFont="1" applyFill="1" applyBorder="1" applyAlignment="1">
      <alignment horizontal="center" vertical="center" wrapText="1"/>
    </xf>
    <xf numFmtId="0" fontId="15" fillId="0" borderId="0" xfId="2" applyFont="1" applyFill="1" applyBorder="1" applyAlignment="1">
      <alignment horizontal="center" wrapText="1"/>
    </xf>
  </cellXfs>
  <cellStyles count="92">
    <cellStyle name="Excel Built-in Normal" xfId="15"/>
    <cellStyle name="Обычный" xfId="0" builtinId="0"/>
    <cellStyle name="Обычный 13" xfId="46"/>
    <cellStyle name="Обычный 2" xfId="4"/>
    <cellStyle name="Обычный 2 2" xfId="16"/>
    <cellStyle name="Обычный 2 3" xfId="17"/>
    <cellStyle name="Обычный 2_Fin край 2012" xfId="18"/>
    <cellStyle name="Обычный 3" xfId="19"/>
    <cellStyle name="Обычный 3 2" xfId="20"/>
    <cellStyle name="Обычный 3 2 2" xfId="21"/>
    <cellStyle name="Обычный 3 2 2 2" xfId="48"/>
    <cellStyle name="Обычный 3 2 3" xfId="22"/>
    <cellStyle name="Обычный 3 2 4" xfId="47"/>
    <cellStyle name="Обычный 3 3" xfId="23"/>
    <cellStyle name="Обычный 3 3 2" xfId="24"/>
    <cellStyle name="Обычный 3 3 2 2" xfId="51"/>
    <cellStyle name="Обычный 3 3 2 3" xfId="52"/>
    <cellStyle name="Обычный 3 3 3" xfId="53"/>
    <cellStyle name="Обычный 3 4" xfId="25"/>
    <cellStyle name="Обычный 3 4 2" xfId="54"/>
    <cellStyle name="Обычный 3 4 3" xfId="55"/>
    <cellStyle name="Обычный 3 5" xfId="26"/>
    <cellStyle name="Обычный 3 5 2" xfId="56"/>
    <cellStyle name="Обычный 3 6" xfId="27"/>
    <cellStyle name="Обычный 3 6 2" xfId="28"/>
    <cellStyle name="Обычный 3 7" xfId="29"/>
    <cellStyle name="Обычный 3 8" xfId="30"/>
    <cellStyle name="Обычный 4" xfId="31"/>
    <cellStyle name="Обычный 4 2" xfId="32"/>
    <cellStyle name="Обычный 4 2 2" xfId="57"/>
    <cellStyle name="Обычный 4 3" xfId="58"/>
    <cellStyle name="Обычный 5" xfId="33"/>
    <cellStyle name="Обычный 6" xfId="34"/>
    <cellStyle name="Обычный 7" xfId="35"/>
    <cellStyle name="Обычный 8" xfId="45"/>
    <cellStyle name="Обычный 9" xfId="49"/>
    <cellStyle name="Обычный Лена" xfId="12"/>
    <cellStyle name="Обычный_Таблицы Мун.заказ Стационар" xfId="2"/>
    <cellStyle name="Примечание 2" xfId="36"/>
    <cellStyle name="Процентный 2" xfId="13"/>
    <cellStyle name="Процентный 4" xfId="59"/>
    <cellStyle name="Финансовый" xfId="1" builtinId="3"/>
    <cellStyle name="Финансовый [0]_Таблицы Мун.заказ Стационар" xfId="3"/>
    <cellStyle name="Финансовый [0]_Таблицы Мун.заказ Стационар 2" xfId="6"/>
    <cellStyle name="Финансовый [0]_Таблицы Мун.заказ Стационар 3" xfId="7"/>
    <cellStyle name="Финансовый [0]_Таблицы Мун.заказ Стационар 7" xfId="9"/>
    <cellStyle name="Финансовый [0]_Таблицы Мун.заказ Стационар 8" xfId="10"/>
    <cellStyle name="Финансовый 10" xfId="14"/>
    <cellStyle name="Финансовый 11" xfId="60"/>
    <cellStyle name="Финансовый 12" xfId="61"/>
    <cellStyle name="Финансовый 13" xfId="62"/>
    <cellStyle name="Финансовый 14" xfId="63"/>
    <cellStyle name="Финансовый 15" xfId="64"/>
    <cellStyle name="Финансовый 16" xfId="65"/>
    <cellStyle name="Финансовый 17" xfId="66"/>
    <cellStyle name="Финансовый 18" xfId="67"/>
    <cellStyle name="Финансовый 19" xfId="68"/>
    <cellStyle name="Финансовый 2" xfId="5"/>
    <cellStyle name="Финансовый 2 2" xfId="37"/>
    <cellStyle name="Финансовый 2 2 2" xfId="50"/>
    <cellStyle name="Финансовый 2 3" xfId="38"/>
    <cellStyle name="Финансовый 20" xfId="69"/>
    <cellStyle name="Финансовый 21" xfId="70"/>
    <cellStyle name="Финансовый 22" xfId="71"/>
    <cellStyle name="Финансовый 23" xfId="72"/>
    <cellStyle name="Финансовый 24" xfId="73"/>
    <cellStyle name="Финансовый 25" xfId="74"/>
    <cellStyle name="Финансовый 26" xfId="75"/>
    <cellStyle name="Финансовый 27" xfId="76"/>
    <cellStyle name="Финансовый 28" xfId="77"/>
    <cellStyle name="Финансовый 29" xfId="78"/>
    <cellStyle name="Финансовый 3" xfId="39"/>
    <cellStyle name="Финансовый 3 2" xfId="40"/>
    <cellStyle name="Финансовый 3 2 2" xfId="41"/>
    <cellStyle name="Финансовый 3 3" xfId="42"/>
    <cellStyle name="Финансовый 3 3 2" xfId="79"/>
    <cellStyle name="Финансовый 3 4" xfId="43"/>
    <cellStyle name="Финансовый 30" xfId="80"/>
    <cellStyle name="Финансовый 31" xfId="81"/>
    <cellStyle name="Финансовый 32" xfId="82"/>
    <cellStyle name="Финансовый 33" xfId="83"/>
    <cellStyle name="Финансовый 34" xfId="84"/>
    <cellStyle name="Финансовый 35" xfId="85"/>
    <cellStyle name="Финансовый 4" xfId="44"/>
    <cellStyle name="Финансовый 5" xfId="86"/>
    <cellStyle name="Финансовый 6" xfId="87"/>
    <cellStyle name="Финансовый 7" xfId="88"/>
    <cellStyle name="Финансовый 8" xfId="89"/>
    <cellStyle name="Финансовый 8 2" xfId="90"/>
    <cellStyle name="Финансовый 9" xfId="91"/>
    <cellStyle name="Финансовый_Таблицы Мун.заказ Стационар" xfId="8"/>
    <cellStyle name="Финансовый_Таблицы Мун.заказ Стационар 4" xfId="11"/>
  </cellStyles>
  <dxfs count="0"/>
  <tableStyles count="0" defaultTableStyle="TableStyleMedium9" defaultPivotStyle="PivotStyleLight16"/>
  <colors>
    <mruColors>
      <color rgb="FFFFFF00"/>
      <color rgb="FFFFCCFF"/>
      <color rgb="FFEAD5FF"/>
      <color rgb="FFFF9999"/>
      <color rgb="FF00CCFF"/>
      <color rgb="FFCC66FF"/>
      <color rgb="FFFF66FF"/>
      <color rgb="FFFFCC00"/>
      <color rgb="FFFFCCCC"/>
      <color rgb="FFFF99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358</xdr:row>
      <xdr:rowOff>188357</xdr:rowOff>
    </xdr:from>
    <xdr:ext cx="45719" cy="45719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358</xdr:row>
      <xdr:rowOff>188357</xdr:rowOff>
    </xdr:from>
    <xdr:ext cx="45719" cy="45719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 flipV="1">
          <a:off x="5915025" y="3607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 flipV="1">
          <a:off x="5915025" y="3607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358</xdr:row>
      <xdr:rowOff>188357</xdr:rowOff>
    </xdr:from>
    <xdr:ext cx="45719" cy="45719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699000" y="7404944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358</xdr:row>
      <xdr:rowOff>188357</xdr:rowOff>
    </xdr:from>
    <xdr:ext cx="45719" cy="45719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699000" y="7404944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 flipV="1">
          <a:off x="8710083" y="2690069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 flipV="1">
          <a:off x="8710083" y="2690069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516</xdr:row>
      <xdr:rowOff>0</xdr:rowOff>
    </xdr:from>
    <xdr:ext cx="45719" cy="45719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 flipV="1">
          <a:off x="4695825" y="352594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516</xdr:row>
      <xdr:rowOff>0</xdr:rowOff>
    </xdr:from>
    <xdr:ext cx="45719" cy="45719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 flipV="1">
          <a:off x="4695825" y="352594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516</xdr:row>
      <xdr:rowOff>0</xdr:rowOff>
    </xdr:from>
    <xdr:ext cx="45719" cy="45719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 flipV="1">
          <a:off x="4695825" y="352594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516</xdr:row>
      <xdr:rowOff>0</xdr:rowOff>
    </xdr:from>
    <xdr:ext cx="45719" cy="45719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 flipV="1">
          <a:off x="4695825" y="352594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280</xdr:row>
      <xdr:rowOff>188357</xdr:rowOff>
    </xdr:from>
    <xdr:ext cx="45719" cy="45719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5471583" y="3960069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280</xdr:row>
      <xdr:rowOff>188357</xdr:rowOff>
    </xdr:from>
    <xdr:ext cx="45719" cy="45719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5471583" y="3960069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358</xdr:row>
      <xdr:rowOff>188357</xdr:rowOff>
    </xdr:from>
    <xdr:ext cx="45719" cy="45719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5471583" y="51496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358</xdr:row>
      <xdr:rowOff>188357</xdr:rowOff>
    </xdr:from>
    <xdr:ext cx="45719" cy="45719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5471583" y="51496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516</xdr:row>
      <xdr:rowOff>0</xdr:rowOff>
    </xdr:from>
    <xdr:ext cx="45719" cy="45719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5471583" y="722312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516</xdr:row>
      <xdr:rowOff>0</xdr:rowOff>
    </xdr:from>
    <xdr:ext cx="45719" cy="45719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5471583" y="722312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266700" y="28930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755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266700" y="2902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280</xdr:row>
      <xdr:rowOff>188357</xdr:rowOff>
    </xdr:from>
    <xdr:ext cx="45719" cy="45719"/>
    <xdr:sp macro="" textlink="">
      <xdr:nvSpPr>
        <xdr:cNvPr id="144" name="TextBox 14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SpPr txBox="1"/>
      </xdr:nvSpPr>
      <xdr:spPr>
        <a:xfrm flipV="1">
          <a:off x="4762500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280</xdr:row>
      <xdr:rowOff>188357</xdr:rowOff>
    </xdr:from>
    <xdr:ext cx="45719" cy="45719"/>
    <xdr:sp macro="" textlink="">
      <xdr:nvSpPr>
        <xdr:cNvPr id="145" name="TextBox 14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SpPr txBox="1"/>
      </xdr:nvSpPr>
      <xdr:spPr>
        <a:xfrm flipV="1">
          <a:off x="4762500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280</xdr:row>
      <xdr:rowOff>188357</xdr:rowOff>
    </xdr:from>
    <xdr:ext cx="45719" cy="45719"/>
    <xdr:sp macro="" textlink="">
      <xdr:nvSpPr>
        <xdr:cNvPr id="146" name="TextBox 14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SpPr txBox="1"/>
      </xdr:nvSpPr>
      <xdr:spPr>
        <a:xfrm flipV="1">
          <a:off x="4762500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280</xdr:row>
      <xdr:rowOff>188357</xdr:rowOff>
    </xdr:from>
    <xdr:ext cx="45719" cy="45719"/>
    <xdr:sp macro="" textlink="">
      <xdr:nvSpPr>
        <xdr:cNvPr id="147" name="TextBox 14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SpPr txBox="1"/>
      </xdr:nvSpPr>
      <xdr:spPr>
        <a:xfrm flipV="1">
          <a:off x="4762500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280</xdr:row>
      <xdr:rowOff>188357</xdr:rowOff>
    </xdr:from>
    <xdr:ext cx="45719" cy="45719"/>
    <xdr:sp macro="" textlink="">
      <xdr:nvSpPr>
        <xdr:cNvPr id="148" name="TextBox 14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838575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280</xdr:row>
      <xdr:rowOff>188357</xdr:rowOff>
    </xdr:from>
    <xdr:ext cx="45719" cy="45719"/>
    <xdr:sp macro="" textlink="">
      <xdr:nvSpPr>
        <xdr:cNvPr id="149" name="TextBox 14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838575" y="46860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50" name="TextBox 149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SpPr txBox="1"/>
      </xdr:nvSpPr>
      <xdr:spPr>
        <a:xfrm flipV="1">
          <a:off x="3800475" y="54280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51" name="TextBox 150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SpPr txBox="1"/>
      </xdr:nvSpPr>
      <xdr:spPr>
        <a:xfrm flipV="1">
          <a:off x="3800475" y="54280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52" name="TextBox 151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SpPr txBox="1"/>
      </xdr:nvSpPr>
      <xdr:spPr>
        <a:xfrm flipV="1">
          <a:off x="3800475" y="54280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284</xdr:row>
      <xdr:rowOff>188357</xdr:rowOff>
    </xdr:from>
    <xdr:ext cx="45719" cy="45719"/>
    <xdr:sp macro="" textlink="">
      <xdr:nvSpPr>
        <xdr:cNvPr id="153" name="TextBox 152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SpPr txBox="1"/>
      </xdr:nvSpPr>
      <xdr:spPr>
        <a:xfrm flipV="1">
          <a:off x="3800475" y="54280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54" name="TextBox 153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55" name="TextBox 154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56" name="TextBox 155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57" name="TextBox 156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145</xdr:row>
      <xdr:rowOff>188357</xdr:rowOff>
    </xdr:from>
    <xdr:ext cx="45719" cy="45719"/>
    <xdr:sp macro="" textlink="">
      <xdr:nvSpPr>
        <xdr:cNvPr id="158" name="TextBox 157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798094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145</xdr:row>
      <xdr:rowOff>188357</xdr:rowOff>
    </xdr:from>
    <xdr:ext cx="45719" cy="45719"/>
    <xdr:sp macro="" textlink="">
      <xdr:nvSpPr>
        <xdr:cNvPr id="159" name="TextBox 158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798094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60" name="TextBox 159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61" name="TextBox 160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62" name="TextBox 161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145</xdr:row>
      <xdr:rowOff>188357</xdr:rowOff>
    </xdr:from>
    <xdr:ext cx="45719" cy="45719"/>
    <xdr:sp macro="" textlink="">
      <xdr:nvSpPr>
        <xdr:cNvPr id="163" name="TextBox 162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SpPr txBox="1"/>
      </xdr:nvSpPr>
      <xdr:spPr>
        <a:xfrm flipV="1">
          <a:off x="4726781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145</xdr:row>
      <xdr:rowOff>188357</xdr:rowOff>
    </xdr:from>
    <xdr:ext cx="45719" cy="45719"/>
    <xdr:sp macro="" textlink="">
      <xdr:nvSpPr>
        <xdr:cNvPr id="164" name="TextBox 163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798094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145</xdr:row>
      <xdr:rowOff>188357</xdr:rowOff>
    </xdr:from>
    <xdr:ext cx="45719" cy="45719"/>
    <xdr:sp macro="" textlink="">
      <xdr:nvSpPr>
        <xdr:cNvPr id="165" name="TextBox 164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798094" y="754834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66" name="TextBox 165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67" name="TextBox 166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68" name="TextBox 167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69" name="TextBox 168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70" name="TextBox 169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798094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71" name="TextBox 170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798094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72" name="TextBox 171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73" name="TextBox 172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74" name="TextBox 173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16</xdr:row>
      <xdr:rowOff>188357</xdr:rowOff>
    </xdr:from>
    <xdr:ext cx="45719" cy="45719"/>
    <xdr:sp macro="" textlink="">
      <xdr:nvSpPr>
        <xdr:cNvPr id="175" name="TextBox 174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26781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76" name="TextBox 175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798094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77" name="TextBox 176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798094" y="34097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78" name="TextBox 177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79" name="TextBox 178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0" name="TextBox 179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1" name="TextBox 180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82" name="TextBox 181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798094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83" name="TextBox 182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798094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4" name="TextBox 183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5" name="TextBox 184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6" name="TextBox 185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5</xdr:col>
      <xdr:colOff>0</xdr:colOff>
      <xdr:row>13</xdr:row>
      <xdr:rowOff>188357</xdr:rowOff>
    </xdr:from>
    <xdr:ext cx="45719" cy="45719"/>
    <xdr:sp macro="" textlink="">
      <xdr:nvSpPr>
        <xdr:cNvPr id="187" name="TextBox 186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26781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88" name="TextBox 187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798094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89" name="TextBox 188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798094" y="44269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90" name="TextBox 189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800475" y="4284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91" name="TextBox 190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800475" y="4284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92" name="TextBox 191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800475" y="4284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16</xdr:row>
      <xdr:rowOff>188357</xdr:rowOff>
    </xdr:from>
    <xdr:ext cx="45719" cy="45719"/>
    <xdr:sp macro="" textlink="">
      <xdr:nvSpPr>
        <xdr:cNvPr id="193" name="TextBox 192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800475" y="4284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94" name="TextBox 193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800475" y="3712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95" name="TextBox 194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800475" y="3712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96" name="TextBox 195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800475" y="3712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13</xdr:row>
      <xdr:rowOff>188357</xdr:rowOff>
    </xdr:from>
    <xdr:ext cx="45719" cy="45719"/>
    <xdr:sp macro="" textlink="">
      <xdr:nvSpPr>
        <xdr:cNvPr id="197" name="TextBox 196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800475" y="3712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152400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190500" y="251412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190500" y="264633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38" name="TextBox 237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39" name="TextBox 238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0" name="TextBox 239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1" name="TextBox 240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2" name="TextBox 241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3" name="TextBox 242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4" name="TextBox 243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5" name="TextBox 244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6" name="TextBox 245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7" name="TextBox 246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505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8" name="TextBox 247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49" name="TextBox 248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0" name="TextBox 249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1" name="TextBox 250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2" name="TextBox 251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3" name="TextBox 252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4" name="TextBox 253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5" name="TextBox 254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6" name="TextBox 255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7" name="TextBox 256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8" name="TextBox 257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59" name="TextBox 258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505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0" name="TextBox 259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1" name="TextBox 260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62" name="TextBox 261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63" name="TextBox 262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64" name="TextBox 263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265" name="TextBox 264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6" name="TextBox 265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7" name="TextBox 266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8" name="TextBox 267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269" name="TextBox 268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0" name="TextBox 269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529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1" name="TextBox 270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529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2" name="TextBox 271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529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3" name="TextBox 272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529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4" name="TextBox 273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004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275" name="TextBox 274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00475" y="101629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705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0" y="21416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296" name="TextBox 295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297" name="TextBox 296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298" name="TextBox 297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299" name="TextBox 298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0" name="TextBox 299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SpPr txBox="1"/>
      </xdr:nvSpPr>
      <xdr:spPr>
        <a:xfrm flipV="1">
          <a:off x="38004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1" name="TextBox 300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SpPr txBox="1"/>
      </xdr:nvSpPr>
      <xdr:spPr>
        <a:xfrm flipV="1">
          <a:off x="38004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2" name="TextBox 301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3" name="TextBox 302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4" name="TextBox 303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5" name="TextBox 304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SpPr txBox="1"/>
      </xdr:nvSpPr>
      <xdr:spPr>
        <a:xfrm flipV="1">
          <a:off x="47529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6" name="TextBox 305">
          <a:extLst>
            <a:ext uri="{FF2B5EF4-FFF2-40B4-BE49-F238E27FC236}">
              <a16:creationId xmlns="" xmlns:a16="http://schemas.microsoft.com/office/drawing/2014/main" id="{00000000-0008-0000-0000-0000A4000000}"/>
            </a:ext>
          </a:extLst>
        </xdr:cNvPr>
        <xdr:cNvSpPr txBox="1"/>
      </xdr:nvSpPr>
      <xdr:spPr>
        <a:xfrm flipV="1">
          <a:off x="38004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07" name="TextBox 306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SpPr txBox="1"/>
      </xdr:nvSpPr>
      <xdr:spPr>
        <a:xfrm flipV="1">
          <a:off x="3800475" y="377359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08" name="TextBox 307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09" name="TextBox 308">
          <a:extLst>
            <a:ext uri="{FF2B5EF4-FFF2-40B4-BE49-F238E27FC236}">
              <a16:creationId xmlns="" xmlns:a16="http://schemas.microsoft.com/office/drawing/2014/main" id="{00000000-0008-0000-0000-0000A7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0" name="TextBox 309">
          <a:extLst>
            <a:ext uri="{FF2B5EF4-FFF2-40B4-BE49-F238E27FC236}">
              <a16:creationId xmlns="" xmlns:a16="http://schemas.microsoft.com/office/drawing/2014/main" id="{00000000-0008-0000-0000-0000A8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1" name="TextBox 310">
          <a:extLst>
            <a:ext uri="{FF2B5EF4-FFF2-40B4-BE49-F238E27FC236}">
              <a16:creationId xmlns="" xmlns:a16="http://schemas.microsoft.com/office/drawing/2014/main" id="{00000000-0008-0000-0000-0000A9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2" name="TextBox 311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3" name="TextBox 312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4" name="TextBox 313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5" name="TextBox 314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6" name="TextBox 315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7" name="TextBox 316">
          <a:extLst>
            <a:ext uri="{FF2B5EF4-FFF2-40B4-BE49-F238E27FC236}">
              <a16:creationId xmlns="" xmlns:a16="http://schemas.microsoft.com/office/drawing/2014/main" id="{00000000-0008-0000-0000-0000AF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8" name="TextBox 317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19" name="TextBox 318">
          <a:extLst>
            <a:ext uri="{FF2B5EF4-FFF2-40B4-BE49-F238E27FC236}">
              <a16:creationId xmlns="" xmlns:a16="http://schemas.microsoft.com/office/drawing/2014/main" id="{00000000-0008-0000-0000-0000B1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0" name="TextBox 319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1" name="TextBox 320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2" name="TextBox 321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3" name="TextBox 322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4" name="TextBox 323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5" name="TextBox 324">
          <a:extLst>
            <a:ext uri="{FF2B5EF4-FFF2-40B4-BE49-F238E27FC236}">
              <a16:creationId xmlns="" xmlns:a16="http://schemas.microsoft.com/office/drawing/2014/main" id="{00000000-0008-0000-0000-0000B7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6" name="TextBox 325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7" name="TextBox 326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8" name="TextBox 327">
          <a:extLst>
            <a:ext uri="{FF2B5EF4-FFF2-40B4-BE49-F238E27FC236}">
              <a16:creationId xmlns="" xmlns:a16="http://schemas.microsoft.com/office/drawing/2014/main" id="{00000000-0008-0000-0000-0000BA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29" name="TextBox 328">
          <a:extLst>
            <a:ext uri="{FF2B5EF4-FFF2-40B4-BE49-F238E27FC236}">
              <a16:creationId xmlns="" xmlns:a16="http://schemas.microsoft.com/office/drawing/2014/main" id="{00000000-0008-0000-0000-0000BB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0" name="TextBox 329">
          <a:extLst>
            <a:ext uri="{FF2B5EF4-FFF2-40B4-BE49-F238E27FC236}">
              <a16:creationId xmlns="" xmlns:a16="http://schemas.microsoft.com/office/drawing/2014/main" id="{00000000-0008-0000-0000-0000BC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1" name="TextBox 330">
          <a:extLst>
            <a:ext uri="{FF2B5EF4-FFF2-40B4-BE49-F238E27FC236}">
              <a16:creationId xmlns="" xmlns:a16="http://schemas.microsoft.com/office/drawing/2014/main" id="{00000000-0008-0000-0000-0000BD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32" name="TextBox 331">
          <a:extLst>
            <a:ext uri="{FF2B5EF4-FFF2-40B4-BE49-F238E27FC236}">
              <a16:creationId xmlns="" xmlns:a16="http://schemas.microsoft.com/office/drawing/2014/main" id="{00000000-0008-0000-0000-0000BE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33" name="TextBox 332">
          <a:extLst>
            <a:ext uri="{FF2B5EF4-FFF2-40B4-BE49-F238E27FC236}">
              <a16:creationId xmlns="" xmlns:a16="http://schemas.microsoft.com/office/drawing/2014/main" id="{00000000-0008-0000-0000-0000BF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34" name="TextBox 333">
          <a:extLst>
            <a:ext uri="{FF2B5EF4-FFF2-40B4-BE49-F238E27FC236}">
              <a16:creationId xmlns="" xmlns:a16="http://schemas.microsoft.com/office/drawing/2014/main" id="{00000000-0008-0000-0000-0000C0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35" name="TextBox 334">
          <a:extLst>
            <a:ext uri="{FF2B5EF4-FFF2-40B4-BE49-F238E27FC236}">
              <a16:creationId xmlns="" xmlns:a16="http://schemas.microsoft.com/office/drawing/2014/main" id="{00000000-0008-0000-0000-0000C1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6" name="TextBox 335">
          <a:extLst>
            <a:ext uri="{FF2B5EF4-FFF2-40B4-BE49-F238E27FC236}">
              <a16:creationId xmlns="" xmlns:a16="http://schemas.microsoft.com/office/drawing/2014/main" id="{00000000-0008-0000-0000-0000C2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7" name="TextBox 336">
          <a:extLst>
            <a:ext uri="{FF2B5EF4-FFF2-40B4-BE49-F238E27FC236}">
              <a16:creationId xmlns="" xmlns:a16="http://schemas.microsoft.com/office/drawing/2014/main" id="{00000000-0008-0000-0000-0000C3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8" name="TextBox 337">
          <a:extLst>
            <a:ext uri="{FF2B5EF4-FFF2-40B4-BE49-F238E27FC236}">
              <a16:creationId xmlns="" xmlns:a16="http://schemas.microsoft.com/office/drawing/2014/main" id="{00000000-0008-0000-0000-0000C4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39" name="TextBox 338">
          <a:extLst>
            <a:ext uri="{FF2B5EF4-FFF2-40B4-BE49-F238E27FC236}">
              <a16:creationId xmlns="" xmlns:a16="http://schemas.microsoft.com/office/drawing/2014/main" id="{00000000-0008-0000-0000-0000C5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280</xdr:row>
      <xdr:rowOff>188357</xdr:rowOff>
    </xdr:from>
    <xdr:ext cx="45719" cy="45719"/>
    <xdr:sp macro="" textlink="">
      <xdr:nvSpPr>
        <xdr:cNvPr id="368" name="TextBox 36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3798094" y="7867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280</xdr:row>
      <xdr:rowOff>188357</xdr:rowOff>
    </xdr:from>
    <xdr:ext cx="45719" cy="45719"/>
    <xdr:sp macro="" textlink="">
      <xdr:nvSpPr>
        <xdr:cNvPr id="369" name="TextBox 36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3798094" y="7867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370" name="TextBox 36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798094" y="10239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358</xdr:row>
      <xdr:rowOff>188357</xdr:rowOff>
    </xdr:from>
    <xdr:ext cx="45719" cy="45719"/>
    <xdr:sp macro="" textlink="">
      <xdr:nvSpPr>
        <xdr:cNvPr id="371" name="TextBox 37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798094" y="10239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516</xdr:row>
      <xdr:rowOff>0</xdr:rowOff>
    </xdr:from>
    <xdr:ext cx="45719" cy="45719"/>
    <xdr:sp macro="" textlink="">
      <xdr:nvSpPr>
        <xdr:cNvPr id="372" name="TextBox 37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3798094" y="1554003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516</xdr:row>
      <xdr:rowOff>0</xdr:rowOff>
    </xdr:from>
    <xdr:ext cx="45719" cy="45719"/>
    <xdr:sp macro="" textlink="">
      <xdr:nvSpPr>
        <xdr:cNvPr id="373" name="TextBox 37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3798094" y="1554003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280</xdr:row>
      <xdr:rowOff>188357</xdr:rowOff>
    </xdr:from>
    <xdr:ext cx="45719" cy="45719"/>
    <xdr:sp macro="" textlink="">
      <xdr:nvSpPr>
        <xdr:cNvPr id="374" name="TextBox 373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798094" y="7867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280</xdr:row>
      <xdr:rowOff>188357</xdr:rowOff>
    </xdr:from>
    <xdr:ext cx="45719" cy="45719"/>
    <xdr:sp macro="" textlink="">
      <xdr:nvSpPr>
        <xdr:cNvPr id="375" name="TextBox 374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798094" y="7867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76" name="TextBox 375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798094" y="382407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77" name="TextBox 376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798094" y="382407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78" name="TextBox 377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798094" y="382407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145</xdr:row>
      <xdr:rowOff>188357</xdr:rowOff>
    </xdr:from>
    <xdr:ext cx="45719" cy="45719"/>
    <xdr:sp macro="" textlink="">
      <xdr:nvSpPr>
        <xdr:cNvPr id="379" name="TextBox 378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798094" y="382407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0" name="TextBox 379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1" name="TextBox 380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2" name="TextBox 381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3" name="TextBox 382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84" name="TextBox 383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85" name="TextBox 384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86" name="TextBox 385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87" name="TextBox 386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8" name="TextBox 387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89" name="TextBox 388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90" name="TextBox 389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16</xdr:row>
      <xdr:rowOff>188357</xdr:rowOff>
    </xdr:from>
    <xdr:ext cx="45719" cy="45719"/>
    <xdr:sp macro="" textlink="">
      <xdr:nvSpPr>
        <xdr:cNvPr id="391" name="TextBox 390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798094" y="45103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92" name="TextBox 391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93" name="TextBox 392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94" name="TextBox 393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13</xdr:row>
      <xdr:rowOff>188357</xdr:rowOff>
    </xdr:from>
    <xdr:ext cx="45719" cy="45719"/>
    <xdr:sp macro="" textlink="">
      <xdr:nvSpPr>
        <xdr:cNvPr id="395" name="TextBox 394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798094" y="393882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364" name="TextBox 36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529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365" name="TextBox 36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529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366" name="TextBox 365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529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367" name="TextBox 366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529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396" name="TextBox 395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004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397" name="TextBox 396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00475" y="1082590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398" name="TextBox 397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399" name="TextBox 398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0" name="TextBox 399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1" name="TextBox 400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02" name="TextBox 401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03" name="TextBox 402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4" name="TextBox 403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5" name="TextBox 404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6" name="TextBox 405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407" name="TextBox 406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529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08" name="TextBox 407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09" name="TextBox 408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0" name="TextBox 409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1" name="TextBox 410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2" name="TextBox 411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3" name="TextBox 412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14" name="TextBox 413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15" name="TextBox 414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6" name="TextBox 415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7" name="TextBox 416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8" name="TextBox 417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419" name="TextBox 418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529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0" name="TextBox 419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1" name="TextBox 420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22" name="TextBox 421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23" name="TextBox 422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24" name="TextBox 423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425" name="TextBox 424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800475" y="44936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6" name="TextBox 425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7" name="TextBox 426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8" name="TextBox 427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429" name="TextBox 428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800475" y="39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430" name="TextBox 429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529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431" name="TextBox 430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529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432" name="TextBox 431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529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433" name="TextBox 432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529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434" name="TextBox 43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 flipV="1">
          <a:off x="47529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435" name="TextBox 43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 flipV="1">
          <a:off x="47529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436" name="TextBox 43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 flipV="1">
          <a:off x="47529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437" name="TextBox 43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 flipV="1">
          <a:off x="47529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438" name="TextBox 43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38004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439" name="TextBox 43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38004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440" name="TextBox 43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004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441" name="TextBox 44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00475" y="1098115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442" name="TextBox 44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38004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443" name="TextBox 44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3800475" y="163363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6" name="Text Box 1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7" name="Text Box 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8" name="Text Box 1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79" name="Text Box 1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0" name="Text Box 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1" name="Text Box 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2" name="Text Box 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3" name="Text Box 1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4" name="Text Box 1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5" name="Text Box 1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6" name="Text Box 1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7" name="Text Box 1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89" name="Text Box 1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0" name="Text Box 1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1" name="Text Box 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2" name="Text Box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3" name="Text Box 1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4" name="Text Box 1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5" name="Text Box 1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6" name="Text Box 1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7" name="Text Box 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8" name="Text Box 1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499" name="Text Box 1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0" name="Text Box 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1" name="Text Box 1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2" name="Text Box 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3" name="Text Box 1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4" name="Text Box 1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5" name="Text Box 1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6" name="Text Box 1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7" name="Text Box 1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8" name="Text Box 1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19" name="Text Box 1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0" name="Text Box 1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1" name="Text Box 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2" name="Text Box 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3" name="Text Box 1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4" name="Text Box 1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5" name="Text Box 1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6" name="Text Box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7" name="Text Box 1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8" name="Text Box 1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29" name="Text Box 1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0" name="Text Box 1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1" name="Text Box 1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2" name="Text Box 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3" name="Text Box 1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4" name="Text Box 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5" name="Text Box 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6" name="Text Box 1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7" name="Text Box 1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8" name="Text Box 1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39" name="Text Box 1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0" name="Text Box 1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1" name="Text Box 1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2" name="Text Box 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3" name="Text Box 1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0" y="2411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4" name="Text Box 1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5" name="Text Box 1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6" name="Text Box 1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7" name="Text Box 1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8" name="Text Box 1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49" name="Text Box 1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0" name="Text Box 1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1" name="Text Box 1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2" name="Text Box 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3" name="Text Box 1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4" name="Text Box 1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5" name="Text Box 1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6" name="Text Box 1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7" name="Text Box 1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8" name="Text Box 1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59" name="Text Box 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0" y="24155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564" name="TextBox 56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SpPr txBox="1"/>
      </xdr:nvSpPr>
      <xdr:spPr>
        <a:xfrm flipV="1">
          <a:off x="47529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565" name="TextBox 56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SpPr txBox="1"/>
      </xdr:nvSpPr>
      <xdr:spPr>
        <a:xfrm flipV="1">
          <a:off x="47529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566" name="TextBox 56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SpPr txBox="1"/>
      </xdr:nvSpPr>
      <xdr:spPr>
        <a:xfrm flipV="1">
          <a:off x="47529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567" name="TextBox 56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SpPr txBox="1"/>
      </xdr:nvSpPr>
      <xdr:spPr>
        <a:xfrm flipV="1">
          <a:off x="47529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568" name="TextBox 56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8004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569" name="TextBox 56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800475" y="851227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0" name="TextBox 569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1" name="TextBox 570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2" name="TextBox 571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3" name="TextBox 572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574" name="TextBox 573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8004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575" name="TextBox 574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8004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6" name="TextBox 575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7" name="TextBox 576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8" name="TextBox 577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579" name="TextBox 578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SpPr txBox="1"/>
      </xdr:nvSpPr>
      <xdr:spPr>
        <a:xfrm flipV="1">
          <a:off x="47529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580" name="TextBox 579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8004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581" name="TextBox 580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800475" y="420221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0" y="20858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0" y="21770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622" name="TextBox 621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529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623" name="TextBox 622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529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624" name="TextBox 623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529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625" name="TextBox 624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529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626" name="TextBox 625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 flipV="1">
          <a:off x="47529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627" name="TextBox 626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 flipV="1">
          <a:off x="47529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628" name="TextBox 627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 flipV="1">
          <a:off x="47529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629" name="TextBox 628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 flipV="1">
          <a:off x="47529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630" name="TextBox 629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38004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631" name="TextBox 630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38004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632" name="TextBox 631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004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633" name="TextBox 632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00475" y="1098211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634" name="TextBox 633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38004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635" name="TextBox 634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3800475" y="1643348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0" y="24214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0" y="24252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756" name="TextBox 755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SpPr txBox="1"/>
      </xdr:nvSpPr>
      <xdr:spPr>
        <a:xfrm flipV="1">
          <a:off x="47529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757" name="TextBox 756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SpPr txBox="1"/>
      </xdr:nvSpPr>
      <xdr:spPr>
        <a:xfrm flipV="1">
          <a:off x="47529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758" name="TextBox 757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SpPr txBox="1"/>
      </xdr:nvSpPr>
      <xdr:spPr>
        <a:xfrm flipV="1">
          <a:off x="47529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759" name="TextBox 758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SpPr txBox="1"/>
      </xdr:nvSpPr>
      <xdr:spPr>
        <a:xfrm flipV="1">
          <a:off x="47529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760" name="TextBox 759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8004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761" name="TextBox 760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800475" y="851323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2" name="TextBox 761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3" name="TextBox 762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4" name="TextBox 763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5" name="TextBox 764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766" name="TextBox 765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8004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767" name="TextBox 766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8004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8" name="TextBox 767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69" name="TextBox 768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70" name="TextBox 769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771" name="TextBox 770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SpPr txBox="1"/>
      </xdr:nvSpPr>
      <xdr:spPr>
        <a:xfrm flipV="1">
          <a:off x="47529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772" name="TextBox 771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8004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773" name="TextBox 772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800475" y="42031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74" name="TextBox 773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75" name="TextBox 774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76" name="TextBox 775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77" name="TextBox 776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78" name="TextBox 777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79" name="TextBox 778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80" name="TextBox 779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81" name="TextBox 780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82" name="TextBox 781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783" name="TextBox 782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529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84" name="TextBox 783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85" name="TextBox 784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86" name="TextBox 785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87" name="TextBox 786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88" name="TextBox 787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89" name="TextBox 788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790" name="TextBox 789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791" name="TextBox 790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92" name="TextBox 791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93" name="TextBox 792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94" name="TextBox 793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795" name="TextBox 794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529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796" name="TextBox 795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797" name="TextBox 796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98" name="TextBox 797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799" name="TextBox 798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800" name="TextBox 799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801" name="TextBox 800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800475" y="43126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802" name="TextBox 801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803" name="TextBox 802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804" name="TextBox 803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805" name="TextBox 804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800475" y="37411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0" y="20955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0" y="21867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846" name="TextBox 845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625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847" name="TextBox 846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625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848" name="TextBox 847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625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849" name="TextBox 848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625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850" name="TextBox 849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 flipV="1">
          <a:off x="47625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851" name="TextBox 850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 flipV="1">
          <a:off x="47625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852" name="TextBox 851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 flipV="1">
          <a:off x="47625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853" name="TextBox 852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 flipV="1">
          <a:off x="47625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854" name="TextBox 853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38100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855" name="TextBox 854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38100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856" name="TextBox 855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100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857" name="TextBox 856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10000" y="11001160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858" name="TextBox 857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38100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859" name="TextBox 858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3810000" y="16460258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0" y="24246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0" y="2428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980" name="TextBox 979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SpPr txBox="1"/>
      </xdr:nvSpPr>
      <xdr:spPr>
        <a:xfrm flipV="1">
          <a:off x="47625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981" name="TextBox 980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SpPr txBox="1"/>
      </xdr:nvSpPr>
      <xdr:spPr>
        <a:xfrm flipV="1">
          <a:off x="47625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982" name="TextBox 981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SpPr txBox="1"/>
      </xdr:nvSpPr>
      <xdr:spPr>
        <a:xfrm flipV="1">
          <a:off x="47625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983" name="TextBox 982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SpPr txBox="1"/>
      </xdr:nvSpPr>
      <xdr:spPr>
        <a:xfrm flipV="1">
          <a:off x="47625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984" name="TextBox 983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8100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985" name="TextBox 984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810000" y="8526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86" name="TextBox 985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87" name="TextBox 986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88" name="TextBox 987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89" name="TextBox 988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990" name="TextBox 989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8100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991" name="TextBox 990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8100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92" name="TextBox 991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93" name="TextBox 992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94" name="TextBox 993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995" name="TextBox 994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SpPr txBox="1"/>
      </xdr:nvSpPr>
      <xdr:spPr>
        <a:xfrm flipV="1">
          <a:off x="47625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996" name="TextBox 995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8100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997" name="TextBox 996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810000" y="42087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998" name="TextBox 997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999" name="TextBox 998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0" name="TextBox 999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1" name="TextBox 1000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02" name="TextBox 1001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03" name="TextBox 1002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4" name="TextBox 1003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5" name="TextBox 1004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6" name="TextBox 1005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007" name="TextBox 1006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08" name="TextBox 1007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09" name="TextBox 1008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0" name="TextBox 1009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1" name="TextBox 1010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2" name="TextBox 1011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3" name="TextBox 1012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14" name="TextBox 1013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15" name="TextBox 1014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6" name="TextBox 1015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7" name="TextBox 1016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8" name="TextBox 1017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019" name="TextBox 1018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0" name="TextBox 1019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1" name="TextBox 1020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22" name="TextBox 1021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23" name="TextBox 1022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24" name="TextBox 1023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025" name="TextBox 1024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6" name="TextBox 1025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7" name="TextBox 1026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8" name="TextBox 1027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029" name="TextBox 1028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0" y="20985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0" y="21897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1070" name="TextBox 1069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 flipV="1">
          <a:off x="47625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1071" name="TextBox 1070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 flipV="1">
          <a:off x="47625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1072" name="TextBox 1071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 flipV="1">
          <a:off x="47625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358</xdr:row>
      <xdr:rowOff>188357</xdr:rowOff>
    </xdr:from>
    <xdr:ext cx="45719" cy="45719"/>
    <xdr:sp macro="" textlink="">
      <xdr:nvSpPr>
        <xdr:cNvPr id="1073" name="TextBox 1072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 flipV="1">
          <a:off x="47625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1074" name="TextBox 107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 flipV="1">
          <a:off x="47625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1075" name="TextBox 107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 flipV="1">
          <a:off x="47625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1076" name="TextBox 107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 flipV="1">
          <a:off x="47625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516</xdr:row>
      <xdr:rowOff>0</xdr:rowOff>
    </xdr:from>
    <xdr:ext cx="45719" cy="45719"/>
    <xdr:sp macro="" textlink="">
      <xdr:nvSpPr>
        <xdr:cNvPr id="1077" name="TextBox 107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 flipV="1">
          <a:off x="47625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1078" name="TextBox 107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 flipV="1">
          <a:off x="38100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1079" name="TextBox 107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 flipV="1">
          <a:off x="38100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1080" name="TextBox 107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 flipV="1">
          <a:off x="38100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358</xdr:row>
      <xdr:rowOff>188357</xdr:rowOff>
    </xdr:from>
    <xdr:ext cx="45719" cy="45719"/>
    <xdr:sp macro="" textlink="">
      <xdr:nvSpPr>
        <xdr:cNvPr id="1081" name="TextBox 108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 flipV="1">
          <a:off x="3810000" y="110159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1082" name="TextBox 108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 flipV="1">
          <a:off x="38100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516</xdr:row>
      <xdr:rowOff>0</xdr:rowOff>
    </xdr:from>
    <xdr:ext cx="45719" cy="45719"/>
    <xdr:sp macro="" textlink="">
      <xdr:nvSpPr>
        <xdr:cNvPr id="1083" name="TextBox 108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 flipV="1">
          <a:off x="3810000" y="164750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SpPr txBox="1">
          <a:spLocks noChangeArrowheads="1"/>
        </xdr:cNvSpPr>
      </xdr:nvSpPr>
      <xdr:spPr bwMode="auto">
        <a:xfrm>
          <a:off x="0" y="24261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755</xdr:row>
      <xdr:rowOff>0</xdr:rowOff>
    </xdr:from>
    <xdr:ext cx="104775" cy="163419"/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SpPr txBox="1">
          <a:spLocks noChangeArrowheads="1"/>
        </xdr:cNvSpPr>
      </xdr:nvSpPr>
      <xdr:spPr bwMode="auto">
        <a:xfrm>
          <a:off x="0" y="242997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1204" name="TextBox 120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SpPr txBox="1"/>
      </xdr:nvSpPr>
      <xdr:spPr>
        <a:xfrm flipV="1">
          <a:off x="47625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1205" name="TextBox 120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SpPr txBox="1"/>
      </xdr:nvSpPr>
      <xdr:spPr>
        <a:xfrm flipV="1">
          <a:off x="47625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1206" name="TextBox 120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SpPr txBox="1"/>
      </xdr:nvSpPr>
      <xdr:spPr>
        <a:xfrm flipV="1">
          <a:off x="47625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280</xdr:row>
      <xdr:rowOff>188357</xdr:rowOff>
    </xdr:from>
    <xdr:ext cx="45719" cy="45719"/>
    <xdr:sp macro="" textlink="">
      <xdr:nvSpPr>
        <xdr:cNvPr id="1207" name="TextBox 120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SpPr txBox="1"/>
      </xdr:nvSpPr>
      <xdr:spPr>
        <a:xfrm flipV="1">
          <a:off x="47625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1208" name="TextBox 120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SpPr txBox="1"/>
      </xdr:nvSpPr>
      <xdr:spPr>
        <a:xfrm flipV="1">
          <a:off x="38100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280</xdr:row>
      <xdr:rowOff>188357</xdr:rowOff>
    </xdr:from>
    <xdr:ext cx="45719" cy="45719"/>
    <xdr:sp macro="" textlink="">
      <xdr:nvSpPr>
        <xdr:cNvPr id="1209" name="TextBox 120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SpPr txBox="1"/>
      </xdr:nvSpPr>
      <xdr:spPr>
        <a:xfrm flipV="1">
          <a:off x="3810000" y="8564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0" name="TextBox 1209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1" name="TextBox 1210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2" name="TextBox 1211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3" name="TextBox 1212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1214" name="TextBox 1213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SpPr txBox="1"/>
      </xdr:nvSpPr>
      <xdr:spPr>
        <a:xfrm flipV="1">
          <a:off x="38100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1215" name="TextBox 1214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SpPr txBox="1"/>
      </xdr:nvSpPr>
      <xdr:spPr>
        <a:xfrm flipV="1">
          <a:off x="38100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6" name="TextBox 1215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7" name="TextBox 1216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8" name="TextBox 1217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145</xdr:row>
      <xdr:rowOff>188357</xdr:rowOff>
    </xdr:from>
    <xdr:ext cx="45719" cy="45719"/>
    <xdr:sp macro="" textlink="">
      <xdr:nvSpPr>
        <xdr:cNvPr id="1219" name="TextBox 1218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SpPr txBox="1"/>
      </xdr:nvSpPr>
      <xdr:spPr>
        <a:xfrm flipV="1">
          <a:off x="47625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1220" name="TextBox 1219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SpPr txBox="1"/>
      </xdr:nvSpPr>
      <xdr:spPr>
        <a:xfrm flipV="1">
          <a:off x="38100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145</xdr:row>
      <xdr:rowOff>188357</xdr:rowOff>
    </xdr:from>
    <xdr:ext cx="45719" cy="45719"/>
    <xdr:sp macro="" textlink="">
      <xdr:nvSpPr>
        <xdr:cNvPr id="1221" name="TextBox 1220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SpPr txBox="1"/>
      </xdr:nvSpPr>
      <xdr:spPr>
        <a:xfrm flipV="1">
          <a:off x="3810000" y="4246877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2" name="TextBox 1221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3" name="TextBox 1222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4" name="TextBox 1223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5" name="TextBox 1224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26" name="TextBox 1225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27" name="TextBox 1226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8" name="TextBox 1227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29" name="TextBox 1228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30" name="TextBox 1229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16</xdr:row>
      <xdr:rowOff>188357</xdr:rowOff>
    </xdr:from>
    <xdr:ext cx="45719" cy="45719"/>
    <xdr:sp macro="" textlink="">
      <xdr:nvSpPr>
        <xdr:cNvPr id="1231" name="TextBox 1230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SpPr txBox="1"/>
      </xdr:nvSpPr>
      <xdr:spPr>
        <a:xfrm flipV="1">
          <a:off x="47625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32" name="TextBox 1231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33" name="TextBox 1232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34" name="TextBox 1233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35" name="TextBox 1234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36" name="TextBox 1235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37" name="TextBox 1236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38" name="TextBox 1237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39" name="TextBox 1238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40" name="TextBox 1239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41" name="TextBox 1240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42" name="TextBox 1241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12</xdr:col>
      <xdr:colOff>0</xdr:colOff>
      <xdr:row>13</xdr:row>
      <xdr:rowOff>188357</xdr:rowOff>
    </xdr:from>
    <xdr:ext cx="45719" cy="45719"/>
    <xdr:sp macro="" textlink="">
      <xdr:nvSpPr>
        <xdr:cNvPr id="1243" name="TextBox 1242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SpPr txBox="1"/>
      </xdr:nvSpPr>
      <xdr:spPr>
        <a:xfrm flipV="1">
          <a:off x="47625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44" name="TextBox 1243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45" name="TextBox 1244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46" name="TextBox 1245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47" name="TextBox 1246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48" name="TextBox 1247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16</xdr:row>
      <xdr:rowOff>188357</xdr:rowOff>
    </xdr:from>
    <xdr:ext cx="45719" cy="45719"/>
    <xdr:sp macro="" textlink="">
      <xdr:nvSpPr>
        <xdr:cNvPr id="1249" name="TextBox 1248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SpPr txBox="1"/>
      </xdr:nvSpPr>
      <xdr:spPr>
        <a:xfrm flipV="1">
          <a:off x="3810000" y="43158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50" name="TextBox 1249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51" name="TextBox 1250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52" name="TextBox 1251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13</xdr:row>
      <xdr:rowOff>188357</xdr:rowOff>
    </xdr:from>
    <xdr:ext cx="45719" cy="45719"/>
    <xdr:sp macro="" textlink="">
      <xdr:nvSpPr>
        <xdr:cNvPr id="1253" name="TextBox 1252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SpPr txBox="1"/>
      </xdr:nvSpPr>
      <xdr:spPr>
        <a:xfrm flipV="1">
          <a:off x="3810000" y="374435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677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20999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705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219121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1557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238125" y="136683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166</xdr:row>
      <xdr:rowOff>152400</xdr:rowOff>
    </xdr:from>
    <xdr:ext cx="104775" cy="163419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190500" y="35599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166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61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508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5101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5353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5373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0" y="5132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55290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5549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51640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56433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1557</xdr:row>
      <xdr:rowOff>0</xdr:rowOff>
    </xdr:from>
    <xdr:ext cx="104775" cy="163419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5663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9</xdr:col>
      <xdr:colOff>0</xdr:colOff>
      <xdr:row>166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0" y="52402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85725" cy="510"/>
    <xdr:sp macro="" textlink="">
      <xdr:nvSpPr>
        <xdr:cNvPr id="52" name="Text Box 9">
          <a:extLst>
            <a:ext uri="{FF2B5EF4-FFF2-40B4-BE49-F238E27FC236}">
              <a16:creationId xmlns:a16="http://schemas.microsoft.com/office/drawing/2014/main" xmlns="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85725" cy="510"/>
    <xdr:sp macro="" textlink="">
      <xdr:nvSpPr>
        <xdr:cNvPr id="53" name="Text Box 9">
          <a:extLst>
            <a:ext uri="{FF2B5EF4-FFF2-40B4-BE49-F238E27FC236}">
              <a16:creationId xmlns:a16="http://schemas.microsoft.com/office/drawing/2014/main" xmlns="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9050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2625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63419"/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152400</xdr:rowOff>
    </xdr:from>
    <xdr:ext cx="104775" cy="160244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0" y="25507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85725" cy="510"/>
    <xdr:sp macro="" textlink="">
      <xdr:nvSpPr>
        <xdr:cNvPr id="106" name="Text Box 9">
          <a:extLst>
            <a:ext uri="{FF2B5EF4-FFF2-40B4-BE49-F238E27FC236}">
              <a16:creationId xmlns:a16="http://schemas.microsoft.com/office/drawing/2014/main" xmlns="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85725" cy="510"/>
    <xdr:sp macro="" textlink="">
      <xdr:nvSpPr>
        <xdr:cNvPr id="107" name="Text Box 9">
          <a:extLst>
            <a:ext uri="{FF2B5EF4-FFF2-40B4-BE49-F238E27FC236}">
              <a16:creationId xmlns:a16="http://schemas.microsoft.com/office/drawing/2014/main" xmlns="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</xdr:row>
      <xdr:rowOff>0</xdr:rowOff>
    </xdr:from>
    <xdr:ext cx="104775" cy="171450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0" y="25355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0" y="2529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0" name="Text Box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3" name="Text Box 1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4" name="Text Box 1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85725" cy="510"/>
    <xdr:sp macro="" textlink="">
      <xdr:nvSpPr>
        <xdr:cNvPr id="190" name="Text Box 9">
          <a:extLst>
            <a:ext uri="{FF2B5EF4-FFF2-40B4-BE49-F238E27FC236}">
              <a16:creationId xmlns=""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85725" cy="510"/>
    <xdr:sp macro="" textlink="">
      <xdr:nvSpPr>
        <xdr:cNvPr id="191" name="Text Box 9">
          <a:extLst>
            <a:ext uri="{FF2B5EF4-FFF2-40B4-BE49-F238E27FC236}">
              <a16:creationId xmlns=""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2" name="Text Box 1">
          <a:extLst>
            <a:ext uri="{FF2B5EF4-FFF2-40B4-BE49-F238E27FC236}">
              <a16:creationId xmlns=""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3" name="Text Box 1">
          <a:extLst>
            <a:ext uri="{FF2B5EF4-FFF2-40B4-BE49-F238E27FC236}">
              <a16:creationId xmlns=""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4" name="Text Box 1">
          <a:extLst>
            <a:ext uri="{FF2B5EF4-FFF2-40B4-BE49-F238E27FC236}">
              <a16:creationId xmlns=""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5" name="Text Box 1">
          <a:extLst>
            <a:ext uri="{FF2B5EF4-FFF2-40B4-BE49-F238E27FC236}">
              <a16:creationId xmlns=""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6" name="Text Box 1">
          <a:extLst>
            <a:ext uri="{FF2B5EF4-FFF2-40B4-BE49-F238E27FC236}">
              <a16:creationId xmlns=""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7" name="Text Box 1">
          <a:extLst>
            <a:ext uri="{FF2B5EF4-FFF2-40B4-BE49-F238E27FC236}">
              <a16:creationId xmlns=""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8" name="Text Box 1">
          <a:extLst>
            <a:ext uri="{FF2B5EF4-FFF2-40B4-BE49-F238E27FC236}">
              <a16:creationId xmlns=""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199" name="Text Box 1">
          <a:extLst>
            <a:ext uri="{FF2B5EF4-FFF2-40B4-BE49-F238E27FC236}">
              <a16:creationId xmlns=""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00" name="Text Box 1">
          <a:extLst>
            <a:ext uri="{FF2B5EF4-FFF2-40B4-BE49-F238E27FC236}">
              <a16:creationId xmlns=""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01" name="Text Box 1">
          <a:extLst>
            <a:ext uri="{FF2B5EF4-FFF2-40B4-BE49-F238E27FC236}">
              <a16:creationId xmlns=""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2" name="Text Box 1">
          <a:extLst>
            <a:ext uri="{FF2B5EF4-FFF2-40B4-BE49-F238E27FC236}">
              <a16:creationId xmlns=""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3" name="Text Box 1">
          <a:extLst>
            <a:ext uri="{FF2B5EF4-FFF2-40B4-BE49-F238E27FC236}">
              <a16:creationId xmlns=""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4" name="Text Box 1">
          <a:extLst>
            <a:ext uri="{FF2B5EF4-FFF2-40B4-BE49-F238E27FC236}">
              <a16:creationId xmlns=""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5" name="Text Box 1">
          <a:extLst>
            <a:ext uri="{FF2B5EF4-FFF2-40B4-BE49-F238E27FC236}">
              <a16:creationId xmlns=""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6" name="Text Box 1">
          <a:extLst>
            <a:ext uri="{FF2B5EF4-FFF2-40B4-BE49-F238E27FC236}">
              <a16:creationId xmlns=""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7" name="Text Box 1">
          <a:extLst>
            <a:ext uri="{FF2B5EF4-FFF2-40B4-BE49-F238E27FC236}">
              <a16:creationId xmlns=""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8" name="Text Box 1">
          <a:extLst>
            <a:ext uri="{FF2B5EF4-FFF2-40B4-BE49-F238E27FC236}">
              <a16:creationId xmlns=""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09" name="Text Box 1">
          <a:extLst>
            <a:ext uri="{FF2B5EF4-FFF2-40B4-BE49-F238E27FC236}">
              <a16:creationId xmlns=""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10" name="Text Box 1">
          <a:extLst>
            <a:ext uri="{FF2B5EF4-FFF2-40B4-BE49-F238E27FC236}">
              <a16:creationId xmlns=""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11" name="Text Box 1">
          <a:extLst>
            <a:ext uri="{FF2B5EF4-FFF2-40B4-BE49-F238E27FC236}">
              <a16:creationId xmlns=""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12" name="Text Box 1">
          <a:extLst>
            <a:ext uri="{FF2B5EF4-FFF2-40B4-BE49-F238E27FC236}">
              <a16:creationId xmlns=""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90500"/>
    <xdr:sp macro="" textlink="">
      <xdr:nvSpPr>
        <xdr:cNvPr id="213" name="Text Box 1">
          <a:extLst>
            <a:ext uri="{FF2B5EF4-FFF2-40B4-BE49-F238E27FC236}">
              <a16:creationId xmlns=""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4" name="Text Box 1">
          <a:extLst>
            <a:ext uri="{FF2B5EF4-FFF2-40B4-BE49-F238E27FC236}">
              <a16:creationId xmlns=""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5" name="Text Box 1">
          <a:extLst>
            <a:ext uri="{FF2B5EF4-FFF2-40B4-BE49-F238E27FC236}">
              <a16:creationId xmlns=""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6" name="Text Box 1">
          <a:extLst>
            <a:ext uri="{FF2B5EF4-FFF2-40B4-BE49-F238E27FC236}">
              <a16:creationId xmlns=""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7" name="Text Box 1">
          <a:extLst>
            <a:ext uri="{FF2B5EF4-FFF2-40B4-BE49-F238E27FC236}">
              <a16:creationId xmlns=""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8" name="Text Box 1">
          <a:extLst>
            <a:ext uri="{FF2B5EF4-FFF2-40B4-BE49-F238E27FC236}">
              <a16:creationId xmlns=""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19" name="Text Box 1">
          <a:extLst>
            <a:ext uri="{FF2B5EF4-FFF2-40B4-BE49-F238E27FC236}">
              <a16:creationId xmlns=""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20" name="Text Box 1">
          <a:extLst>
            <a:ext uri="{FF2B5EF4-FFF2-40B4-BE49-F238E27FC236}">
              <a16:creationId xmlns=""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21" name="Text Box 1">
          <a:extLst>
            <a:ext uri="{FF2B5EF4-FFF2-40B4-BE49-F238E27FC236}">
              <a16:creationId xmlns=""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22" name="Text Box 1">
          <a:extLst>
            <a:ext uri="{FF2B5EF4-FFF2-40B4-BE49-F238E27FC236}">
              <a16:creationId xmlns=""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2625"/>
    <xdr:sp macro="" textlink="">
      <xdr:nvSpPr>
        <xdr:cNvPr id="223" name="Text Box 1">
          <a:extLst>
            <a:ext uri="{FF2B5EF4-FFF2-40B4-BE49-F238E27FC236}">
              <a16:creationId xmlns=""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4" name="Text Box 1">
          <a:extLst>
            <a:ext uri="{FF2B5EF4-FFF2-40B4-BE49-F238E27FC236}">
              <a16:creationId xmlns=""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5" name="Text Box 1">
          <a:extLst>
            <a:ext uri="{FF2B5EF4-FFF2-40B4-BE49-F238E27FC236}">
              <a16:creationId xmlns=""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6" name="Text Box 1">
          <a:extLst>
            <a:ext uri="{FF2B5EF4-FFF2-40B4-BE49-F238E27FC236}">
              <a16:creationId xmlns=""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7" name="Text Box 1">
          <a:extLst>
            <a:ext uri="{FF2B5EF4-FFF2-40B4-BE49-F238E27FC236}">
              <a16:creationId xmlns=""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8" name="Text Box 1">
          <a:extLst>
            <a:ext uri="{FF2B5EF4-FFF2-40B4-BE49-F238E27FC236}">
              <a16:creationId xmlns=""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29" name="Text Box 1">
          <a:extLst>
            <a:ext uri="{FF2B5EF4-FFF2-40B4-BE49-F238E27FC236}">
              <a16:creationId xmlns=""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30" name="Text Box 1">
          <a:extLst>
            <a:ext uri="{FF2B5EF4-FFF2-40B4-BE49-F238E27FC236}">
              <a16:creationId xmlns=""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31" name="Text Box 1">
          <a:extLst>
            <a:ext uri="{FF2B5EF4-FFF2-40B4-BE49-F238E27FC236}">
              <a16:creationId xmlns=""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63419"/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6" name="Text Box 1">
          <a:extLst>
            <a:ext uri="{FF2B5EF4-FFF2-40B4-BE49-F238E27FC236}">
              <a16:creationId xmlns=""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7" name="Text Box 1">
          <a:extLst>
            <a:ext uri="{FF2B5EF4-FFF2-40B4-BE49-F238E27FC236}">
              <a16:creationId xmlns=""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8" name="Text Box 1">
          <a:extLst>
            <a:ext uri="{FF2B5EF4-FFF2-40B4-BE49-F238E27FC236}">
              <a16:creationId xmlns=""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39" name="Text Box 1">
          <a:extLst>
            <a:ext uri="{FF2B5EF4-FFF2-40B4-BE49-F238E27FC236}">
              <a16:creationId xmlns=""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40" name="Text Box 1">
          <a:extLst>
            <a:ext uri="{FF2B5EF4-FFF2-40B4-BE49-F238E27FC236}">
              <a16:creationId xmlns=""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41" name="Text Box 1">
          <a:extLst>
            <a:ext uri="{FF2B5EF4-FFF2-40B4-BE49-F238E27FC236}">
              <a16:creationId xmlns=""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42" name="Text Box 1">
          <a:extLst>
            <a:ext uri="{FF2B5EF4-FFF2-40B4-BE49-F238E27FC236}">
              <a16:creationId xmlns=""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152400</xdr:rowOff>
    </xdr:from>
    <xdr:ext cx="104775" cy="160244"/>
    <xdr:sp macro="" textlink="">
      <xdr:nvSpPr>
        <xdr:cNvPr id="243" name="Text Box 1">
          <a:extLst>
            <a:ext uri="{FF2B5EF4-FFF2-40B4-BE49-F238E27FC236}">
              <a16:creationId xmlns=""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85725" cy="510"/>
    <xdr:sp macro="" textlink="">
      <xdr:nvSpPr>
        <xdr:cNvPr id="244" name="Text Box 9">
          <a:extLst>
            <a:ext uri="{FF2B5EF4-FFF2-40B4-BE49-F238E27FC236}">
              <a16:creationId xmlns=""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85725" cy="510"/>
    <xdr:sp macro="" textlink="">
      <xdr:nvSpPr>
        <xdr:cNvPr id="245" name="Text Box 9">
          <a:extLst>
            <a:ext uri="{FF2B5EF4-FFF2-40B4-BE49-F238E27FC236}">
              <a16:creationId xmlns=""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=""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=""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=""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=""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=""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=""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2" name="Text Box 1">
          <a:extLst>
            <a:ext uri="{FF2B5EF4-FFF2-40B4-BE49-F238E27FC236}">
              <a16:creationId xmlns=""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3" name="Text Box 1">
          <a:extLst>
            <a:ext uri="{FF2B5EF4-FFF2-40B4-BE49-F238E27FC236}">
              <a16:creationId xmlns=""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4" name="Text Box 1">
          <a:extLst>
            <a:ext uri="{FF2B5EF4-FFF2-40B4-BE49-F238E27FC236}">
              <a16:creationId xmlns=""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5" name="Text Box 1">
          <a:extLst>
            <a:ext uri="{FF2B5EF4-FFF2-40B4-BE49-F238E27FC236}">
              <a16:creationId xmlns=""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6" name="Text Box 1">
          <a:extLst>
            <a:ext uri="{FF2B5EF4-FFF2-40B4-BE49-F238E27FC236}">
              <a16:creationId xmlns=""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7" name="Text Box 1">
          <a:extLst>
            <a:ext uri="{FF2B5EF4-FFF2-40B4-BE49-F238E27FC236}">
              <a16:creationId xmlns=""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8" name="Text Box 1">
          <a:extLst>
            <a:ext uri="{FF2B5EF4-FFF2-40B4-BE49-F238E27FC236}">
              <a16:creationId xmlns=""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59" name="Text Box 1">
          <a:extLst>
            <a:ext uri="{FF2B5EF4-FFF2-40B4-BE49-F238E27FC236}">
              <a16:creationId xmlns=""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0" name="Text Box 1">
          <a:extLst>
            <a:ext uri="{FF2B5EF4-FFF2-40B4-BE49-F238E27FC236}">
              <a16:creationId xmlns=""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1" name="Text Box 1">
          <a:extLst>
            <a:ext uri="{FF2B5EF4-FFF2-40B4-BE49-F238E27FC236}">
              <a16:creationId xmlns=""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2" name="Text Box 1">
          <a:extLst>
            <a:ext uri="{FF2B5EF4-FFF2-40B4-BE49-F238E27FC236}">
              <a16:creationId xmlns=""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3" name="Text Box 1">
          <a:extLst>
            <a:ext uri="{FF2B5EF4-FFF2-40B4-BE49-F238E27FC236}">
              <a16:creationId xmlns=""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4" name="Text Box 1">
          <a:extLst>
            <a:ext uri="{FF2B5EF4-FFF2-40B4-BE49-F238E27FC236}">
              <a16:creationId xmlns=""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5" name="Text Box 1">
          <a:extLst>
            <a:ext uri="{FF2B5EF4-FFF2-40B4-BE49-F238E27FC236}">
              <a16:creationId xmlns=""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6" name="Text Box 1">
          <a:extLst>
            <a:ext uri="{FF2B5EF4-FFF2-40B4-BE49-F238E27FC236}">
              <a16:creationId xmlns=""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27</xdr:row>
      <xdr:rowOff>0</xdr:rowOff>
    </xdr:from>
    <xdr:ext cx="104775" cy="171450"/>
    <xdr:sp macro="" textlink="">
      <xdr:nvSpPr>
        <xdr:cNvPr id="267" name="Text Box 1">
          <a:extLst>
            <a:ext uri="{FF2B5EF4-FFF2-40B4-BE49-F238E27FC236}">
              <a16:creationId xmlns=""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=""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=""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=""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=""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=""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=""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=""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=""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=""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=""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2" name="Text Box 1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3" name="Text Box 1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4" name="Text Box 1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5" name="Text Box 1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6" name="Text Box 1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7" name="Text Box 1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8" name="Text Box 1">
          <a:extLst>
            <a:ext uri="{FF2B5EF4-FFF2-40B4-BE49-F238E27FC236}">
              <a16:creationId xmlns=""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89" name="Text Box 1">
          <a:extLst>
            <a:ext uri="{FF2B5EF4-FFF2-40B4-BE49-F238E27FC236}">
              <a16:creationId xmlns=""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0" name="Text Box 1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1" name="Text Box 1">
          <a:extLst>
            <a:ext uri="{FF2B5EF4-FFF2-40B4-BE49-F238E27FC236}">
              <a16:creationId xmlns=""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=""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=""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298" name="Text Box 1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299" name="Text Box 1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0" name="Text Box 1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1" name="Text Box 1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2" name="Text Box 1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3" name="Text Box 1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4" name="Text Box 1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5" name="Text Box 1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6" name="Text Box 1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07" name="Text Box 1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=""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18" name="Text Box 1">
          <a:extLst>
            <a:ext uri="{FF2B5EF4-FFF2-40B4-BE49-F238E27FC236}">
              <a16:creationId xmlns=""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19" name="Text Box 1">
          <a:extLst>
            <a:ext uri="{FF2B5EF4-FFF2-40B4-BE49-F238E27FC236}">
              <a16:creationId xmlns=""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0" name="Text Box 1">
          <a:extLst>
            <a:ext uri="{FF2B5EF4-FFF2-40B4-BE49-F238E27FC236}">
              <a16:creationId xmlns=""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1" name="Text Box 1">
          <a:extLst>
            <a:ext uri="{FF2B5EF4-FFF2-40B4-BE49-F238E27FC236}">
              <a16:creationId xmlns=""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2" name="Text Box 1">
          <a:extLst>
            <a:ext uri="{FF2B5EF4-FFF2-40B4-BE49-F238E27FC236}">
              <a16:creationId xmlns=""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3" name="Text Box 1">
          <a:extLst>
            <a:ext uri="{FF2B5EF4-FFF2-40B4-BE49-F238E27FC236}">
              <a16:creationId xmlns=""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4" name="Text Box 1">
          <a:extLst>
            <a:ext uri="{FF2B5EF4-FFF2-40B4-BE49-F238E27FC236}">
              <a16:creationId xmlns=""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5" name="Text Box 1">
          <a:extLst>
            <a:ext uri="{FF2B5EF4-FFF2-40B4-BE49-F238E27FC236}">
              <a16:creationId xmlns=""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6" name="Text Box 1">
          <a:extLst>
            <a:ext uri="{FF2B5EF4-FFF2-40B4-BE49-F238E27FC236}">
              <a16:creationId xmlns=""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27" name="Text Box 1">
          <a:extLst>
            <a:ext uri="{FF2B5EF4-FFF2-40B4-BE49-F238E27FC236}">
              <a16:creationId xmlns=""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85725" cy="510"/>
    <xdr:sp macro="" textlink="">
      <xdr:nvSpPr>
        <xdr:cNvPr id="328" name="Text Box 9">
          <a:extLst>
            <a:ext uri="{FF2B5EF4-FFF2-40B4-BE49-F238E27FC236}">
              <a16:creationId xmlns=""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85725" cy="510"/>
    <xdr:sp macro="" textlink="">
      <xdr:nvSpPr>
        <xdr:cNvPr id="329" name="Text Box 9">
          <a:extLst>
            <a:ext uri="{FF2B5EF4-FFF2-40B4-BE49-F238E27FC236}">
              <a16:creationId xmlns=""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0" name="Text Box 1">
          <a:extLst>
            <a:ext uri="{FF2B5EF4-FFF2-40B4-BE49-F238E27FC236}">
              <a16:creationId xmlns=""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1" name="Text Box 1">
          <a:extLst>
            <a:ext uri="{FF2B5EF4-FFF2-40B4-BE49-F238E27FC236}">
              <a16:creationId xmlns=""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2" name="Text Box 1">
          <a:extLst>
            <a:ext uri="{FF2B5EF4-FFF2-40B4-BE49-F238E27FC236}">
              <a16:creationId xmlns=""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3" name="Text Box 1">
          <a:extLst>
            <a:ext uri="{FF2B5EF4-FFF2-40B4-BE49-F238E27FC236}">
              <a16:creationId xmlns=""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4" name="Text Box 1">
          <a:extLst>
            <a:ext uri="{FF2B5EF4-FFF2-40B4-BE49-F238E27FC236}">
              <a16:creationId xmlns=""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5" name="Text Box 1">
          <a:extLst>
            <a:ext uri="{FF2B5EF4-FFF2-40B4-BE49-F238E27FC236}">
              <a16:creationId xmlns=""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6" name="Text Box 1">
          <a:extLst>
            <a:ext uri="{FF2B5EF4-FFF2-40B4-BE49-F238E27FC236}">
              <a16:creationId xmlns=""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7" name="Text Box 1">
          <a:extLst>
            <a:ext uri="{FF2B5EF4-FFF2-40B4-BE49-F238E27FC236}">
              <a16:creationId xmlns=""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8" name="Text Box 1">
          <a:extLst>
            <a:ext uri="{FF2B5EF4-FFF2-40B4-BE49-F238E27FC236}">
              <a16:creationId xmlns=""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39" name="Text Box 1">
          <a:extLst>
            <a:ext uri="{FF2B5EF4-FFF2-40B4-BE49-F238E27FC236}">
              <a16:creationId xmlns=""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0" name="Text Box 1">
          <a:extLst>
            <a:ext uri="{FF2B5EF4-FFF2-40B4-BE49-F238E27FC236}">
              <a16:creationId xmlns=""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1" name="Text Box 1">
          <a:extLst>
            <a:ext uri="{FF2B5EF4-FFF2-40B4-BE49-F238E27FC236}">
              <a16:creationId xmlns=""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2" name="Text Box 1">
          <a:extLst>
            <a:ext uri="{FF2B5EF4-FFF2-40B4-BE49-F238E27FC236}">
              <a16:creationId xmlns=""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3" name="Text Box 1">
          <a:extLst>
            <a:ext uri="{FF2B5EF4-FFF2-40B4-BE49-F238E27FC236}">
              <a16:creationId xmlns=""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4" name="Text Box 1">
          <a:extLst>
            <a:ext uri="{FF2B5EF4-FFF2-40B4-BE49-F238E27FC236}">
              <a16:creationId xmlns=""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5" name="Text Box 1">
          <a:extLst>
            <a:ext uri="{FF2B5EF4-FFF2-40B4-BE49-F238E27FC236}">
              <a16:creationId xmlns=""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6" name="Text Box 1">
          <a:extLst>
            <a:ext uri="{FF2B5EF4-FFF2-40B4-BE49-F238E27FC236}">
              <a16:creationId xmlns=""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7" name="Text Box 1">
          <a:extLst>
            <a:ext uri="{FF2B5EF4-FFF2-40B4-BE49-F238E27FC236}">
              <a16:creationId xmlns=""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8" name="Text Box 1">
          <a:extLst>
            <a:ext uri="{FF2B5EF4-FFF2-40B4-BE49-F238E27FC236}">
              <a16:creationId xmlns=""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49" name="Text Box 1">
          <a:extLst>
            <a:ext uri="{FF2B5EF4-FFF2-40B4-BE49-F238E27FC236}">
              <a16:creationId xmlns=""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50" name="Text Box 1">
          <a:extLst>
            <a:ext uri="{FF2B5EF4-FFF2-40B4-BE49-F238E27FC236}">
              <a16:creationId xmlns=""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90500"/>
    <xdr:sp macro="" textlink="">
      <xdr:nvSpPr>
        <xdr:cNvPr id="351" name="Text Box 1">
          <a:extLst>
            <a:ext uri="{FF2B5EF4-FFF2-40B4-BE49-F238E27FC236}">
              <a16:creationId xmlns=""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2" name="Text Box 1">
          <a:extLst>
            <a:ext uri="{FF2B5EF4-FFF2-40B4-BE49-F238E27FC236}">
              <a16:creationId xmlns=""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3" name="Text Box 1">
          <a:extLst>
            <a:ext uri="{FF2B5EF4-FFF2-40B4-BE49-F238E27FC236}">
              <a16:creationId xmlns=""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4" name="Text Box 1">
          <a:extLst>
            <a:ext uri="{FF2B5EF4-FFF2-40B4-BE49-F238E27FC236}">
              <a16:creationId xmlns=""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5" name="Text Box 1">
          <a:extLst>
            <a:ext uri="{FF2B5EF4-FFF2-40B4-BE49-F238E27FC236}">
              <a16:creationId xmlns=""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6" name="Text Box 1">
          <a:extLst>
            <a:ext uri="{FF2B5EF4-FFF2-40B4-BE49-F238E27FC236}">
              <a16:creationId xmlns=""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7" name="Text Box 1">
          <a:extLst>
            <a:ext uri="{FF2B5EF4-FFF2-40B4-BE49-F238E27FC236}">
              <a16:creationId xmlns=""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8" name="Text Box 1">
          <a:extLst>
            <a:ext uri="{FF2B5EF4-FFF2-40B4-BE49-F238E27FC236}">
              <a16:creationId xmlns=""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59" name="Text Box 1">
          <a:extLst>
            <a:ext uri="{FF2B5EF4-FFF2-40B4-BE49-F238E27FC236}">
              <a16:creationId xmlns=""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60" name="Text Box 1">
          <a:extLst>
            <a:ext uri="{FF2B5EF4-FFF2-40B4-BE49-F238E27FC236}">
              <a16:creationId xmlns=""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2625"/>
    <xdr:sp macro="" textlink="">
      <xdr:nvSpPr>
        <xdr:cNvPr id="361" name="Text Box 1">
          <a:extLst>
            <a:ext uri="{FF2B5EF4-FFF2-40B4-BE49-F238E27FC236}">
              <a16:creationId xmlns=""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=""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=""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=""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=""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=""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=""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=""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=""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=""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=""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2" name="Text Box 1">
          <a:extLst>
            <a:ext uri="{FF2B5EF4-FFF2-40B4-BE49-F238E27FC236}">
              <a16:creationId xmlns=""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152400</xdr:rowOff>
    </xdr:from>
    <xdr:ext cx="104775" cy="160244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0" y="53149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85725" cy="510"/>
    <xdr:sp macro="" textlink="">
      <xdr:nvSpPr>
        <xdr:cNvPr id="382" name="Text Box 9">
          <a:extLst>
            <a:ext uri="{FF2B5EF4-FFF2-40B4-BE49-F238E27FC236}">
              <a16:creationId xmlns=""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85725" cy="510"/>
    <xdr:sp macro="" textlink="">
      <xdr:nvSpPr>
        <xdr:cNvPr id="383" name="Text Box 9">
          <a:extLst>
            <a:ext uri="{FF2B5EF4-FFF2-40B4-BE49-F238E27FC236}">
              <a16:creationId xmlns=""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06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466" name="Text Box 9">
          <a:extLst>
            <a:ext uri="{FF2B5EF4-FFF2-40B4-BE49-F238E27FC236}">
              <a16:creationId xmlns=""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467" name="Text Box 9">
          <a:extLst>
            <a:ext uri="{FF2B5EF4-FFF2-40B4-BE49-F238E27FC236}">
              <a16:creationId xmlns=""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5" name="Text Box 1">
          <a:extLst>
            <a:ext uri="{FF2B5EF4-FFF2-40B4-BE49-F238E27FC236}">
              <a16:creationId xmlns=""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6" name="Text Box 1">
          <a:extLst>
            <a:ext uri="{FF2B5EF4-FFF2-40B4-BE49-F238E27FC236}">
              <a16:creationId xmlns=""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1" name="Text Box 1">
          <a:extLst>
            <a:ext uri="{FF2B5EF4-FFF2-40B4-BE49-F238E27FC236}">
              <a16:creationId xmlns=""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2" name="Text Box 1">
          <a:extLst>
            <a:ext uri="{FF2B5EF4-FFF2-40B4-BE49-F238E27FC236}">
              <a16:creationId xmlns=""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3" name="Text Box 1">
          <a:extLst>
            <a:ext uri="{FF2B5EF4-FFF2-40B4-BE49-F238E27FC236}">
              <a16:creationId xmlns=""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4" name="Text Box 1">
          <a:extLst>
            <a:ext uri="{FF2B5EF4-FFF2-40B4-BE49-F238E27FC236}">
              <a16:creationId xmlns=""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5" name="Text Box 1">
          <a:extLst>
            <a:ext uri="{FF2B5EF4-FFF2-40B4-BE49-F238E27FC236}">
              <a16:creationId xmlns=""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6" name="Text Box 1">
          <a:extLst>
            <a:ext uri="{FF2B5EF4-FFF2-40B4-BE49-F238E27FC236}">
              <a16:creationId xmlns=""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7" name="Text Box 1">
          <a:extLst>
            <a:ext uri="{FF2B5EF4-FFF2-40B4-BE49-F238E27FC236}">
              <a16:creationId xmlns=""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8" name="Text Box 1">
          <a:extLst>
            <a:ext uri="{FF2B5EF4-FFF2-40B4-BE49-F238E27FC236}">
              <a16:creationId xmlns=""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19" name="Text Box 1">
          <a:extLst>
            <a:ext uri="{FF2B5EF4-FFF2-40B4-BE49-F238E27FC236}">
              <a16:creationId xmlns=""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9525" y="50292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520" name="Text Box 9">
          <a:extLst>
            <a:ext uri="{FF2B5EF4-FFF2-40B4-BE49-F238E27FC236}">
              <a16:creationId xmlns=""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521" name="Text Box 9">
          <a:extLst>
            <a:ext uri="{FF2B5EF4-FFF2-40B4-BE49-F238E27FC236}">
              <a16:creationId xmlns=""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2" name="Text Box 1">
          <a:extLst>
            <a:ext uri="{FF2B5EF4-FFF2-40B4-BE49-F238E27FC236}">
              <a16:creationId xmlns=""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3" name="Text Box 1">
          <a:extLst>
            <a:ext uri="{FF2B5EF4-FFF2-40B4-BE49-F238E27FC236}">
              <a16:creationId xmlns=""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4" name="Text Box 1">
          <a:extLst>
            <a:ext uri="{FF2B5EF4-FFF2-40B4-BE49-F238E27FC236}">
              <a16:creationId xmlns=""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5" name="Text Box 1">
          <a:extLst>
            <a:ext uri="{FF2B5EF4-FFF2-40B4-BE49-F238E27FC236}">
              <a16:creationId xmlns=""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6" name="Text Box 1">
          <a:extLst>
            <a:ext uri="{FF2B5EF4-FFF2-40B4-BE49-F238E27FC236}">
              <a16:creationId xmlns=""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7" name="Text Box 1">
          <a:extLst>
            <a:ext uri="{FF2B5EF4-FFF2-40B4-BE49-F238E27FC236}">
              <a16:creationId xmlns=""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8" name="Text Box 1">
          <a:extLst>
            <a:ext uri="{FF2B5EF4-FFF2-40B4-BE49-F238E27FC236}">
              <a16:creationId xmlns=""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29" name="Text Box 1">
          <a:extLst>
            <a:ext uri="{FF2B5EF4-FFF2-40B4-BE49-F238E27FC236}">
              <a16:creationId xmlns=""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0" name="Text Box 1">
          <a:extLst>
            <a:ext uri="{FF2B5EF4-FFF2-40B4-BE49-F238E27FC236}">
              <a16:creationId xmlns=""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1" name="Text Box 1">
          <a:extLst>
            <a:ext uri="{FF2B5EF4-FFF2-40B4-BE49-F238E27FC236}">
              <a16:creationId xmlns=""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2" name="Text Box 1">
          <a:extLst>
            <a:ext uri="{FF2B5EF4-FFF2-40B4-BE49-F238E27FC236}">
              <a16:creationId xmlns=""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3" name="Text Box 1">
          <a:extLst>
            <a:ext uri="{FF2B5EF4-FFF2-40B4-BE49-F238E27FC236}">
              <a16:creationId xmlns=""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4" name="Text Box 1">
          <a:extLst>
            <a:ext uri="{FF2B5EF4-FFF2-40B4-BE49-F238E27FC236}">
              <a16:creationId xmlns=""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5" name="Text Box 1">
          <a:extLst>
            <a:ext uri="{FF2B5EF4-FFF2-40B4-BE49-F238E27FC236}">
              <a16:creationId xmlns=""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6" name="Text Box 1">
          <a:extLst>
            <a:ext uri="{FF2B5EF4-FFF2-40B4-BE49-F238E27FC236}">
              <a16:creationId xmlns=""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7" name="Text Box 1">
          <a:extLst>
            <a:ext uri="{FF2B5EF4-FFF2-40B4-BE49-F238E27FC236}">
              <a16:creationId xmlns=""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8" name="Text Box 1">
          <a:extLst>
            <a:ext uri="{FF2B5EF4-FFF2-40B4-BE49-F238E27FC236}">
              <a16:creationId xmlns=""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39" name="Text Box 1">
          <a:extLst>
            <a:ext uri="{FF2B5EF4-FFF2-40B4-BE49-F238E27FC236}">
              <a16:creationId xmlns=""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40" name="Text Box 1">
          <a:extLst>
            <a:ext uri="{FF2B5EF4-FFF2-40B4-BE49-F238E27FC236}">
              <a16:creationId xmlns=""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41" name="Text Box 1">
          <a:extLst>
            <a:ext uri="{FF2B5EF4-FFF2-40B4-BE49-F238E27FC236}">
              <a16:creationId xmlns=""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42" name="Text Box 1">
          <a:extLst>
            <a:ext uri="{FF2B5EF4-FFF2-40B4-BE49-F238E27FC236}">
              <a16:creationId xmlns=""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543" name="Text Box 1">
          <a:extLst>
            <a:ext uri="{FF2B5EF4-FFF2-40B4-BE49-F238E27FC236}">
              <a16:creationId xmlns=""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9525" y="4876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4" name="Text Box 1">
          <a:extLst>
            <a:ext uri="{FF2B5EF4-FFF2-40B4-BE49-F238E27FC236}">
              <a16:creationId xmlns=""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5" name="Text Box 1">
          <a:extLst>
            <a:ext uri="{FF2B5EF4-FFF2-40B4-BE49-F238E27FC236}">
              <a16:creationId xmlns=""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6" name="Text Box 1">
          <a:extLst>
            <a:ext uri="{FF2B5EF4-FFF2-40B4-BE49-F238E27FC236}">
              <a16:creationId xmlns=""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7" name="Text Box 1">
          <a:extLst>
            <a:ext uri="{FF2B5EF4-FFF2-40B4-BE49-F238E27FC236}">
              <a16:creationId xmlns=""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8" name="Text Box 1">
          <a:extLst>
            <a:ext uri="{FF2B5EF4-FFF2-40B4-BE49-F238E27FC236}">
              <a16:creationId xmlns=""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49" name="Text Box 1">
          <a:extLst>
            <a:ext uri="{FF2B5EF4-FFF2-40B4-BE49-F238E27FC236}">
              <a16:creationId xmlns=""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50" name="Text Box 1">
          <a:extLst>
            <a:ext uri="{FF2B5EF4-FFF2-40B4-BE49-F238E27FC236}">
              <a16:creationId xmlns=""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51" name="Text Box 1">
          <a:extLst>
            <a:ext uri="{FF2B5EF4-FFF2-40B4-BE49-F238E27FC236}">
              <a16:creationId xmlns=""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52" name="Text Box 1">
          <a:extLst>
            <a:ext uri="{FF2B5EF4-FFF2-40B4-BE49-F238E27FC236}">
              <a16:creationId xmlns=""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553" name="Text Box 1">
          <a:extLst>
            <a:ext uri="{FF2B5EF4-FFF2-40B4-BE49-F238E27FC236}">
              <a16:creationId xmlns=""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9525" y="483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4" name="Text Box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5" name="Text Box 1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6" name="Text Box 1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7" name="Text Box 1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8" name="Text Box 1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59" name="Text Box 1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5" name="Text Box 1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6" name="Text Box 1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7" name="Text Box 1">
          <a:extLst>
            <a:ext uri="{FF2B5EF4-FFF2-40B4-BE49-F238E27FC236}">
              <a16:creationId xmlns:a16="http://schemas.microsoft.com/office/drawing/2014/main" xmlns="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8" name="Text Box 1">
          <a:extLst>
            <a:ext uri="{FF2B5EF4-FFF2-40B4-BE49-F238E27FC236}">
              <a16:creationId xmlns:a16="http://schemas.microsoft.com/office/drawing/2014/main" xmlns="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xmlns="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xmlns="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xmlns="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xmlns="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xmlns="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xmlns="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xmlns="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xmlns="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xmlns="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xmlns="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xmlns="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xmlns="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xmlns="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xmlns="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604" name="Text Box 9">
          <a:extLst>
            <a:ext uri="{FF2B5EF4-FFF2-40B4-BE49-F238E27FC236}">
              <a16:creationId xmlns:a16="http://schemas.microsoft.com/office/drawing/2014/main" xmlns="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605" name="Text Box 9">
          <a:extLst>
            <a:ext uri="{FF2B5EF4-FFF2-40B4-BE49-F238E27FC236}">
              <a16:creationId xmlns:a16="http://schemas.microsoft.com/office/drawing/2014/main" xmlns="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xmlns="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xmlns="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xmlns="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9525" y="52673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658" name="Text Box 9">
          <a:extLst>
            <a:ext uri="{FF2B5EF4-FFF2-40B4-BE49-F238E27FC236}">
              <a16:creationId xmlns:a16="http://schemas.microsoft.com/office/drawing/2014/main" xmlns="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659" name="Text Box 9">
          <a:extLst>
            <a:ext uri="{FF2B5EF4-FFF2-40B4-BE49-F238E27FC236}">
              <a16:creationId xmlns:a16="http://schemas.microsoft.com/office/drawing/2014/main" xmlns="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9525" y="5114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9525" y="507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742" name="Text Box 9">
          <a:extLst>
            <a:ext uri="{FF2B5EF4-FFF2-40B4-BE49-F238E27FC236}">
              <a16:creationId xmlns:a16="http://schemas.microsoft.com/office/drawing/2014/main" xmlns="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743" name="Text Box 9">
          <a:extLst>
            <a:ext uri="{FF2B5EF4-FFF2-40B4-BE49-F238E27FC236}">
              <a16:creationId xmlns:a16="http://schemas.microsoft.com/office/drawing/2014/main" xmlns="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11206" y="5508812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796" name="Text Box 9">
          <a:extLst>
            <a:ext uri="{FF2B5EF4-FFF2-40B4-BE49-F238E27FC236}">
              <a16:creationId xmlns:a16="http://schemas.microsoft.com/office/drawing/2014/main" xmlns="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797" name="Text Box 9">
          <a:extLst>
            <a:ext uri="{FF2B5EF4-FFF2-40B4-BE49-F238E27FC236}">
              <a16:creationId xmlns:a16="http://schemas.microsoft.com/office/drawing/2014/main" xmlns="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11206" y="53564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11206" y="531831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3419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880" name="Text Box 9">
          <a:extLst>
            <a:ext uri="{FF2B5EF4-FFF2-40B4-BE49-F238E27FC236}">
              <a16:creationId xmlns:a16="http://schemas.microsoft.com/office/drawing/2014/main" xmlns="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881" name="Text Box 9">
          <a:extLst>
            <a:ext uri="{FF2B5EF4-FFF2-40B4-BE49-F238E27FC236}">
              <a16:creationId xmlns:a16="http://schemas.microsoft.com/office/drawing/2014/main" xmlns="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9050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2625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152400</xdr:rowOff>
    </xdr:from>
    <xdr:ext cx="104775" cy="160244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11206" y="5307106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934" name="Text Box 9">
          <a:extLst>
            <a:ext uri="{FF2B5EF4-FFF2-40B4-BE49-F238E27FC236}">
              <a16:creationId xmlns:a16="http://schemas.microsoft.com/office/drawing/2014/main" xmlns="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85725" cy="510"/>
    <xdr:sp macro="" textlink="">
      <xdr:nvSpPr>
        <xdr:cNvPr id="935" name="Text Box 9">
          <a:extLst>
            <a:ext uri="{FF2B5EF4-FFF2-40B4-BE49-F238E27FC236}">
              <a16:creationId xmlns:a16="http://schemas.microsoft.com/office/drawing/2014/main" xmlns="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25</xdr:row>
      <xdr:rowOff>0</xdr:rowOff>
    </xdr:from>
    <xdr:ext cx="104775" cy="171450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11206" y="5154706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24</xdr:row>
      <xdr:rowOff>152400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11206" y="511660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104775</xdr:colOff>
      <xdr:row>87</xdr:row>
      <xdr:rowOff>171450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115</xdr:row>
      <xdr:rowOff>152400</xdr:rowOff>
    </xdr:from>
    <xdr:to>
      <xdr:col>0</xdr:col>
      <xdr:colOff>104775</xdr:colOff>
      <xdr:row>116</xdr:row>
      <xdr:rowOff>130704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600-000014000000}"/>
            </a:ext>
          </a:extLst>
        </xdr:cNvPr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600-000015000000}"/>
            </a:ext>
          </a:extLst>
        </xdr:cNvPr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104775</xdr:colOff>
      <xdr:row>186</xdr:row>
      <xdr:rowOff>171450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104775</xdr:colOff>
      <xdr:row>25</xdr:row>
      <xdr:rowOff>171450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477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104775</xdr:colOff>
      <xdr:row>25</xdr:row>
      <xdr:rowOff>171450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477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115</xdr:row>
      <xdr:rowOff>0</xdr:rowOff>
    </xdr:from>
    <xdr:ext cx="104775" cy="171450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115</xdr:row>
      <xdr:rowOff>0</xdr:rowOff>
    </xdr:from>
    <xdr:ext cx="104775" cy="171450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600-000023000000}"/>
            </a:ext>
          </a:extLst>
        </xdr:cNvPr>
        <xdr:cNvSpPr txBox="1">
          <a:spLocks noChangeArrowheads="1"/>
        </xdr:cNvSpPr>
      </xdr:nvSpPr>
      <xdr:spPr bwMode="auto">
        <a:xfrm>
          <a:off x="2262188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6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6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6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6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042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8098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734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734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113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319618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319618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867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1377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4985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4985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461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461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87</xdr:row>
      <xdr:rowOff>0</xdr:rowOff>
    </xdr:from>
    <xdr:to>
      <xdr:col>20</xdr:col>
      <xdr:colOff>104775</xdr:colOff>
      <xdr:row>87</xdr:row>
      <xdr:rowOff>171450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155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115</xdr:row>
      <xdr:rowOff>152400</xdr:rowOff>
    </xdr:from>
    <xdr:to>
      <xdr:col>20</xdr:col>
      <xdr:colOff>104775</xdr:colOff>
      <xdr:row>116</xdr:row>
      <xdr:rowOff>130704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80333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600-000014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600-000015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186</xdr:row>
      <xdr:rowOff>0</xdr:rowOff>
    </xdr:from>
    <xdr:to>
      <xdr:col>20</xdr:col>
      <xdr:colOff>104775</xdr:colOff>
      <xdr:row>186</xdr:row>
      <xdr:rowOff>171450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SpPr txBox="1">
          <a:spLocks noChangeArrowheads="1"/>
        </xdr:cNvSpPr>
      </xdr:nvSpPr>
      <xdr:spPr bwMode="auto">
        <a:xfrm>
          <a:off x="0" y="63893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6391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25</xdr:row>
      <xdr:rowOff>0</xdr:rowOff>
    </xdr:from>
    <xdr:to>
      <xdr:col>20</xdr:col>
      <xdr:colOff>104775</xdr:colOff>
      <xdr:row>25</xdr:row>
      <xdr:rowOff>171450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6391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7880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7880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7499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7499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600-000014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600-000015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63985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63985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7842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7842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7461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7461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87</xdr:row>
      <xdr:rowOff>0</xdr:rowOff>
    </xdr:from>
    <xdr:ext cx="104775" cy="171450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152214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152400</xdr:rowOff>
    </xdr:from>
    <xdr:ext cx="104775" cy="168803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799466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600-000014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600-000015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186</xdr:row>
      <xdr:rowOff>0</xdr:rowOff>
    </xdr:from>
    <xdr:ext cx="104775" cy="171450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SpPr txBox="1">
          <a:spLocks noChangeArrowheads="1"/>
        </xdr:cNvSpPr>
      </xdr:nvSpPr>
      <xdr:spPr bwMode="auto">
        <a:xfrm>
          <a:off x="0" y="63839912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63985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25</xdr:row>
      <xdr:rowOff>0</xdr:rowOff>
    </xdr:from>
    <xdr:ext cx="104775" cy="171450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63985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7842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115</xdr:row>
      <xdr:rowOff>0</xdr:rowOff>
    </xdr:from>
    <xdr:ext cx="104775" cy="171450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7842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7461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113</xdr:row>
      <xdr:rowOff>0</xdr:rowOff>
    </xdr:from>
    <xdr:ext cx="104775" cy="171450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74612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1</xdr:col>
      <xdr:colOff>85725</xdr:colOff>
      <xdr:row>10</xdr:row>
      <xdr:rowOff>0</xdr:rowOff>
    </xdr:to>
    <xdr:sp macro="" textlink="">
      <xdr:nvSpPr>
        <xdr:cNvPr id="2" name="Text Box 9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0" y="6248400"/>
          <a:ext cx="857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85725</xdr:colOff>
      <xdr:row>10</xdr:row>
      <xdr:rowOff>0</xdr:rowOff>
    </xdr:to>
    <xdr:sp macro="" textlink="">
      <xdr:nvSpPr>
        <xdr:cNvPr id="3" name="Text Box 9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198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85725</xdr:colOff>
      <xdr:row>10</xdr:row>
      <xdr:rowOff>0</xdr:rowOff>
    </xdr:to>
    <xdr:sp macro="" textlink="">
      <xdr:nvSpPr>
        <xdr:cNvPr id="4" name="Text Box 9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85725</xdr:colOff>
      <xdr:row>10</xdr:row>
      <xdr:rowOff>0</xdr:rowOff>
    </xdr:to>
    <xdr:sp macro="" textlink="">
      <xdr:nvSpPr>
        <xdr:cNvPr id="5" name="Text Box 9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</xdr:row>
      <xdr:rowOff>202405</xdr:rowOff>
    </xdr:from>
    <xdr:to>
      <xdr:col>1</xdr:col>
      <xdr:colOff>500062</xdr:colOff>
      <xdr:row>10</xdr:row>
      <xdr:rowOff>201083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0" y="1821655"/>
          <a:ext cx="500062" cy="2262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</xdr:row>
      <xdr:rowOff>0</xdr:rowOff>
    </xdr:from>
    <xdr:to>
      <xdr:col>1</xdr:col>
      <xdr:colOff>104775</xdr:colOff>
      <xdr:row>10</xdr:row>
      <xdr:rowOff>171450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85725" cy="510"/>
    <xdr:sp macro="" textlink="">
      <xdr:nvSpPr>
        <xdr:cNvPr id="46" name="Text Box 9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85725" cy="510"/>
    <xdr:sp macro="" textlink="">
      <xdr:nvSpPr>
        <xdr:cNvPr id="47" name="Text Box 9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</xdr:row>
      <xdr:rowOff>0</xdr:rowOff>
    </xdr:from>
    <xdr:ext cx="104775" cy="171450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95</xdr:row>
      <xdr:rowOff>0</xdr:rowOff>
    </xdr:from>
    <xdr:to>
      <xdr:col>1</xdr:col>
      <xdr:colOff>104775</xdr:colOff>
      <xdr:row>96</xdr:row>
      <xdr:rowOff>0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</xdr:row>
      <xdr:rowOff>0</xdr:rowOff>
    </xdr:from>
    <xdr:to>
      <xdr:col>1</xdr:col>
      <xdr:colOff>104775</xdr:colOff>
      <xdr:row>23</xdr:row>
      <xdr:rowOff>171450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29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71450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266700" y="12089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</xdr:row>
      <xdr:rowOff>0</xdr:rowOff>
    </xdr:from>
    <xdr:ext cx="104775" cy="163419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266700" y="1205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85725" cy="510"/>
    <xdr:sp macro="" textlink="">
      <xdr:nvSpPr>
        <xdr:cNvPr id="258" name="Text Box 9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85725" cy="510"/>
    <xdr:sp macro="" textlink="">
      <xdr:nvSpPr>
        <xdr:cNvPr id="259" name="Text Box 9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23</xdr:row>
      <xdr:rowOff>0</xdr:rowOff>
    </xdr:from>
    <xdr:ext cx="104775" cy="171450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95250" y="316896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71450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95250" y="3244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95</xdr:row>
      <xdr:rowOff>0</xdr:rowOff>
    </xdr:from>
    <xdr:ext cx="104775" cy="163419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95250" y="3204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431" name="Text Box 9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432" name="Text Box 9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433" name="Text Box 9">
          <a:extLst>
            <a:ext uri="{FF2B5EF4-FFF2-40B4-BE49-F238E27FC236}">
              <a16:creationId xmlns=""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434" name="Text Box 9">
          <a:extLst>
            <a:ext uri="{FF2B5EF4-FFF2-40B4-BE49-F238E27FC236}">
              <a16:creationId xmlns=""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</xdr:row>
      <xdr:rowOff>202405</xdr:rowOff>
    </xdr:from>
    <xdr:to>
      <xdr:col>21</xdr:col>
      <xdr:colOff>500062</xdr:colOff>
      <xdr:row>10</xdr:row>
      <xdr:rowOff>334434</xdr:rowOff>
    </xdr:to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95250" y="1812130"/>
          <a:ext cx="500062" cy="2082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95250" y="1819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475" name="Text Box 9">
          <a:extLst>
            <a:ext uri="{FF2B5EF4-FFF2-40B4-BE49-F238E27FC236}">
              <a16:creationId xmlns="" xmlns:a16="http://schemas.microsoft.com/office/drawing/2014/main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476" name="Text Box 9">
          <a:extLst>
            <a:ext uri="{FF2B5EF4-FFF2-40B4-BE49-F238E27FC236}">
              <a16:creationId xmlns="" xmlns:a16="http://schemas.microsoft.com/office/drawing/2014/main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1" name="Text Box 1">
          <a:extLst>
            <a:ext uri="{FF2B5EF4-FFF2-40B4-BE49-F238E27FC236}">
              <a16:creationId xmlns="" xmlns:a16="http://schemas.microsoft.com/office/drawing/2014/main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2" name="Text Box 1">
          <a:extLst>
            <a:ext uri="{FF2B5EF4-FFF2-40B4-BE49-F238E27FC236}">
              <a16:creationId xmlns="" xmlns:a16="http://schemas.microsoft.com/office/drawing/2014/main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95250" y="328231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95250" y="461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3" name="Text Box 1">
          <a:extLst>
            <a:ext uri="{FF2B5EF4-FFF2-40B4-BE49-F238E27FC236}">
              <a16:creationId xmlns="" xmlns:a16="http://schemas.microsoft.com/office/drawing/2014/main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4" name="Text Box 1">
          <a:extLst>
            <a:ext uri="{FF2B5EF4-FFF2-40B4-BE49-F238E27FC236}">
              <a16:creationId xmlns="" xmlns:a16="http://schemas.microsoft.com/office/drawing/2014/main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5" name="Text Box 1">
          <a:extLst>
            <a:ext uri="{FF2B5EF4-FFF2-40B4-BE49-F238E27FC236}">
              <a16:creationId xmlns="" xmlns:a16="http://schemas.microsoft.com/office/drawing/2014/main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6" name="Text Box 1">
          <a:extLst>
            <a:ext uri="{FF2B5EF4-FFF2-40B4-BE49-F238E27FC236}">
              <a16:creationId xmlns="" xmlns:a16="http://schemas.microsoft.com/office/drawing/2014/main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7" name="Text Box 1">
          <a:extLst>
            <a:ext uri="{FF2B5EF4-FFF2-40B4-BE49-F238E27FC236}">
              <a16:creationId xmlns="" xmlns:a16="http://schemas.microsoft.com/office/drawing/2014/main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8" name="Text Box 1">
          <a:extLst>
            <a:ext uri="{FF2B5EF4-FFF2-40B4-BE49-F238E27FC236}">
              <a16:creationId xmlns="" xmlns:a16="http://schemas.microsoft.com/office/drawing/2014/main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19" name="Text Box 1">
          <a:extLst>
            <a:ext uri="{FF2B5EF4-FFF2-40B4-BE49-F238E27FC236}">
              <a16:creationId xmlns="" xmlns:a16="http://schemas.microsoft.com/office/drawing/2014/main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0" name="Text Box 1">
          <a:extLst>
            <a:ext uri="{FF2B5EF4-FFF2-40B4-BE49-F238E27FC236}">
              <a16:creationId xmlns="" xmlns:a16="http://schemas.microsoft.com/office/drawing/2014/main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1" name="Text Box 1">
          <a:extLst>
            <a:ext uri="{FF2B5EF4-FFF2-40B4-BE49-F238E27FC236}">
              <a16:creationId xmlns="" xmlns:a16="http://schemas.microsoft.com/office/drawing/2014/main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2" name="Text Box 1">
          <a:extLst>
            <a:ext uri="{FF2B5EF4-FFF2-40B4-BE49-F238E27FC236}">
              <a16:creationId xmlns="" xmlns:a16="http://schemas.microsoft.com/office/drawing/2014/main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3" name="Text Box 1">
          <a:extLst>
            <a:ext uri="{FF2B5EF4-FFF2-40B4-BE49-F238E27FC236}">
              <a16:creationId xmlns="" xmlns:a16="http://schemas.microsoft.com/office/drawing/2014/main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4" name="Text Box 1">
          <a:extLst>
            <a:ext uri="{FF2B5EF4-FFF2-40B4-BE49-F238E27FC236}">
              <a16:creationId xmlns="" xmlns:a16="http://schemas.microsoft.com/office/drawing/2014/main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5" name="Text Box 1">
          <a:extLst>
            <a:ext uri="{FF2B5EF4-FFF2-40B4-BE49-F238E27FC236}">
              <a16:creationId xmlns="" xmlns:a16="http://schemas.microsoft.com/office/drawing/2014/main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6" name="Text Box 1">
          <a:extLst>
            <a:ext uri="{FF2B5EF4-FFF2-40B4-BE49-F238E27FC236}">
              <a16:creationId xmlns="" xmlns:a16="http://schemas.microsoft.com/office/drawing/2014/main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7" name="Text Box 1">
          <a:extLst>
            <a:ext uri="{FF2B5EF4-FFF2-40B4-BE49-F238E27FC236}">
              <a16:creationId xmlns="" xmlns:a16="http://schemas.microsoft.com/office/drawing/2014/main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8" name="Text Box 1">
          <a:extLst>
            <a:ext uri="{FF2B5EF4-FFF2-40B4-BE49-F238E27FC236}">
              <a16:creationId xmlns="" xmlns:a16="http://schemas.microsoft.com/office/drawing/2014/main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29" name="Text Box 1">
          <a:extLst>
            <a:ext uri="{FF2B5EF4-FFF2-40B4-BE49-F238E27FC236}">
              <a16:creationId xmlns="" xmlns:a16="http://schemas.microsoft.com/office/drawing/2014/main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0" name="Text Box 1">
          <a:extLst>
            <a:ext uri="{FF2B5EF4-FFF2-40B4-BE49-F238E27FC236}">
              <a16:creationId xmlns="" xmlns:a16="http://schemas.microsoft.com/office/drawing/2014/main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1" name="Text Box 1">
          <a:extLst>
            <a:ext uri="{FF2B5EF4-FFF2-40B4-BE49-F238E27FC236}">
              <a16:creationId xmlns="" xmlns:a16="http://schemas.microsoft.com/office/drawing/2014/main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2" name="Text Box 1">
          <a:extLst>
            <a:ext uri="{FF2B5EF4-FFF2-40B4-BE49-F238E27FC236}">
              <a16:creationId xmlns="" xmlns:a16="http://schemas.microsoft.com/office/drawing/2014/main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3" name="Text Box 1">
          <a:extLst>
            <a:ext uri="{FF2B5EF4-FFF2-40B4-BE49-F238E27FC236}">
              <a16:creationId xmlns="" xmlns:a16="http://schemas.microsoft.com/office/drawing/2014/main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4" name="Text Box 1">
          <a:extLst>
            <a:ext uri="{FF2B5EF4-FFF2-40B4-BE49-F238E27FC236}">
              <a16:creationId xmlns="" xmlns:a16="http://schemas.microsoft.com/office/drawing/2014/main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5" name="Text Box 1">
          <a:extLst>
            <a:ext uri="{FF2B5EF4-FFF2-40B4-BE49-F238E27FC236}">
              <a16:creationId xmlns="" xmlns:a16="http://schemas.microsoft.com/office/drawing/2014/main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6" name="Text Box 1">
          <a:extLst>
            <a:ext uri="{FF2B5EF4-FFF2-40B4-BE49-F238E27FC236}">
              <a16:creationId xmlns="" xmlns:a16="http://schemas.microsoft.com/office/drawing/2014/main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7" name="Text Box 1">
          <a:extLst>
            <a:ext uri="{FF2B5EF4-FFF2-40B4-BE49-F238E27FC236}">
              <a16:creationId xmlns="" xmlns:a16="http://schemas.microsoft.com/office/drawing/2014/main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8" name="Text Box 1">
          <a:extLst>
            <a:ext uri="{FF2B5EF4-FFF2-40B4-BE49-F238E27FC236}">
              <a16:creationId xmlns="" xmlns:a16="http://schemas.microsoft.com/office/drawing/2014/main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39" name="Text Box 1">
          <a:extLst>
            <a:ext uri="{FF2B5EF4-FFF2-40B4-BE49-F238E27FC236}">
              <a16:creationId xmlns="" xmlns:a16="http://schemas.microsoft.com/office/drawing/2014/main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0" name="Text Box 1">
          <a:extLst>
            <a:ext uri="{FF2B5EF4-FFF2-40B4-BE49-F238E27FC236}">
              <a16:creationId xmlns="" xmlns:a16="http://schemas.microsoft.com/office/drawing/2014/main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1" name="Text Box 1">
          <a:extLst>
            <a:ext uri="{FF2B5EF4-FFF2-40B4-BE49-F238E27FC236}">
              <a16:creationId xmlns="" xmlns:a16="http://schemas.microsoft.com/office/drawing/2014/main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2" name="Text Box 1">
          <a:extLst>
            <a:ext uri="{FF2B5EF4-FFF2-40B4-BE49-F238E27FC236}">
              <a16:creationId xmlns="" xmlns:a16="http://schemas.microsoft.com/office/drawing/2014/main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3" name="Text Box 1">
          <a:extLst>
            <a:ext uri="{FF2B5EF4-FFF2-40B4-BE49-F238E27FC236}">
              <a16:creationId xmlns="" xmlns:a16="http://schemas.microsoft.com/office/drawing/2014/main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4" name="Text Box 1">
          <a:extLst>
            <a:ext uri="{FF2B5EF4-FFF2-40B4-BE49-F238E27FC236}">
              <a16:creationId xmlns="" xmlns:a16="http://schemas.microsoft.com/office/drawing/2014/main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5" name="Text Box 1">
          <a:extLst>
            <a:ext uri="{FF2B5EF4-FFF2-40B4-BE49-F238E27FC236}">
              <a16:creationId xmlns="" xmlns:a16="http://schemas.microsoft.com/office/drawing/2014/main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6" name="Text Box 1">
          <a:extLst>
            <a:ext uri="{FF2B5EF4-FFF2-40B4-BE49-F238E27FC236}">
              <a16:creationId xmlns="" xmlns:a16="http://schemas.microsoft.com/office/drawing/2014/main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47" name="Text Box 1">
          <a:extLst>
            <a:ext uri="{FF2B5EF4-FFF2-40B4-BE49-F238E27FC236}">
              <a16:creationId xmlns="" xmlns:a16="http://schemas.microsoft.com/office/drawing/2014/main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48" name="Text Box 1">
          <a:extLst>
            <a:ext uri="{FF2B5EF4-FFF2-40B4-BE49-F238E27FC236}">
              <a16:creationId xmlns="" xmlns:a16="http://schemas.microsoft.com/office/drawing/2014/main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49" name="Text Box 1">
          <a:extLst>
            <a:ext uri="{FF2B5EF4-FFF2-40B4-BE49-F238E27FC236}">
              <a16:creationId xmlns="" xmlns:a16="http://schemas.microsoft.com/office/drawing/2014/main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0" name="Text Box 1">
          <a:extLst>
            <a:ext uri="{FF2B5EF4-FFF2-40B4-BE49-F238E27FC236}">
              <a16:creationId xmlns="" xmlns:a16="http://schemas.microsoft.com/office/drawing/2014/main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1" name="Text Box 1">
          <a:extLst>
            <a:ext uri="{FF2B5EF4-FFF2-40B4-BE49-F238E27FC236}">
              <a16:creationId xmlns="" xmlns:a16="http://schemas.microsoft.com/office/drawing/2014/main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2" name="Text Box 1">
          <a:extLst>
            <a:ext uri="{FF2B5EF4-FFF2-40B4-BE49-F238E27FC236}">
              <a16:creationId xmlns="" xmlns:a16="http://schemas.microsoft.com/office/drawing/2014/main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3" name="Text Box 1">
          <a:extLst>
            <a:ext uri="{FF2B5EF4-FFF2-40B4-BE49-F238E27FC236}">
              <a16:creationId xmlns="" xmlns:a16="http://schemas.microsoft.com/office/drawing/2014/main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4" name="Text Box 1">
          <a:extLst>
            <a:ext uri="{FF2B5EF4-FFF2-40B4-BE49-F238E27FC236}">
              <a16:creationId xmlns="" xmlns:a16="http://schemas.microsoft.com/office/drawing/2014/main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5" name="Text Box 1">
          <a:extLst>
            <a:ext uri="{FF2B5EF4-FFF2-40B4-BE49-F238E27FC236}">
              <a16:creationId xmlns="" xmlns:a16="http://schemas.microsoft.com/office/drawing/2014/main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6" name="Text Box 1">
          <a:extLst>
            <a:ext uri="{FF2B5EF4-FFF2-40B4-BE49-F238E27FC236}">
              <a16:creationId xmlns="" xmlns:a16="http://schemas.microsoft.com/office/drawing/2014/main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7" name="Text Box 1">
          <a:extLst>
            <a:ext uri="{FF2B5EF4-FFF2-40B4-BE49-F238E27FC236}">
              <a16:creationId xmlns="" xmlns:a16="http://schemas.microsoft.com/office/drawing/2014/main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8" name="Text Box 1">
          <a:extLst>
            <a:ext uri="{FF2B5EF4-FFF2-40B4-BE49-F238E27FC236}">
              <a16:creationId xmlns="" xmlns:a16="http://schemas.microsoft.com/office/drawing/2014/main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59" name="Text Box 1">
          <a:extLst>
            <a:ext uri="{FF2B5EF4-FFF2-40B4-BE49-F238E27FC236}">
              <a16:creationId xmlns="" xmlns:a16="http://schemas.microsoft.com/office/drawing/2014/main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0" name="Text Box 1">
          <a:extLst>
            <a:ext uri="{FF2B5EF4-FFF2-40B4-BE49-F238E27FC236}">
              <a16:creationId xmlns="" xmlns:a16="http://schemas.microsoft.com/office/drawing/2014/main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="" xmlns:a16="http://schemas.microsoft.com/office/drawing/2014/main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="" xmlns:a16="http://schemas.microsoft.com/office/drawing/2014/main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="" xmlns:a16="http://schemas.microsoft.com/office/drawing/2014/main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="" xmlns:a16="http://schemas.microsoft.com/office/drawing/2014/main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5" name="Text Box 1">
          <a:extLst>
            <a:ext uri="{FF2B5EF4-FFF2-40B4-BE49-F238E27FC236}">
              <a16:creationId xmlns="" xmlns:a16="http://schemas.microsoft.com/office/drawing/2014/main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6" name="Text Box 1">
          <a:extLst>
            <a:ext uri="{FF2B5EF4-FFF2-40B4-BE49-F238E27FC236}">
              <a16:creationId xmlns="" xmlns:a16="http://schemas.microsoft.com/office/drawing/2014/main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67" name="Text Box 1">
          <a:extLst>
            <a:ext uri="{FF2B5EF4-FFF2-40B4-BE49-F238E27FC236}">
              <a16:creationId xmlns="" xmlns:a16="http://schemas.microsoft.com/office/drawing/2014/main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68" name="Text Box 1">
          <a:extLst>
            <a:ext uri="{FF2B5EF4-FFF2-40B4-BE49-F238E27FC236}">
              <a16:creationId xmlns="" xmlns:a16="http://schemas.microsoft.com/office/drawing/2014/main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95250" y="33575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95250" y="33175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648" name="Text Box 9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649" name="Text Box 9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650" name="Text Box 9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85725</xdr:colOff>
      <xdr:row>10</xdr:row>
      <xdr:rowOff>0</xdr:rowOff>
    </xdr:to>
    <xdr:sp macro="" textlink="">
      <xdr:nvSpPr>
        <xdr:cNvPr id="651" name="Text Box 9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</xdr:row>
      <xdr:rowOff>202405</xdr:rowOff>
    </xdr:from>
    <xdr:to>
      <xdr:col>21</xdr:col>
      <xdr:colOff>500062</xdr:colOff>
      <xdr:row>10</xdr:row>
      <xdr:rowOff>201083</xdr:rowOff>
    </xdr:to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95250" y="1869280"/>
          <a:ext cx="500062" cy="2082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10</xdr:row>
      <xdr:rowOff>0</xdr:rowOff>
    </xdr:from>
    <xdr:to>
      <xdr:col>21</xdr:col>
      <xdr:colOff>104775</xdr:colOff>
      <xdr:row>10</xdr:row>
      <xdr:rowOff>171450</xdr:rowOff>
    </xdr:to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95250" y="1876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692" name="Text Box 9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693" name="Text Box 9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95</xdr:row>
      <xdr:rowOff>0</xdr:rowOff>
    </xdr:from>
    <xdr:to>
      <xdr:col>21</xdr:col>
      <xdr:colOff>104775</xdr:colOff>
      <xdr:row>96</xdr:row>
      <xdr:rowOff>0</xdr:rowOff>
    </xdr:to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95250" y="32518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23</xdr:row>
      <xdr:rowOff>0</xdr:rowOff>
    </xdr:from>
    <xdr:to>
      <xdr:col>21</xdr:col>
      <xdr:colOff>104775</xdr:colOff>
      <xdr:row>23</xdr:row>
      <xdr:rowOff>171450</xdr:rowOff>
    </xdr:to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95250" y="467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95250" y="33270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95250" y="3287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865" name="Text Box 9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866" name="Text Box 9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867" name="Text Box 9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868" name="Text Box 9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</xdr:row>
      <xdr:rowOff>202405</xdr:rowOff>
    </xdr:from>
    <xdr:ext cx="500062" cy="21034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95250" y="2043905"/>
          <a:ext cx="500062" cy="2103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909" name="Text Box 9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910" name="Text Box 9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1082" name="Text Box 9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1083" name="Text Box 9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1084" name="Text Box 9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85725" cy="0"/>
    <xdr:sp macro="" textlink="">
      <xdr:nvSpPr>
        <xdr:cNvPr id="1085" name="Text Box 9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85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</xdr:row>
      <xdr:rowOff>202405</xdr:rowOff>
    </xdr:from>
    <xdr:ext cx="500062" cy="210345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95250" y="2043905"/>
          <a:ext cx="500062" cy="2103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10</xdr:row>
      <xdr:rowOff>0</xdr:rowOff>
    </xdr:from>
    <xdr:ext cx="104775" cy="171450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95250" y="2053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1126" name="Text Box 9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85725" cy="510"/>
    <xdr:sp macro="" textlink="">
      <xdr:nvSpPr>
        <xdr:cNvPr id="1127" name="Text Box 9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700-000040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700-000041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90500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700-000042000000}"/>
            </a:ext>
          </a:extLst>
        </xdr:cNvPr>
        <xdr:cNvSpPr txBox="1">
          <a:spLocks noChangeArrowheads="1"/>
        </xdr:cNvSpPr>
      </xdr:nvSpPr>
      <xdr:spPr bwMode="auto">
        <a:xfrm>
          <a:off x="95250" y="327342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700-000043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700-000044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700-000045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700-000046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700-000047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23</xdr:row>
      <xdr:rowOff>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95250" y="4868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95250</xdr:colOff>
      <xdr:row>23</xdr:row>
      <xdr:rowOff>31750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7969250" y="49000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700-00005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700-00005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700-00005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700-00005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700-00005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700-00005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700-00005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700-00005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700-00006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700-00006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700-00006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700-00006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xmlns="" id="{00000000-0008-0000-0700-00006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xmlns="" id="{00000000-0008-0000-0700-00006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700-00007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700-00007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700-00007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700-00007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700-00007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700-00007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700-00008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700-00008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700-00008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700-00008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xmlns="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xmlns="" id="{00000000-0008-0000-0700-00008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700-00008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700-00008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700-00009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700-00009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xmlns="" id="{00000000-0008-0000-0700-00009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7" name="Text Box 1">
          <a:extLst>
            <a:ext uri="{FF2B5EF4-FFF2-40B4-BE49-F238E27FC236}">
              <a16:creationId xmlns:a16="http://schemas.microsoft.com/office/drawing/2014/main" xmlns="" id="{00000000-0008-0000-0700-00009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8" name="Text Box 1">
          <a:extLst>
            <a:ext uri="{FF2B5EF4-FFF2-40B4-BE49-F238E27FC236}">
              <a16:creationId xmlns:a16="http://schemas.microsoft.com/office/drawing/2014/main" xmlns="" id="{00000000-0008-0000-0700-00009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29" name="Text Box 1">
          <a:extLst>
            <a:ext uri="{FF2B5EF4-FFF2-40B4-BE49-F238E27FC236}">
              <a16:creationId xmlns:a16="http://schemas.microsoft.com/office/drawing/2014/main" xmlns="" id="{00000000-0008-0000-0700-00009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xmlns="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1" name="Text Box 1">
          <a:extLst>
            <a:ext uri="{FF2B5EF4-FFF2-40B4-BE49-F238E27FC236}">
              <a16:creationId xmlns:a16="http://schemas.microsoft.com/office/drawing/2014/main" xmlns="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2" name="Text Box 1">
          <a:extLst>
            <a:ext uri="{FF2B5EF4-FFF2-40B4-BE49-F238E27FC236}">
              <a16:creationId xmlns:a16="http://schemas.microsoft.com/office/drawing/2014/main" xmlns="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3" name="Text Box 1">
          <a:extLst>
            <a:ext uri="{FF2B5EF4-FFF2-40B4-BE49-F238E27FC236}">
              <a16:creationId xmlns:a16="http://schemas.microsoft.com/office/drawing/2014/main" xmlns="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xmlns="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5" name="Text Box 1">
          <a:extLst>
            <a:ext uri="{FF2B5EF4-FFF2-40B4-BE49-F238E27FC236}">
              <a16:creationId xmlns:a16="http://schemas.microsoft.com/office/drawing/2014/main" xmlns="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6" name="Text Box 1">
          <a:extLst>
            <a:ext uri="{FF2B5EF4-FFF2-40B4-BE49-F238E27FC236}">
              <a16:creationId xmlns:a16="http://schemas.microsoft.com/office/drawing/2014/main" xmlns="" id="{00000000-0008-0000-0700-00009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7" name="Text Box 1">
          <a:extLst>
            <a:ext uri="{FF2B5EF4-FFF2-40B4-BE49-F238E27FC236}">
              <a16:creationId xmlns:a16="http://schemas.microsoft.com/office/drawing/2014/main" xmlns="" id="{00000000-0008-0000-0700-00009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xmlns="" id="{00000000-0008-0000-0700-00009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xmlns="" id="{00000000-0008-0000-0700-00009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xmlns="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xmlns="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xmlns="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xmlns="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xmlns="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xmlns="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xmlns="" id="{00000000-0008-0000-0700-0000A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xmlns="" id="{00000000-0008-0000-0700-0000A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xmlns="" id="{00000000-0008-0000-0700-0000A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xmlns="" id="{00000000-0008-0000-0700-0000A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xmlns="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xmlns="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xmlns="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xmlns="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xmlns="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xmlns="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xmlns="" id="{00000000-0008-0000-0700-0000B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xmlns="" id="{00000000-0008-0000-0700-0000B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xmlns="" id="{00000000-0008-0000-0700-0000B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59" name="Text Box 1">
          <a:extLst>
            <a:ext uri="{FF2B5EF4-FFF2-40B4-BE49-F238E27FC236}">
              <a16:creationId xmlns:a16="http://schemas.microsoft.com/office/drawing/2014/main" xmlns="" id="{00000000-0008-0000-0700-0000B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0" name="Text Box 1">
          <a:extLst>
            <a:ext uri="{FF2B5EF4-FFF2-40B4-BE49-F238E27FC236}">
              <a16:creationId xmlns:a16="http://schemas.microsoft.com/office/drawing/2014/main" xmlns="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xmlns="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xmlns="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xmlns="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xmlns="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xmlns="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xmlns="" id="{00000000-0008-0000-0700-0000BA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xmlns="" id="{00000000-0008-0000-0700-0000BB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xmlns="" id="{00000000-0008-0000-0700-0000BC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xmlns="" id="{00000000-0008-0000-0700-0000BD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xmlns="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xmlns="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xmlns="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xmlns="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xmlns="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xmlns="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xmlns="" id="{00000000-0008-0000-0700-0000C4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xmlns="" id="{00000000-0008-0000-0700-0000C5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71450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xmlns="" id="{00000000-0008-0000-0700-0000C6000000}"/>
            </a:ext>
          </a:extLst>
        </xdr:cNvPr>
        <xdr:cNvSpPr txBox="1">
          <a:spLocks noChangeArrowheads="1"/>
        </xdr:cNvSpPr>
      </xdr:nvSpPr>
      <xdr:spPr bwMode="auto">
        <a:xfrm>
          <a:off x="95250" y="33489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xmlns="" id="{00000000-0008-0000-0700-0000C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xmlns="" id="{00000000-0008-0000-0700-0000C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xmlns="" id="{00000000-0008-0000-0700-0000C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xmlns="" id="{00000000-0008-0000-0700-0000C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xmlns="" id="{00000000-0008-0000-0700-0000CB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xmlns="" id="{00000000-0008-0000-0700-0000CC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xmlns="" id="{00000000-0008-0000-0700-0000CD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xmlns="" id="{00000000-0008-0000-0700-0000CE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xmlns="" id="{00000000-0008-0000-0700-0000CF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xmlns="" id="{00000000-0008-0000-0700-0000D0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xmlns="" id="{00000000-0008-0000-0700-0000D1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xmlns="" id="{00000000-0008-0000-0700-0000D2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xmlns="" id="{00000000-0008-0000-0700-0000D3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xmlns="" id="{00000000-0008-0000-0700-0000D4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3" name="Text Box 1">
          <a:extLst>
            <a:ext uri="{FF2B5EF4-FFF2-40B4-BE49-F238E27FC236}">
              <a16:creationId xmlns:a16="http://schemas.microsoft.com/office/drawing/2014/main" xmlns="" id="{00000000-0008-0000-0700-0000D5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xmlns="" id="{00000000-0008-0000-0700-0000D6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xmlns="" id="{00000000-0008-0000-0700-0000D7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xmlns="" id="{00000000-0008-0000-0700-0000D8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xmlns="" id="{00000000-0008-0000-0700-0000D9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95</xdr:row>
      <xdr:rowOff>0</xdr:rowOff>
    </xdr:from>
    <xdr:ext cx="104775" cy="163419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xmlns="" id="{00000000-0008-0000-0700-0000DA000000}"/>
            </a:ext>
          </a:extLst>
        </xdr:cNvPr>
        <xdr:cNvSpPr txBox="1">
          <a:spLocks noChangeArrowheads="1"/>
        </xdr:cNvSpPr>
      </xdr:nvSpPr>
      <xdr:spPr bwMode="auto">
        <a:xfrm>
          <a:off x="95250" y="33087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93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" name="Text Box 19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9696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" name="Text Box 20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18649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5" name="Text Box 21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272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6" name="Text Box 22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13125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7" name="Text Box 24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16363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8" name="Text Box 20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19221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9" name="Text Box 20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3298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15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1" name="Text Box 19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65246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2" name="Text Box 22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92773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3" name="Text Box 24">
          <a:extLst>
            <a:ext uri="{FF2B5EF4-FFF2-40B4-BE49-F238E27FC236}">
              <a16:creationId xmlns:a16="http://schemas.microsoft.com/office/drawing/2014/main" xmlns="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12411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4" name="Text Box 20">
          <a:extLst>
            <a:ext uri="{FF2B5EF4-FFF2-40B4-BE49-F238E27FC236}">
              <a16:creationId xmlns:a16="http://schemas.microsoft.com/office/drawing/2014/main" xmlns="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151161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5" name="Text Box 20">
          <a:extLst>
            <a:ext uri="{FF2B5EF4-FFF2-40B4-BE49-F238E27FC236}">
              <a16:creationId xmlns:a16="http://schemas.microsoft.com/office/drawing/2014/main" xmlns="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156876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16" name="Text Box 21">
          <a:extLst>
            <a:ext uri="{FF2B5EF4-FFF2-40B4-BE49-F238E27FC236}">
              <a16:creationId xmlns:a16="http://schemas.microsoft.com/office/drawing/2014/main" xmlns="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1802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17" name="Text Box 20">
          <a:extLst>
            <a:ext uri="{FF2B5EF4-FFF2-40B4-BE49-F238E27FC236}">
              <a16:creationId xmlns:a16="http://schemas.microsoft.com/office/drawing/2014/main" xmlns="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18592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8" name="Text Box 20">
          <a:extLst>
            <a:ext uri="{FF2B5EF4-FFF2-40B4-BE49-F238E27FC236}">
              <a16:creationId xmlns:a16="http://schemas.microsoft.com/office/drawing/2014/main" xmlns="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19" name="Text Box 20">
          <a:extLst>
            <a:ext uri="{FF2B5EF4-FFF2-40B4-BE49-F238E27FC236}">
              <a16:creationId xmlns:a16="http://schemas.microsoft.com/office/drawing/2014/main" xmlns="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2" name="Text Box 19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3" name="Text Box 19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6" name="Text Box 22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7" name="Text Box 22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8" name="Text Box 19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29" name="Text Box 19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2" name="Text Box 24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3" name="Text Box 24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4" name="Text Box 22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5" name="Text Box 22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6" name="Text Box 19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37" name="Text Box 19">
          <a:extLst>
            <a:ext uri="{FF2B5EF4-FFF2-40B4-BE49-F238E27FC236}">
              <a16:creationId xmlns:a16="http://schemas.microsoft.com/office/drawing/2014/main" xmlns="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0" name="Text Box 20">
          <a:extLst>
            <a:ext uri="{FF2B5EF4-FFF2-40B4-BE49-F238E27FC236}">
              <a16:creationId xmlns:a16="http://schemas.microsoft.com/office/drawing/2014/main" xmlns="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1" name="Text Box 20">
          <a:extLst>
            <a:ext uri="{FF2B5EF4-FFF2-40B4-BE49-F238E27FC236}">
              <a16:creationId xmlns:a16="http://schemas.microsoft.com/office/drawing/2014/main" xmlns="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2" name="Text Box 20">
          <a:extLst>
            <a:ext uri="{FF2B5EF4-FFF2-40B4-BE49-F238E27FC236}">
              <a16:creationId xmlns:a16="http://schemas.microsoft.com/office/drawing/2014/main" xmlns="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3" name="Text Box 20">
          <a:extLst>
            <a:ext uri="{FF2B5EF4-FFF2-40B4-BE49-F238E27FC236}">
              <a16:creationId xmlns:a16="http://schemas.microsoft.com/office/drawing/2014/main" xmlns="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4" name="Text Box 24">
          <a:extLst>
            <a:ext uri="{FF2B5EF4-FFF2-40B4-BE49-F238E27FC236}">
              <a16:creationId xmlns:a16="http://schemas.microsoft.com/office/drawing/2014/main" xmlns="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5" name="Text Box 24">
          <a:extLst>
            <a:ext uri="{FF2B5EF4-FFF2-40B4-BE49-F238E27FC236}">
              <a16:creationId xmlns:a16="http://schemas.microsoft.com/office/drawing/2014/main" xmlns="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6" name="Text Box 22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7" name="Text Box 22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8" name="Text Box 19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92</xdr:row>
      <xdr:rowOff>28575</xdr:rowOff>
    </xdr:to>
    <xdr:sp macro="" textlink="">
      <xdr:nvSpPr>
        <xdr:cNvPr id="49" name="Text Box 19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171450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282680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104775</xdr:colOff>
      <xdr:row>96</xdr:row>
      <xdr:rowOff>171450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857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171450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857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1" name="Text Box 19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2" name="Text Box 20"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83" name="Text Box 21">
          <a:extLst>
            <a:ext uri="{FF2B5EF4-FFF2-40B4-BE49-F238E27FC236}">
              <a16:creationId xmlns="" xmlns:a16="http://schemas.microsoft.com/office/drawing/2014/main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4" name="Text Box 22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5" name="Text Box 24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6" name="Text Box 20">
          <a:extLst>
            <a:ext uri="{FF2B5EF4-FFF2-40B4-BE49-F238E27FC236}">
              <a16:creationId xmlns="" xmlns:a16="http://schemas.microsoft.com/office/drawing/2014/main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87" name="Text Box 20">
          <a:extLst>
            <a:ext uri="{FF2B5EF4-FFF2-40B4-BE49-F238E27FC236}">
              <a16:creationId xmlns="" xmlns:a16="http://schemas.microsoft.com/office/drawing/2014/main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89" name="Text Box 19">
          <a:extLst>
            <a:ext uri="{FF2B5EF4-FFF2-40B4-BE49-F238E27FC236}">
              <a16:creationId xmlns="" xmlns:a16="http://schemas.microsoft.com/office/drawing/2014/main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0" name="Text Box 22">
          <a:extLst>
            <a:ext uri="{FF2B5EF4-FFF2-40B4-BE49-F238E27FC236}">
              <a16:creationId xmlns="" xmlns:a16="http://schemas.microsoft.com/office/drawing/2014/main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1" name="Text Box 24">
          <a:extLst>
            <a:ext uri="{FF2B5EF4-FFF2-40B4-BE49-F238E27FC236}">
              <a16:creationId xmlns="" xmlns:a16="http://schemas.microsoft.com/office/drawing/2014/main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2" name="Text Box 20">
          <a:extLst>
            <a:ext uri="{FF2B5EF4-FFF2-40B4-BE49-F238E27FC236}">
              <a16:creationId xmlns="" xmlns:a16="http://schemas.microsoft.com/office/drawing/2014/main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3" name="Text Box 20">
          <a:extLst>
            <a:ext uri="{FF2B5EF4-FFF2-40B4-BE49-F238E27FC236}">
              <a16:creationId xmlns="" xmlns:a16="http://schemas.microsoft.com/office/drawing/2014/main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94" name="Text Box 21">
          <a:extLst>
            <a:ext uri="{FF2B5EF4-FFF2-40B4-BE49-F238E27FC236}">
              <a16:creationId xmlns="" xmlns:a16="http://schemas.microsoft.com/office/drawing/2014/main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95" name="Text Box 20">
          <a:extLst>
            <a:ext uri="{FF2B5EF4-FFF2-40B4-BE49-F238E27FC236}">
              <a16:creationId xmlns="" xmlns:a16="http://schemas.microsoft.com/office/drawing/2014/main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6" name="Text Box 20">
          <a:extLst>
            <a:ext uri="{FF2B5EF4-FFF2-40B4-BE49-F238E27FC236}">
              <a16:creationId xmlns="" xmlns:a16="http://schemas.microsoft.com/office/drawing/2014/main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97" name="Text Box 20">
          <a:extLst>
            <a:ext uri="{FF2B5EF4-FFF2-40B4-BE49-F238E27FC236}">
              <a16:creationId xmlns="" xmlns:a16="http://schemas.microsoft.com/office/drawing/2014/main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0" name="Text Box 19">
          <a:extLst>
            <a:ext uri="{FF2B5EF4-FFF2-40B4-BE49-F238E27FC236}">
              <a16:creationId xmlns="" xmlns:a16="http://schemas.microsoft.com/office/drawing/2014/main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1" name="Text Box 19">
          <a:extLst>
            <a:ext uri="{FF2B5EF4-FFF2-40B4-BE49-F238E27FC236}">
              <a16:creationId xmlns="" xmlns:a16="http://schemas.microsoft.com/office/drawing/2014/main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4" name="Text Box 22">
          <a:extLst>
            <a:ext uri="{FF2B5EF4-FFF2-40B4-BE49-F238E27FC236}">
              <a16:creationId xmlns="" xmlns:a16="http://schemas.microsoft.com/office/drawing/2014/main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5" name="Text Box 22">
          <a:extLst>
            <a:ext uri="{FF2B5EF4-FFF2-40B4-BE49-F238E27FC236}">
              <a16:creationId xmlns="" xmlns:a16="http://schemas.microsoft.com/office/drawing/2014/main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6" name="Text Box 19">
          <a:extLst>
            <a:ext uri="{FF2B5EF4-FFF2-40B4-BE49-F238E27FC236}">
              <a16:creationId xmlns="" xmlns:a16="http://schemas.microsoft.com/office/drawing/2014/main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07" name="Text Box 19">
          <a:extLst>
            <a:ext uri="{FF2B5EF4-FFF2-40B4-BE49-F238E27FC236}">
              <a16:creationId xmlns="" xmlns:a16="http://schemas.microsoft.com/office/drawing/2014/main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0" name="Text Box 24">
          <a:extLst>
            <a:ext uri="{FF2B5EF4-FFF2-40B4-BE49-F238E27FC236}">
              <a16:creationId xmlns="" xmlns:a16="http://schemas.microsoft.com/office/drawing/2014/main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1" name="Text Box 24">
          <a:extLst>
            <a:ext uri="{FF2B5EF4-FFF2-40B4-BE49-F238E27FC236}">
              <a16:creationId xmlns="" xmlns:a16="http://schemas.microsoft.com/office/drawing/2014/main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2" name="Text Box 22">
          <a:extLst>
            <a:ext uri="{FF2B5EF4-FFF2-40B4-BE49-F238E27FC236}">
              <a16:creationId xmlns="" xmlns:a16="http://schemas.microsoft.com/office/drawing/2014/main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3" name="Text Box 22">
          <a:extLst>
            <a:ext uri="{FF2B5EF4-FFF2-40B4-BE49-F238E27FC236}">
              <a16:creationId xmlns="" xmlns:a16="http://schemas.microsoft.com/office/drawing/2014/main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4" name="Text Box 19">
          <a:extLst>
            <a:ext uri="{FF2B5EF4-FFF2-40B4-BE49-F238E27FC236}">
              <a16:creationId xmlns="" xmlns:a16="http://schemas.microsoft.com/office/drawing/2014/main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5" name="Text Box 19">
          <a:extLst>
            <a:ext uri="{FF2B5EF4-FFF2-40B4-BE49-F238E27FC236}">
              <a16:creationId xmlns="" xmlns:a16="http://schemas.microsoft.com/office/drawing/2014/main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8" name="Text Box 20">
          <a:extLst>
            <a:ext uri="{FF2B5EF4-FFF2-40B4-BE49-F238E27FC236}">
              <a16:creationId xmlns="" xmlns:a16="http://schemas.microsoft.com/office/drawing/2014/main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19" name="Text Box 20">
          <a:extLst>
            <a:ext uri="{FF2B5EF4-FFF2-40B4-BE49-F238E27FC236}">
              <a16:creationId xmlns="" xmlns:a16="http://schemas.microsoft.com/office/drawing/2014/main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0" name="Text Box 20">
          <a:extLst>
            <a:ext uri="{FF2B5EF4-FFF2-40B4-BE49-F238E27FC236}">
              <a16:creationId xmlns="" xmlns:a16="http://schemas.microsoft.com/office/drawing/2014/main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1" name="Text Box 20">
          <a:extLst>
            <a:ext uri="{FF2B5EF4-FFF2-40B4-BE49-F238E27FC236}">
              <a16:creationId xmlns="" xmlns:a16="http://schemas.microsoft.com/office/drawing/2014/main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2" name="Text Box 24">
          <a:extLst>
            <a:ext uri="{FF2B5EF4-FFF2-40B4-BE49-F238E27FC236}">
              <a16:creationId xmlns="" xmlns:a16="http://schemas.microsoft.com/office/drawing/2014/main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3" name="Text Box 24">
          <a:extLst>
            <a:ext uri="{FF2B5EF4-FFF2-40B4-BE49-F238E27FC236}">
              <a16:creationId xmlns="" xmlns:a16="http://schemas.microsoft.com/office/drawing/2014/main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4" name="Text Box 22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5" name="Text Box 22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6" name="Text Box 19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127" name="Text Box 19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28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129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8498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0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1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2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3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4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5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6" name="Text Box 1">
          <a:extLst>
            <a:ext uri="{FF2B5EF4-FFF2-40B4-BE49-F238E27FC236}">
              <a16:creationId xmlns="" xmlns:a16="http://schemas.microsoft.com/office/drawing/2014/main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7" name="Text Box 1">
          <a:extLst>
            <a:ext uri="{FF2B5EF4-FFF2-40B4-BE49-F238E27FC236}">
              <a16:creationId xmlns="" xmlns:a16="http://schemas.microsoft.com/office/drawing/2014/main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8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139" name="Text Box 1">
          <a:extLst>
            <a:ext uri="{FF2B5EF4-FFF2-40B4-BE49-F238E27FC236}">
              <a16:creationId xmlns="" xmlns:a16="http://schemas.microsoft.com/office/drawing/2014/main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78" name="Text Box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79" name="Text Box 19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0" name="Text Box 20"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81" name="Text Box 21">
          <a:extLst>
            <a:ext uri="{FF2B5EF4-FFF2-40B4-BE49-F238E27FC236}">
              <a16:creationId xmlns="" xmlns:a16="http://schemas.microsoft.com/office/drawing/2014/main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2" name="Text Box 22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3" name="Text Box 24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4" name="Text Box 20">
          <a:extLst>
            <a:ext uri="{FF2B5EF4-FFF2-40B4-BE49-F238E27FC236}">
              <a16:creationId xmlns="" xmlns:a16="http://schemas.microsoft.com/office/drawing/2014/main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85" name="Text Box 20">
          <a:extLst>
            <a:ext uri="{FF2B5EF4-FFF2-40B4-BE49-F238E27FC236}">
              <a16:creationId xmlns="" xmlns:a16="http://schemas.microsoft.com/office/drawing/2014/main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86" name="Text Box 1">
          <a:extLst>
            <a:ext uri="{FF2B5EF4-FFF2-40B4-BE49-F238E27FC236}">
              <a16:creationId xmlns="" xmlns:a16="http://schemas.microsoft.com/office/drawing/2014/main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7" name="Text Box 19">
          <a:extLst>
            <a:ext uri="{FF2B5EF4-FFF2-40B4-BE49-F238E27FC236}">
              <a16:creationId xmlns="" xmlns:a16="http://schemas.microsoft.com/office/drawing/2014/main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8" name="Text Box 22">
          <a:extLst>
            <a:ext uri="{FF2B5EF4-FFF2-40B4-BE49-F238E27FC236}">
              <a16:creationId xmlns="" xmlns:a16="http://schemas.microsoft.com/office/drawing/2014/main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89" name="Text Box 24">
          <a:extLst>
            <a:ext uri="{FF2B5EF4-FFF2-40B4-BE49-F238E27FC236}">
              <a16:creationId xmlns="" xmlns:a16="http://schemas.microsoft.com/office/drawing/2014/main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0" name="Text Box 20">
          <a:extLst>
            <a:ext uri="{FF2B5EF4-FFF2-40B4-BE49-F238E27FC236}">
              <a16:creationId xmlns="" xmlns:a16="http://schemas.microsoft.com/office/drawing/2014/main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1" name="Text Box 20">
          <a:extLst>
            <a:ext uri="{FF2B5EF4-FFF2-40B4-BE49-F238E27FC236}">
              <a16:creationId xmlns="" xmlns:a16="http://schemas.microsoft.com/office/drawing/2014/main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92" name="Text Box 21">
          <a:extLst>
            <a:ext uri="{FF2B5EF4-FFF2-40B4-BE49-F238E27FC236}">
              <a16:creationId xmlns="" xmlns:a16="http://schemas.microsoft.com/office/drawing/2014/main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93" name="Text Box 20">
          <a:extLst>
            <a:ext uri="{FF2B5EF4-FFF2-40B4-BE49-F238E27FC236}">
              <a16:creationId xmlns="" xmlns:a16="http://schemas.microsoft.com/office/drawing/2014/main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4" name="Text Box 20">
          <a:extLst>
            <a:ext uri="{FF2B5EF4-FFF2-40B4-BE49-F238E27FC236}">
              <a16:creationId xmlns="" xmlns:a16="http://schemas.microsoft.com/office/drawing/2014/main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5" name="Text Box 20">
          <a:extLst>
            <a:ext uri="{FF2B5EF4-FFF2-40B4-BE49-F238E27FC236}">
              <a16:creationId xmlns="" xmlns:a16="http://schemas.microsoft.com/office/drawing/2014/main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96" name="Text Box 1">
          <a:extLst>
            <a:ext uri="{FF2B5EF4-FFF2-40B4-BE49-F238E27FC236}">
              <a16:creationId xmlns="" xmlns:a16="http://schemas.microsoft.com/office/drawing/2014/main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297" name="Text Box 1">
          <a:extLst>
            <a:ext uri="{FF2B5EF4-FFF2-40B4-BE49-F238E27FC236}">
              <a16:creationId xmlns="" xmlns:a16="http://schemas.microsoft.com/office/drawing/2014/main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8" name="Text Box 19">
          <a:extLst>
            <a:ext uri="{FF2B5EF4-FFF2-40B4-BE49-F238E27FC236}">
              <a16:creationId xmlns="" xmlns:a16="http://schemas.microsoft.com/office/drawing/2014/main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299" name="Text Box 19">
          <a:extLst>
            <a:ext uri="{FF2B5EF4-FFF2-40B4-BE49-F238E27FC236}">
              <a16:creationId xmlns="" xmlns:a16="http://schemas.microsoft.com/office/drawing/2014/main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00" name="Text Box 1">
          <a:extLst>
            <a:ext uri="{FF2B5EF4-FFF2-40B4-BE49-F238E27FC236}">
              <a16:creationId xmlns="" xmlns:a16="http://schemas.microsoft.com/office/drawing/2014/main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01" name="Text Box 1">
          <a:extLst>
            <a:ext uri="{FF2B5EF4-FFF2-40B4-BE49-F238E27FC236}">
              <a16:creationId xmlns="" xmlns:a16="http://schemas.microsoft.com/office/drawing/2014/main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2" name="Text Box 22">
          <a:extLst>
            <a:ext uri="{FF2B5EF4-FFF2-40B4-BE49-F238E27FC236}">
              <a16:creationId xmlns="" xmlns:a16="http://schemas.microsoft.com/office/drawing/2014/main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3" name="Text Box 22">
          <a:extLst>
            <a:ext uri="{FF2B5EF4-FFF2-40B4-BE49-F238E27FC236}">
              <a16:creationId xmlns="" xmlns:a16="http://schemas.microsoft.com/office/drawing/2014/main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4" name="Text Box 19">
          <a:extLst>
            <a:ext uri="{FF2B5EF4-FFF2-40B4-BE49-F238E27FC236}">
              <a16:creationId xmlns="" xmlns:a16="http://schemas.microsoft.com/office/drawing/2014/main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5" name="Text Box 19">
          <a:extLst>
            <a:ext uri="{FF2B5EF4-FFF2-40B4-BE49-F238E27FC236}">
              <a16:creationId xmlns="" xmlns:a16="http://schemas.microsoft.com/office/drawing/2014/main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06" name="Text Box 1">
          <a:extLst>
            <a:ext uri="{FF2B5EF4-FFF2-40B4-BE49-F238E27FC236}">
              <a16:creationId xmlns="" xmlns:a16="http://schemas.microsoft.com/office/drawing/2014/main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07" name="Text Box 1">
          <a:extLst>
            <a:ext uri="{FF2B5EF4-FFF2-40B4-BE49-F238E27FC236}">
              <a16:creationId xmlns="" xmlns:a16="http://schemas.microsoft.com/office/drawing/2014/main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8" name="Text Box 24">
          <a:extLst>
            <a:ext uri="{FF2B5EF4-FFF2-40B4-BE49-F238E27FC236}">
              <a16:creationId xmlns="" xmlns:a16="http://schemas.microsoft.com/office/drawing/2014/main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09" name="Text Box 24">
          <a:extLst>
            <a:ext uri="{FF2B5EF4-FFF2-40B4-BE49-F238E27FC236}">
              <a16:creationId xmlns="" xmlns:a16="http://schemas.microsoft.com/office/drawing/2014/main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0" name="Text Box 22">
          <a:extLst>
            <a:ext uri="{FF2B5EF4-FFF2-40B4-BE49-F238E27FC236}">
              <a16:creationId xmlns="" xmlns:a16="http://schemas.microsoft.com/office/drawing/2014/main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1" name="Text Box 22">
          <a:extLst>
            <a:ext uri="{FF2B5EF4-FFF2-40B4-BE49-F238E27FC236}">
              <a16:creationId xmlns="" xmlns:a16="http://schemas.microsoft.com/office/drawing/2014/main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2" name="Text Box 19">
          <a:extLst>
            <a:ext uri="{FF2B5EF4-FFF2-40B4-BE49-F238E27FC236}">
              <a16:creationId xmlns="" xmlns:a16="http://schemas.microsoft.com/office/drawing/2014/main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3" name="Text Box 19">
          <a:extLst>
            <a:ext uri="{FF2B5EF4-FFF2-40B4-BE49-F238E27FC236}">
              <a16:creationId xmlns="" xmlns:a16="http://schemas.microsoft.com/office/drawing/2014/main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14" name="Text Box 1">
          <a:extLst>
            <a:ext uri="{FF2B5EF4-FFF2-40B4-BE49-F238E27FC236}">
              <a16:creationId xmlns="" xmlns:a16="http://schemas.microsoft.com/office/drawing/2014/main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15" name="Text Box 1">
          <a:extLst>
            <a:ext uri="{FF2B5EF4-FFF2-40B4-BE49-F238E27FC236}">
              <a16:creationId xmlns="" xmlns:a16="http://schemas.microsoft.com/office/drawing/2014/main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6" name="Text Box 20">
          <a:extLst>
            <a:ext uri="{FF2B5EF4-FFF2-40B4-BE49-F238E27FC236}">
              <a16:creationId xmlns="" xmlns:a16="http://schemas.microsoft.com/office/drawing/2014/main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7" name="Text Box 20">
          <a:extLst>
            <a:ext uri="{FF2B5EF4-FFF2-40B4-BE49-F238E27FC236}">
              <a16:creationId xmlns="" xmlns:a16="http://schemas.microsoft.com/office/drawing/2014/main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8" name="Text Box 20">
          <a:extLst>
            <a:ext uri="{FF2B5EF4-FFF2-40B4-BE49-F238E27FC236}">
              <a16:creationId xmlns="" xmlns:a16="http://schemas.microsoft.com/office/drawing/2014/main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19" name="Text Box 20">
          <a:extLst>
            <a:ext uri="{FF2B5EF4-FFF2-40B4-BE49-F238E27FC236}">
              <a16:creationId xmlns="" xmlns:a16="http://schemas.microsoft.com/office/drawing/2014/main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0" name="Text Box 24">
          <a:extLst>
            <a:ext uri="{FF2B5EF4-FFF2-40B4-BE49-F238E27FC236}">
              <a16:creationId xmlns="" xmlns:a16="http://schemas.microsoft.com/office/drawing/2014/main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1" name="Text Box 24">
          <a:extLst>
            <a:ext uri="{FF2B5EF4-FFF2-40B4-BE49-F238E27FC236}">
              <a16:creationId xmlns="" xmlns:a16="http://schemas.microsoft.com/office/drawing/2014/main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2" name="Text Box 22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3" name="Text Box 22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4" name="Text Box 19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93</xdr:row>
      <xdr:rowOff>28575</xdr:rowOff>
    </xdr:to>
    <xdr:sp macro="" textlink="">
      <xdr:nvSpPr>
        <xdr:cNvPr id="325" name="Text Box 19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26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92</xdr:row>
      <xdr:rowOff>0</xdr:rowOff>
    </xdr:from>
    <xdr:to>
      <xdr:col>19</xdr:col>
      <xdr:colOff>104775</xdr:colOff>
      <xdr:row>92</xdr:row>
      <xdr:rowOff>171450</xdr:rowOff>
    </xdr:to>
    <xdr:sp macro="" textlink="">
      <xdr:nvSpPr>
        <xdr:cNvPr id="327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2985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28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29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0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1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2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3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4" name="Text Box 1">
          <a:extLst>
            <a:ext uri="{FF2B5EF4-FFF2-40B4-BE49-F238E27FC236}">
              <a16:creationId xmlns="" xmlns:a16="http://schemas.microsoft.com/office/drawing/2014/main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35" name="Text Box 1">
          <a:extLst>
            <a:ext uri="{FF2B5EF4-FFF2-40B4-BE49-F238E27FC236}">
              <a16:creationId xmlns="" xmlns:a16="http://schemas.microsoft.com/office/drawing/2014/main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36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37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38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39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40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41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42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43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344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414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45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346" name="Text Box 1">
          <a:extLst>
            <a:ext uri="{FF2B5EF4-FFF2-40B4-BE49-F238E27FC236}">
              <a16:creationId xmlns="" xmlns:a16="http://schemas.microsoft.com/office/drawing/2014/main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1" name="Text Box 19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2" name="Text Box 20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03" name="Text Box 21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4" name="Text Box 22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5" name="Text Box 24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6" name="Text Box 20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07" name="Text Box 20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09" name="Text Box 19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0" name="Text Box 22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1" name="Text Box 24">
          <a:extLst>
            <a:ext uri="{FF2B5EF4-FFF2-40B4-BE49-F238E27FC236}">
              <a16:creationId xmlns:a16="http://schemas.microsoft.com/office/drawing/2014/main" xmlns="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2" name="Text Box 20">
          <a:extLst>
            <a:ext uri="{FF2B5EF4-FFF2-40B4-BE49-F238E27FC236}">
              <a16:creationId xmlns:a16="http://schemas.microsoft.com/office/drawing/2014/main" xmlns="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3" name="Text Box 20">
          <a:extLst>
            <a:ext uri="{FF2B5EF4-FFF2-40B4-BE49-F238E27FC236}">
              <a16:creationId xmlns:a16="http://schemas.microsoft.com/office/drawing/2014/main" xmlns="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14" name="Text Box 21">
          <a:extLst>
            <a:ext uri="{FF2B5EF4-FFF2-40B4-BE49-F238E27FC236}">
              <a16:creationId xmlns:a16="http://schemas.microsoft.com/office/drawing/2014/main" xmlns="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15" name="Text Box 20">
          <a:extLst>
            <a:ext uri="{FF2B5EF4-FFF2-40B4-BE49-F238E27FC236}">
              <a16:creationId xmlns:a16="http://schemas.microsoft.com/office/drawing/2014/main" xmlns="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6" name="Text Box 20">
          <a:extLst>
            <a:ext uri="{FF2B5EF4-FFF2-40B4-BE49-F238E27FC236}">
              <a16:creationId xmlns:a16="http://schemas.microsoft.com/office/drawing/2014/main" xmlns="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17" name="Text Box 20">
          <a:extLst>
            <a:ext uri="{FF2B5EF4-FFF2-40B4-BE49-F238E27FC236}">
              <a16:creationId xmlns:a16="http://schemas.microsoft.com/office/drawing/2014/main" xmlns="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0" name="Text Box 19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1" name="Text Box 19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4" name="Text Box 22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5" name="Text Box 22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6" name="Text Box 19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27" name="Text Box 19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0" name="Text Box 24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1" name="Text Box 24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2" name="Text Box 22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3" name="Text Box 22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4" name="Text Box 19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5" name="Text Box 19">
          <a:extLst>
            <a:ext uri="{FF2B5EF4-FFF2-40B4-BE49-F238E27FC236}">
              <a16:creationId xmlns:a16="http://schemas.microsoft.com/office/drawing/2014/main" xmlns="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8" name="Text Box 20">
          <a:extLst>
            <a:ext uri="{FF2B5EF4-FFF2-40B4-BE49-F238E27FC236}">
              <a16:creationId xmlns:a16="http://schemas.microsoft.com/office/drawing/2014/main" xmlns="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39" name="Text Box 20">
          <a:extLst>
            <a:ext uri="{FF2B5EF4-FFF2-40B4-BE49-F238E27FC236}">
              <a16:creationId xmlns:a16="http://schemas.microsoft.com/office/drawing/2014/main" xmlns="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0" name="Text Box 20">
          <a:extLst>
            <a:ext uri="{FF2B5EF4-FFF2-40B4-BE49-F238E27FC236}">
              <a16:creationId xmlns:a16="http://schemas.microsoft.com/office/drawing/2014/main" xmlns="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1" name="Text Box 20">
          <a:extLst>
            <a:ext uri="{FF2B5EF4-FFF2-40B4-BE49-F238E27FC236}">
              <a16:creationId xmlns:a16="http://schemas.microsoft.com/office/drawing/2014/main" xmlns="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2" name="Text Box 24">
          <a:extLst>
            <a:ext uri="{FF2B5EF4-FFF2-40B4-BE49-F238E27FC236}">
              <a16:creationId xmlns:a16="http://schemas.microsoft.com/office/drawing/2014/main" xmlns="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3" name="Text Box 24">
          <a:extLst>
            <a:ext uri="{FF2B5EF4-FFF2-40B4-BE49-F238E27FC236}">
              <a16:creationId xmlns:a16="http://schemas.microsoft.com/office/drawing/2014/main" xmlns="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4" name="Text Box 22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5" name="Text Box 22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6" name="Text Box 19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92</xdr:row>
      <xdr:rowOff>28575</xdr:rowOff>
    </xdr:to>
    <xdr:sp macro="" textlink="">
      <xdr:nvSpPr>
        <xdr:cNvPr id="247" name="Text Box 19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91</xdr:row>
      <xdr:rowOff>0</xdr:rowOff>
    </xdr:from>
    <xdr:to>
      <xdr:col>19</xdr:col>
      <xdr:colOff>104775</xdr:colOff>
      <xdr:row>91</xdr:row>
      <xdr:rowOff>171450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3747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96</xdr:row>
      <xdr:rowOff>0</xdr:rowOff>
    </xdr:from>
    <xdr:to>
      <xdr:col>19</xdr:col>
      <xdr:colOff>104775</xdr:colOff>
      <xdr:row>96</xdr:row>
      <xdr:rowOff>171450</xdr:rowOff>
    </xdr:to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4909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21</xdr:row>
      <xdr:rowOff>0</xdr:rowOff>
    </xdr:from>
    <xdr:to>
      <xdr:col>19</xdr:col>
      <xdr:colOff>104775</xdr:colOff>
      <xdr:row>21</xdr:row>
      <xdr:rowOff>171450</xdr:rowOff>
    </xdr:to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486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270" name="Text Box 19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271" name="Text Box 20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272" name="Text Box 21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273" name="Text Box 22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274" name="Text Box 24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275" name="Text Box 20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276" name="Text Box 20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47" name="Text Box 19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48" name="Text Box 22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49" name="Text Box 24">
          <a:extLst>
            <a:ext uri="{FF2B5EF4-FFF2-40B4-BE49-F238E27FC236}">
              <a16:creationId xmlns:a16="http://schemas.microsoft.com/office/drawing/2014/main" xmlns="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0" name="Text Box 20">
          <a:extLst>
            <a:ext uri="{FF2B5EF4-FFF2-40B4-BE49-F238E27FC236}">
              <a16:creationId xmlns:a16="http://schemas.microsoft.com/office/drawing/2014/main" xmlns="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1" name="Text Box 20">
          <a:extLst>
            <a:ext uri="{FF2B5EF4-FFF2-40B4-BE49-F238E27FC236}">
              <a16:creationId xmlns:a16="http://schemas.microsoft.com/office/drawing/2014/main" xmlns="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52" name="Text Box 21">
          <a:extLst>
            <a:ext uri="{FF2B5EF4-FFF2-40B4-BE49-F238E27FC236}">
              <a16:creationId xmlns:a16="http://schemas.microsoft.com/office/drawing/2014/main" xmlns="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53" name="Text Box 20">
          <a:extLst>
            <a:ext uri="{FF2B5EF4-FFF2-40B4-BE49-F238E27FC236}">
              <a16:creationId xmlns:a16="http://schemas.microsoft.com/office/drawing/2014/main" xmlns="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4" name="Text Box 20">
          <a:extLst>
            <a:ext uri="{FF2B5EF4-FFF2-40B4-BE49-F238E27FC236}">
              <a16:creationId xmlns:a16="http://schemas.microsoft.com/office/drawing/2014/main" xmlns="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5" name="Text Box 20">
          <a:extLst>
            <a:ext uri="{FF2B5EF4-FFF2-40B4-BE49-F238E27FC236}">
              <a16:creationId xmlns:a16="http://schemas.microsoft.com/office/drawing/2014/main" xmlns="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8" name="Text Box 19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59" name="Text Box 19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2" name="Text Box 22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3" name="Text Box 22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4" name="Text Box 19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5" name="Text Box 19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8" name="Text Box 24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69" name="Text Box 24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0" name="Text Box 22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1" name="Text Box 22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2" name="Text Box 19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3" name="Text Box 19">
          <a:extLst>
            <a:ext uri="{FF2B5EF4-FFF2-40B4-BE49-F238E27FC236}">
              <a16:creationId xmlns:a16="http://schemas.microsoft.com/office/drawing/2014/main" xmlns="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6" name="Text Box 20">
          <a:extLst>
            <a:ext uri="{FF2B5EF4-FFF2-40B4-BE49-F238E27FC236}">
              <a16:creationId xmlns:a16="http://schemas.microsoft.com/office/drawing/2014/main" xmlns="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7" name="Text Box 20">
          <a:extLst>
            <a:ext uri="{FF2B5EF4-FFF2-40B4-BE49-F238E27FC236}">
              <a16:creationId xmlns:a16="http://schemas.microsoft.com/office/drawing/2014/main" xmlns="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8" name="Text Box 20">
          <a:extLst>
            <a:ext uri="{FF2B5EF4-FFF2-40B4-BE49-F238E27FC236}">
              <a16:creationId xmlns:a16="http://schemas.microsoft.com/office/drawing/2014/main" xmlns="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79" name="Text Box 20">
          <a:extLst>
            <a:ext uri="{FF2B5EF4-FFF2-40B4-BE49-F238E27FC236}">
              <a16:creationId xmlns:a16="http://schemas.microsoft.com/office/drawing/2014/main" xmlns="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0" name="Text Box 24">
          <a:extLst>
            <a:ext uri="{FF2B5EF4-FFF2-40B4-BE49-F238E27FC236}">
              <a16:creationId xmlns:a16="http://schemas.microsoft.com/office/drawing/2014/main" xmlns="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1" name="Text Box 24">
          <a:extLst>
            <a:ext uri="{FF2B5EF4-FFF2-40B4-BE49-F238E27FC236}">
              <a16:creationId xmlns:a16="http://schemas.microsoft.com/office/drawing/2014/main" xmlns="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2" name="Text Box 22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3" name="Text Box 22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4" name="Text Box 19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385" name="Text Box 19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08" name="Text Box 19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09" name="Text Box 20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10" name="Text Box 21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1" name="Text Box 22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2" name="Text Box 24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3" name="Text Box 20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14" name="Text Box 20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6" name="Text Box 19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7" name="Text Box 22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8" name="Text Box 24">
          <a:extLst>
            <a:ext uri="{FF2B5EF4-FFF2-40B4-BE49-F238E27FC236}">
              <a16:creationId xmlns:a16="http://schemas.microsoft.com/office/drawing/2014/main" xmlns="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19" name="Text Box 20">
          <a:extLst>
            <a:ext uri="{FF2B5EF4-FFF2-40B4-BE49-F238E27FC236}">
              <a16:creationId xmlns:a16="http://schemas.microsoft.com/office/drawing/2014/main" xmlns="" id="{00000000-0008-0000-08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20" name="Text Box 20">
          <a:extLst>
            <a:ext uri="{FF2B5EF4-FFF2-40B4-BE49-F238E27FC236}">
              <a16:creationId xmlns:a16="http://schemas.microsoft.com/office/drawing/2014/main" xmlns="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21" name="Text Box 21">
          <a:extLst>
            <a:ext uri="{FF2B5EF4-FFF2-40B4-BE49-F238E27FC236}">
              <a16:creationId xmlns:a16="http://schemas.microsoft.com/office/drawing/2014/main" xmlns="" id="{00000000-0008-0000-08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22" name="Text Box 20">
          <a:extLst>
            <a:ext uri="{FF2B5EF4-FFF2-40B4-BE49-F238E27FC236}">
              <a16:creationId xmlns:a16="http://schemas.microsoft.com/office/drawing/2014/main" xmlns="" id="{00000000-0008-0000-08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23" name="Text Box 20">
          <a:extLst>
            <a:ext uri="{FF2B5EF4-FFF2-40B4-BE49-F238E27FC236}">
              <a16:creationId xmlns:a16="http://schemas.microsoft.com/office/drawing/2014/main" xmlns="" id="{00000000-0008-0000-08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24" name="Text Box 20">
          <a:extLst>
            <a:ext uri="{FF2B5EF4-FFF2-40B4-BE49-F238E27FC236}">
              <a16:creationId xmlns:a16="http://schemas.microsoft.com/office/drawing/2014/main" xmlns="" id="{00000000-0008-0000-08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27" name="Text Box 19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28" name="Text Box 19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1" name="Text Box 22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2" name="Text Box 22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3" name="Text Box 19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4" name="Text Box 19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7" name="Text Box 24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8" name="Text Box 24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39" name="Text Box 22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0" name="Text Box 22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1" name="Text Box 19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2" name="Text Box 19">
          <a:extLst>
            <a:ext uri="{FF2B5EF4-FFF2-40B4-BE49-F238E27FC236}">
              <a16:creationId xmlns:a16="http://schemas.microsoft.com/office/drawing/2014/main" xmlns="" id="{00000000-0008-0000-08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8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5" name="Text Box 20">
          <a:extLst>
            <a:ext uri="{FF2B5EF4-FFF2-40B4-BE49-F238E27FC236}">
              <a16:creationId xmlns:a16="http://schemas.microsoft.com/office/drawing/2014/main" xmlns="" id="{00000000-0008-0000-08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6" name="Text Box 20">
          <a:extLst>
            <a:ext uri="{FF2B5EF4-FFF2-40B4-BE49-F238E27FC236}">
              <a16:creationId xmlns:a16="http://schemas.microsoft.com/office/drawing/2014/main" xmlns="" id="{00000000-0008-0000-08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7" name="Text Box 20">
          <a:extLst>
            <a:ext uri="{FF2B5EF4-FFF2-40B4-BE49-F238E27FC236}">
              <a16:creationId xmlns:a16="http://schemas.microsoft.com/office/drawing/2014/main" xmlns="" id="{00000000-0008-0000-08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8" name="Text Box 20">
          <a:extLst>
            <a:ext uri="{FF2B5EF4-FFF2-40B4-BE49-F238E27FC236}">
              <a16:creationId xmlns:a16="http://schemas.microsoft.com/office/drawing/2014/main" xmlns="" id="{00000000-0008-0000-08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49" name="Text Box 24">
          <a:extLst>
            <a:ext uri="{FF2B5EF4-FFF2-40B4-BE49-F238E27FC236}">
              <a16:creationId xmlns:a16="http://schemas.microsoft.com/office/drawing/2014/main" xmlns="" id="{00000000-0008-0000-08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50" name="Text Box 24">
          <a:extLst>
            <a:ext uri="{FF2B5EF4-FFF2-40B4-BE49-F238E27FC236}">
              <a16:creationId xmlns:a16="http://schemas.microsoft.com/office/drawing/2014/main" xmlns="" id="{00000000-0008-0000-08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51" name="Text Box 22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52" name="Text Box 22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53" name="Text Box 19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219075"/>
    <xdr:sp macro="" textlink="">
      <xdr:nvSpPr>
        <xdr:cNvPr id="454" name="Text Box 19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91</xdr:row>
      <xdr:rowOff>0</xdr:rowOff>
    </xdr:from>
    <xdr:ext cx="104775" cy="171450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4417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8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8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96</xdr:row>
      <xdr:rowOff>0</xdr:rowOff>
    </xdr:from>
    <xdr:ext cx="104775" cy="171450"/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5581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21</xdr:row>
      <xdr:rowOff>0</xdr:rowOff>
    </xdr:from>
    <xdr:ext cx="104775" cy="171450"/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xmlns="" id="{00000000-0008-0000-08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503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114208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11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12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13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14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15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900-000026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900-000027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900-000028000000}"/>
            </a:ext>
          </a:extLst>
        </xdr:cNvPr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17</xdr:row>
      <xdr:rowOff>0</xdr:rowOff>
    </xdr:from>
    <xdr:ext cx="85725" cy="510"/>
    <xdr:sp macro="" textlink="">
      <xdr:nvSpPr>
        <xdr:cNvPr id="4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104775</xdr:colOff>
      <xdr:row>17</xdr:row>
      <xdr:rowOff>171450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076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900-000041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900-000042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900-000043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900-000044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900-000045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900-000046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900-000047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900-000048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900-000049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900-00004A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4B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4C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4D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4E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4F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50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51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52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53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54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900-000055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900-000056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900-000057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900-000058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900-000059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900-00005A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900-00005B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900-00005C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900-00005D000000}"/>
            </a:ext>
          </a:extLst>
        </xdr:cNvPr>
        <xdr:cNvSpPr txBox="1">
          <a:spLocks noChangeArrowheads="1"/>
        </xdr:cNvSpPr>
      </xdr:nvSpPr>
      <xdr:spPr bwMode="auto">
        <a:xfrm>
          <a:off x="0" y="19878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9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9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9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9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9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9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9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9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90</xdr:row>
      <xdr:rowOff>0</xdr:rowOff>
    </xdr:from>
    <xdr:ext cx="104775" cy="162890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9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83540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900-00007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900-00007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900-00007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900-00007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900-00007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900-00007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900-000078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900-000079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900-00007A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152400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900-00007B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4" name="Text Box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5" name="Text Box 1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6" name="Text Box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7" name="Text Box 1">
          <a:extLst>
            <a:ext uri="{FF2B5EF4-FFF2-40B4-BE49-F238E27FC236}">
              <a16:creationId xmlns="" xmlns:a16="http://schemas.microsoft.com/office/drawing/2014/main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8" name="Text Box 1">
          <a:extLst>
            <a:ext uri="{FF2B5EF4-FFF2-40B4-BE49-F238E27FC236}">
              <a16:creationId xmlns="" xmlns:a16="http://schemas.microsoft.com/office/drawing/2014/main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29" name="Text Box 1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30" name="Text Box 1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31" name="Text Box 1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32" name="Text Box 1">
          <a:extLst>
            <a:ext uri="{FF2B5EF4-FFF2-40B4-BE49-F238E27FC236}">
              <a16:creationId xmlns="" xmlns:a16="http://schemas.microsoft.com/office/drawing/2014/main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104683</xdr:rowOff>
    </xdr:to>
    <xdr:sp macro="" textlink="">
      <xdr:nvSpPr>
        <xdr:cNvPr id="133" name="Text Box 1">
          <a:extLst>
            <a:ext uri="{FF2B5EF4-FFF2-40B4-BE49-F238E27FC236}">
              <a16:creationId xmlns="" xmlns:a16="http://schemas.microsoft.com/office/drawing/2014/main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819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4" name="Text Box 1">
          <a:extLst>
            <a:ext uri="{FF2B5EF4-FFF2-40B4-BE49-F238E27FC236}">
              <a16:creationId xmlns="" xmlns:a16="http://schemas.microsoft.com/office/drawing/2014/main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5" name="Text Box 1">
          <a:extLst>
            <a:ext uri="{FF2B5EF4-FFF2-40B4-BE49-F238E27FC236}">
              <a16:creationId xmlns="" xmlns:a16="http://schemas.microsoft.com/office/drawing/2014/main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6" name="Text Box 1">
          <a:extLst>
            <a:ext uri="{FF2B5EF4-FFF2-40B4-BE49-F238E27FC236}">
              <a16:creationId xmlns="" xmlns:a16="http://schemas.microsoft.com/office/drawing/2014/main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7" name="Text Box 1">
          <a:extLst>
            <a:ext uri="{FF2B5EF4-FFF2-40B4-BE49-F238E27FC236}">
              <a16:creationId xmlns="" xmlns:a16="http://schemas.microsoft.com/office/drawing/2014/main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8" name="Text Box 1">
          <a:extLst>
            <a:ext uri="{FF2B5EF4-FFF2-40B4-BE49-F238E27FC236}">
              <a16:creationId xmlns="" xmlns:a16="http://schemas.microsoft.com/office/drawing/2014/main" id="{00000000-0008-0000-09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39" name="Text Box 1">
          <a:extLst>
            <a:ext uri="{FF2B5EF4-FFF2-40B4-BE49-F238E27FC236}">
              <a16:creationId xmlns="" xmlns:a16="http://schemas.microsoft.com/office/drawing/2014/main" id="{00000000-0008-0000-09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40" name="Text Box 1">
          <a:extLst>
            <a:ext uri="{FF2B5EF4-FFF2-40B4-BE49-F238E27FC236}">
              <a16:creationId xmlns="" xmlns:a16="http://schemas.microsoft.com/office/drawing/2014/main" id="{00000000-0008-0000-09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41" name="Text Box 1">
          <a:extLst>
            <a:ext uri="{FF2B5EF4-FFF2-40B4-BE49-F238E27FC236}">
              <a16:creationId xmlns="" xmlns:a16="http://schemas.microsoft.com/office/drawing/2014/main" id="{00000000-0008-0000-09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9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9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9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9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9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9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9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9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9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9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9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9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9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9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9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9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9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9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9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9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9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163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164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9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9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9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0" name="Text Box 1">
          <a:extLst>
            <a:ext uri="{FF2B5EF4-FFF2-40B4-BE49-F238E27FC236}">
              <a16:creationId xmlns="" xmlns:a16="http://schemas.microsoft.com/office/drawing/2014/main" id="{00000000-0008-0000-09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1" name="Text Box 1">
          <a:extLst>
            <a:ext uri="{FF2B5EF4-FFF2-40B4-BE49-F238E27FC236}">
              <a16:creationId xmlns="" xmlns:a16="http://schemas.microsoft.com/office/drawing/2014/main" id="{00000000-0008-0000-09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2" name="Text Box 1">
          <a:extLst>
            <a:ext uri="{FF2B5EF4-FFF2-40B4-BE49-F238E27FC236}">
              <a16:creationId xmlns="" xmlns:a16="http://schemas.microsoft.com/office/drawing/2014/main" id="{00000000-0008-0000-09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3" name="Text Box 1">
          <a:extLst>
            <a:ext uri="{FF2B5EF4-FFF2-40B4-BE49-F238E27FC236}">
              <a16:creationId xmlns="" xmlns:a16="http://schemas.microsoft.com/office/drawing/2014/main" id="{00000000-0008-0000-09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4" name="Text Box 1">
          <a:extLst>
            <a:ext uri="{FF2B5EF4-FFF2-40B4-BE49-F238E27FC236}">
              <a16:creationId xmlns="" xmlns:a16="http://schemas.microsoft.com/office/drawing/2014/main" id="{00000000-0008-0000-09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5" name="Text Box 1">
          <a:extLst>
            <a:ext uri="{FF2B5EF4-FFF2-40B4-BE49-F238E27FC236}">
              <a16:creationId xmlns="" xmlns:a16="http://schemas.microsoft.com/office/drawing/2014/main" id="{00000000-0008-0000-09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196" name="Text Box 1">
          <a:extLst>
            <a:ext uri="{FF2B5EF4-FFF2-40B4-BE49-F238E27FC236}">
              <a16:creationId xmlns="" xmlns:a16="http://schemas.microsoft.com/office/drawing/2014/main" id="{00000000-0008-0000-09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97" name="Text Box 1">
          <a:extLst>
            <a:ext uri="{FF2B5EF4-FFF2-40B4-BE49-F238E27FC236}">
              <a16:creationId xmlns="" xmlns:a16="http://schemas.microsoft.com/office/drawing/2014/main" id="{00000000-0008-0000-09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98" name="Text Box 1">
          <a:extLst>
            <a:ext uri="{FF2B5EF4-FFF2-40B4-BE49-F238E27FC236}">
              <a16:creationId xmlns="" xmlns:a16="http://schemas.microsoft.com/office/drawing/2014/main" id="{00000000-0008-0000-09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199" name="Text Box 1">
          <a:extLst>
            <a:ext uri="{FF2B5EF4-FFF2-40B4-BE49-F238E27FC236}">
              <a16:creationId xmlns="" xmlns:a16="http://schemas.microsoft.com/office/drawing/2014/main" id="{00000000-0008-0000-09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0" name="Text Box 1">
          <a:extLst>
            <a:ext uri="{FF2B5EF4-FFF2-40B4-BE49-F238E27FC236}">
              <a16:creationId xmlns="" xmlns:a16="http://schemas.microsoft.com/office/drawing/2014/main" id="{00000000-0008-0000-09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1" name="Text Box 1">
          <a:extLst>
            <a:ext uri="{FF2B5EF4-FFF2-40B4-BE49-F238E27FC236}">
              <a16:creationId xmlns="" xmlns:a16="http://schemas.microsoft.com/office/drawing/2014/main" id="{00000000-0008-0000-09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2" name="Text Box 1">
          <a:extLst>
            <a:ext uri="{FF2B5EF4-FFF2-40B4-BE49-F238E27FC236}">
              <a16:creationId xmlns="" xmlns:a16="http://schemas.microsoft.com/office/drawing/2014/main" id="{00000000-0008-0000-09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3" name="Text Box 1">
          <a:extLst>
            <a:ext uri="{FF2B5EF4-FFF2-40B4-BE49-F238E27FC236}">
              <a16:creationId xmlns="" xmlns:a16="http://schemas.microsoft.com/office/drawing/2014/main" id="{00000000-0008-0000-09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4" name="Text Box 1">
          <a:extLst>
            <a:ext uri="{FF2B5EF4-FFF2-40B4-BE49-F238E27FC236}">
              <a16:creationId xmlns="" xmlns:a16="http://schemas.microsoft.com/office/drawing/2014/main" id="{00000000-0008-0000-09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5" name="Text Box 1">
          <a:extLst>
            <a:ext uri="{FF2B5EF4-FFF2-40B4-BE49-F238E27FC236}">
              <a16:creationId xmlns="" xmlns:a16="http://schemas.microsoft.com/office/drawing/2014/main" id="{00000000-0008-0000-09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06" name="Text Box 1">
          <a:extLst>
            <a:ext uri="{FF2B5EF4-FFF2-40B4-BE49-F238E27FC236}">
              <a16:creationId xmlns="" xmlns:a16="http://schemas.microsoft.com/office/drawing/2014/main" id="{00000000-0008-0000-09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07" name="Text Box 1">
          <a:extLst>
            <a:ext uri="{FF2B5EF4-FFF2-40B4-BE49-F238E27FC236}">
              <a16:creationId xmlns="" xmlns:a16="http://schemas.microsoft.com/office/drawing/2014/main" id="{00000000-0008-0000-09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08" name="Text Box 1">
          <a:extLst>
            <a:ext uri="{FF2B5EF4-FFF2-40B4-BE49-F238E27FC236}">
              <a16:creationId xmlns="" xmlns:a16="http://schemas.microsoft.com/office/drawing/2014/main" id="{00000000-0008-0000-09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09" name="Text Box 1">
          <a:extLst>
            <a:ext uri="{FF2B5EF4-FFF2-40B4-BE49-F238E27FC236}">
              <a16:creationId xmlns="" xmlns:a16="http://schemas.microsoft.com/office/drawing/2014/main" id="{00000000-0008-0000-09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0" name="Text Box 1">
          <a:extLst>
            <a:ext uri="{FF2B5EF4-FFF2-40B4-BE49-F238E27FC236}">
              <a16:creationId xmlns="" xmlns:a16="http://schemas.microsoft.com/office/drawing/2014/main" id="{00000000-0008-0000-09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1" name="Text Box 1">
          <a:extLst>
            <a:ext uri="{FF2B5EF4-FFF2-40B4-BE49-F238E27FC236}">
              <a16:creationId xmlns="" xmlns:a16="http://schemas.microsoft.com/office/drawing/2014/main" id="{00000000-0008-0000-09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2" name="Text Box 1">
          <a:extLst>
            <a:ext uri="{FF2B5EF4-FFF2-40B4-BE49-F238E27FC236}">
              <a16:creationId xmlns="" xmlns:a16="http://schemas.microsoft.com/office/drawing/2014/main" id="{00000000-0008-0000-09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3" name="Text Box 1">
          <a:extLst>
            <a:ext uri="{FF2B5EF4-FFF2-40B4-BE49-F238E27FC236}">
              <a16:creationId xmlns="" xmlns:a16="http://schemas.microsoft.com/office/drawing/2014/main" id="{00000000-0008-0000-09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4" name="Text Box 1">
          <a:extLst>
            <a:ext uri="{FF2B5EF4-FFF2-40B4-BE49-F238E27FC236}">
              <a16:creationId xmlns="" xmlns:a16="http://schemas.microsoft.com/office/drawing/2014/main" id="{00000000-0008-0000-09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15" name="Text Box 1">
          <a:extLst>
            <a:ext uri="{FF2B5EF4-FFF2-40B4-BE49-F238E27FC236}">
              <a16:creationId xmlns="" xmlns:a16="http://schemas.microsoft.com/office/drawing/2014/main" id="{00000000-0008-0000-09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081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16" name="Text Box 1">
          <a:extLst>
            <a:ext uri="{FF2B5EF4-FFF2-40B4-BE49-F238E27FC236}">
              <a16:creationId xmlns="" xmlns:a16="http://schemas.microsoft.com/office/drawing/2014/main" id="{00000000-0008-0000-09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17" name="Text Box 1">
          <a:extLst>
            <a:ext uri="{FF2B5EF4-FFF2-40B4-BE49-F238E27FC236}">
              <a16:creationId xmlns="" xmlns:a16="http://schemas.microsoft.com/office/drawing/2014/main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18" name="Text Box 1">
          <a:extLst>
            <a:ext uri="{FF2B5EF4-FFF2-40B4-BE49-F238E27FC236}">
              <a16:creationId xmlns="" xmlns:a16="http://schemas.microsoft.com/office/drawing/2014/main" id="{00000000-0008-0000-09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19" name="Text Box 1">
          <a:extLst>
            <a:ext uri="{FF2B5EF4-FFF2-40B4-BE49-F238E27FC236}">
              <a16:creationId xmlns="" xmlns:a16="http://schemas.microsoft.com/office/drawing/2014/main" id="{00000000-0008-0000-09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0" name="Text Box 1">
          <a:extLst>
            <a:ext uri="{FF2B5EF4-FFF2-40B4-BE49-F238E27FC236}">
              <a16:creationId xmlns="" xmlns:a16="http://schemas.microsoft.com/office/drawing/2014/main" id="{00000000-0008-0000-09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1" name="Text Box 1">
          <a:extLst>
            <a:ext uri="{FF2B5EF4-FFF2-40B4-BE49-F238E27FC236}">
              <a16:creationId xmlns="" xmlns:a16="http://schemas.microsoft.com/office/drawing/2014/main" id="{00000000-0008-0000-09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2" name="Text Box 1">
          <a:extLst>
            <a:ext uri="{FF2B5EF4-FFF2-40B4-BE49-F238E27FC236}">
              <a16:creationId xmlns="" xmlns:a16="http://schemas.microsoft.com/office/drawing/2014/main" id="{00000000-0008-0000-09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3" name="Text Box 1">
          <a:extLst>
            <a:ext uri="{FF2B5EF4-FFF2-40B4-BE49-F238E27FC236}">
              <a16:creationId xmlns="" xmlns:a16="http://schemas.microsoft.com/office/drawing/2014/main" id="{00000000-0008-0000-09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4" name="Text Box 1">
          <a:extLst>
            <a:ext uri="{FF2B5EF4-FFF2-40B4-BE49-F238E27FC236}">
              <a16:creationId xmlns="" xmlns:a16="http://schemas.microsoft.com/office/drawing/2014/main" id="{00000000-0008-0000-09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225" name="Text Box 1">
          <a:extLst>
            <a:ext uri="{FF2B5EF4-FFF2-40B4-BE49-F238E27FC236}">
              <a16:creationId xmlns="" xmlns:a16="http://schemas.microsoft.com/office/drawing/2014/main" id="{00000000-0008-0000-09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153727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26" name="Text Box 1">
          <a:extLst>
            <a:ext uri="{FF2B5EF4-FFF2-40B4-BE49-F238E27FC236}">
              <a16:creationId xmlns="" xmlns:a16="http://schemas.microsoft.com/office/drawing/2014/main" id="{00000000-0008-0000-09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27" name="Text Box 1">
          <a:extLst>
            <a:ext uri="{FF2B5EF4-FFF2-40B4-BE49-F238E27FC236}">
              <a16:creationId xmlns="" xmlns:a16="http://schemas.microsoft.com/office/drawing/2014/main" id="{00000000-0008-0000-09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28" name="Text Box 1">
          <a:extLst>
            <a:ext uri="{FF2B5EF4-FFF2-40B4-BE49-F238E27FC236}">
              <a16:creationId xmlns="" xmlns:a16="http://schemas.microsoft.com/office/drawing/2014/main" id="{00000000-0008-0000-09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29" name="Text Box 1">
          <a:extLst>
            <a:ext uri="{FF2B5EF4-FFF2-40B4-BE49-F238E27FC236}">
              <a16:creationId xmlns="" xmlns:a16="http://schemas.microsoft.com/office/drawing/2014/main" id="{00000000-0008-0000-09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0" name="Text Box 1">
          <a:extLst>
            <a:ext uri="{FF2B5EF4-FFF2-40B4-BE49-F238E27FC236}">
              <a16:creationId xmlns="" xmlns:a16="http://schemas.microsoft.com/office/drawing/2014/main" id="{00000000-0008-0000-09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1" name="Text Box 1">
          <a:extLst>
            <a:ext uri="{FF2B5EF4-FFF2-40B4-BE49-F238E27FC236}">
              <a16:creationId xmlns="" xmlns:a16="http://schemas.microsoft.com/office/drawing/2014/main" id="{00000000-0008-0000-09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9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9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9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9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152400</xdr:rowOff>
    </xdr:from>
    <xdr:to>
      <xdr:col>22</xdr:col>
      <xdr:colOff>104775</xdr:colOff>
      <xdr:row>18</xdr:row>
      <xdr:rowOff>114207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924300"/>
          <a:ext cx="104775" cy="161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9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9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9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9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9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9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9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9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275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276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17</xdr:row>
      <xdr:rowOff>0</xdr:rowOff>
    </xdr:from>
    <xdr:to>
      <xdr:col>22</xdr:col>
      <xdr:colOff>104775</xdr:colOff>
      <xdr:row>17</xdr:row>
      <xdr:rowOff>171450</xdr:rowOff>
    </xdr:to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771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9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9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9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9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9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9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9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9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9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9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9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9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9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9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9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9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9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9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9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9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9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9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9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9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9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9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9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9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90</xdr:row>
      <xdr:rowOff>0</xdr:rowOff>
    </xdr:from>
    <xdr:to>
      <xdr:col>22</xdr:col>
      <xdr:colOff>104775</xdr:colOff>
      <xdr:row>90</xdr:row>
      <xdr:rowOff>171450</xdr:rowOff>
    </xdr:to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9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278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9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9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9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9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9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9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9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9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9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9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9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9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9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9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9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9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9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9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9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55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174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9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9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9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9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9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9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9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9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38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38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021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9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9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9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9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9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9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9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9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9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9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9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9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9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9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9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9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9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9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9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9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9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9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9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9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9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9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9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9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9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302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9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9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9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9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9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9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9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9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9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392381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9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9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9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9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9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9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9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9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9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9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80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152400</xdr:rowOff>
    </xdr:from>
    <xdr:ext cx="104775" cy="162890"/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793067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xmlns="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xmlns="" id="{00000000-0008-0000-09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6" name="Text Box 1">
          <a:extLst>
            <a:ext uri="{FF2B5EF4-FFF2-40B4-BE49-F238E27FC236}">
              <a16:creationId xmlns:a16="http://schemas.microsoft.com/office/drawing/2014/main" xmlns="" id="{00000000-0008-0000-09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7" name="Text Box 1">
          <a:extLst>
            <a:ext uri="{FF2B5EF4-FFF2-40B4-BE49-F238E27FC236}">
              <a16:creationId xmlns:a16="http://schemas.microsoft.com/office/drawing/2014/main" xmlns="" id="{00000000-0008-0000-09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8" name="Text Box 1">
          <a:extLst>
            <a:ext uri="{FF2B5EF4-FFF2-40B4-BE49-F238E27FC236}">
              <a16:creationId xmlns:a16="http://schemas.microsoft.com/office/drawing/2014/main" xmlns="" id="{00000000-0008-0000-09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79" name="Text Box 1">
          <a:extLst>
            <a:ext uri="{FF2B5EF4-FFF2-40B4-BE49-F238E27FC236}">
              <a16:creationId xmlns:a16="http://schemas.microsoft.com/office/drawing/2014/main" xmlns="" id="{00000000-0008-0000-09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0" name="Text Box 1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1" name="Text Box 1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2" name="Text Box 1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3" name="Text Box 1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4" name="Text Box 1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5" name="Text Box 1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6" name="Text Box 1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7" name="Text Box 1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89" name="Text Box 1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0" name="Text Box 1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1" name="Text Box 1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2" name="Text Box 1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3" name="Text Box 1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4" name="Text Box 1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5" name="Text Box 1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6" name="Text Box 1">
          <a:extLst>
            <a:ext uri="{FF2B5EF4-FFF2-40B4-BE49-F238E27FC236}">
              <a16:creationId xmlns:a16="http://schemas.microsoft.com/office/drawing/2014/main" xmlns="" id="{00000000-0008-0000-09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7" name="Text Box 1">
          <a:extLst>
            <a:ext uri="{FF2B5EF4-FFF2-40B4-BE49-F238E27FC236}">
              <a16:creationId xmlns:a16="http://schemas.microsoft.com/office/drawing/2014/main" xmlns="" id="{00000000-0008-0000-09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498" name="Text Box 1">
          <a:extLst>
            <a:ext uri="{FF2B5EF4-FFF2-40B4-BE49-F238E27FC236}">
              <a16:creationId xmlns:a16="http://schemas.microsoft.com/office/drawing/2014/main" xmlns="" id="{00000000-0008-0000-09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49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85725" cy="510"/>
    <xdr:sp macro="" textlink="">
      <xdr:nvSpPr>
        <xdr:cNvPr id="50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0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1" name="Text Box 1">
          <a:extLst>
            <a:ext uri="{FF2B5EF4-FFF2-40B4-BE49-F238E27FC236}">
              <a16:creationId xmlns:a16="http://schemas.microsoft.com/office/drawing/2014/main" xmlns="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2" name="Text Box 1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3" name="Text Box 1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4" name="Text Box 1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5" name="Text Box 1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6" name="Text Box 1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7" name="Text Box 1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8" name="Text Box 1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19" name="Text Box 1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20" name="Text Box 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21" name="Text Box 1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17</xdr:row>
      <xdr:rowOff>0</xdr:rowOff>
    </xdr:from>
    <xdr:ext cx="104775" cy="171450"/>
    <xdr:sp macro="" textlink="">
      <xdr:nvSpPr>
        <xdr:cNvPr id="522" name="Text Box 1">
          <a:extLst>
            <a:ext uri="{FF2B5EF4-FFF2-40B4-BE49-F238E27FC236}">
              <a16:creationId xmlns:a16="http://schemas.microsoft.com/office/drawing/2014/main" xmlns="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40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3" name="Text Box 1">
          <a:extLst>
            <a:ext uri="{FF2B5EF4-FFF2-40B4-BE49-F238E27FC236}">
              <a16:creationId xmlns:a16="http://schemas.microsoft.com/office/drawing/2014/main" xmlns="" id="{00000000-0008-0000-09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4" name="Text Box 1">
          <a:extLst>
            <a:ext uri="{FF2B5EF4-FFF2-40B4-BE49-F238E27FC236}">
              <a16:creationId xmlns:a16="http://schemas.microsoft.com/office/drawing/2014/main" xmlns="" id="{00000000-0008-0000-09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5" name="Text Box 1">
          <a:extLst>
            <a:ext uri="{FF2B5EF4-FFF2-40B4-BE49-F238E27FC236}">
              <a16:creationId xmlns:a16="http://schemas.microsoft.com/office/drawing/2014/main" xmlns="" id="{00000000-0008-0000-09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6" name="Text Box 1">
          <a:extLst>
            <a:ext uri="{FF2B5EF4-FFF2-40B4-BE49-F238E27FC236}">
              <a16:creationId xmlns:a16="http://schemas.microsoft.com/office/drawing/2014/main" xmlns="" id="{00000000-0008-0000-09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7" name="Text Box 1">
          <a:extLst>
            <a:ext uri="{FF2B5EF4-FFF2-40B4-BE49-F238E27FC236}">
              <a16:creationId xmlns:a16="http://schemas.microsoft.com/office/drawing/2014/main" xmlns="" id="{00000000-0008-0000-09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8" name="Text Box 1">
          <a:extLst>
            <a:ext uri="{FF2B5EF4-FFF2-40B4-BE49-F238E27FC236}">
              <a16:creationId xmlns:a16="http://schemas.microsoft.com/office/drawing/2014/main" xmlns="" id="{00000000-0008-0000-09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29" name="Text Box 1">
          <a:extLst>
            <a:ext uri="{FF2B5EF4-FFF2-40B4-BE49-F238E27FC236}">
              <a16:creationId xmlns:a16="http://schemas.microsoft.com/office/drawing/2014/main" xmlns="" id="{00000000-0008-0000-09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0" name="Text Box 1">
          <a:extLst>
            <a:ext uri="{FF2B5EF4-FFF2-40B4-BE49-F238E27FC236}">
              <a16:creationId xmlns:a16="http://schemas.microsoft.com/office/drawing/2014/main" xmlns="" id="{00000000-0008-0000-09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1" name="Text Box 1">
          <a:extLst>
            <a:ext uri="{FF2B5EF4-FFF2-40B4-BE49-F238E27FC236}">
              <a16:creationId xmlns:a16="http://schemas.microsoft.com/office/drawing/2014/main" xmlns="" id="{00000000-0008-0000-09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2" name="Text Box 1">
          <a:extLst>
            <a:ext uri="{FF2B5EF4-FFF2-40B4-BE49-F238E27FC236}">
              <a16:creationId xmlns:a16="http://schemas.microsoft.com/office/drawing/2014/main" xmlns="" id="{00000000-0008-0000-09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3" name="Text Box 1">
          <a:extLst>
            <a:ext uri="{FF2B5EF4-FFF2-40B4-BE49-F238E27FC236}">
              <a16:creationId xmlns:a16="http://schemas.microsoft.com/office/drawing/2014/main" xmlns="" id="{00000000-0008-0000-09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4" name="Text Box 1">
          <a:extLst>
            <a:ext uri="{FF2B5EF4-FFF2-40B4-BE49-F238E27FC236}">
              <a16:creationId xmlns:a16="http://schemas.microsoft.com/office/drawing/2014/main" xmlns="" id="{00000000-0008-0000-09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5" name="Text Box 1">
          <a:extLst>
            <a:ext uri="{FF2B5EF4-FFF2-40B4-BE49-F238E27FC236}">
              <a16:creationId xmlns:a16="http://schemas.microsoft.com/office/drawing/2014/main" xmlns="" id="{00000000-0008-0000-09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6" name="Text Box 1">
          <a:extLst>
            <a:ext uri="{FF2B5EF4-FFF2-40B4-BE49-F238E27FC236}">
              <a16:creationId xmlns:a16="http://schemas.microsoft.com/office/drawing/2014/main" xmlns="" id="{00000000-0008-0000-09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7" name="Text Box 1">
          <a:extLst>
            <a:ext uri="{FF2B5EF4-FFF2-40B4-BE49-F238E27FC236}">
              <a16:creationId xmlns:a16="http://schemas.microsoft.com/office/drawing/2014/main" xmlns="" id="{00000000-0008-0000-09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8" name="Text Box 1">
          <a:extLst>
            <a:ext uri="{FF2B5EF4-FFF2-40B4-BE49-F238E27FC236}">
              <a16:creationId xmlns:a16="http://schemas.microsoft.com/office/drawing/2014/main" xmlns="" id="{00000000-0008-0000-09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39" name="Text Box 1">
          <a:extLst>
            <a:ext uri="{FF2B5EF4-FFF2-40B4-BE49-F238E27FC236}">
              <a16:creationId xmlns:a16="http://schemas.microsoft.com/office/drawing/2014/main" xmlns="" id="{00000000-0008-0000-09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0" name="Text Box 1">
          <a:extLst>
            <a:ext uri="{FF2B5EF4-FFF2-40B4-BE49-F238E27FC236}">
              <a16:creationId xmlns:a16="http://schemas.microsoft.com/office/drawing/2014/main" xmlns="" id="{00000000-0008-0000-09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1" name="Text Box 1">
          <a:extLst>
            <a:ext uri="{FF2B5EF4-FFF2-40B4-BE49-F238E27FC236}">
              <a16:creationId xmlns:a16="http://schemas.microsoft.com/office/drawing/2014/main" xmlns="" id="{00000000-0008-0000-09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2" name="Text Box 1">
          <a:extLst>
            <a:ext uri="{FF2B5EF4-FFF2-40B4-BE49-F238E27FC236}">
              <a16:creationId xmlns:a16="http://schemas.microsoft.com/office/drawing/2014/main" xmlns="" id="{00000000-0008-0000-09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3" name="Text Box 1">
          <a:extLst>
            <a:ext uri="{FF2B5EF4-FFF2-40B4-BE49-F238E27FC236}">
              <a16:creationId xmlns:a16="http://schemas.microsoft.com/office/drawing/2014/main" xmlns="" id="{00000000-0008-0000-09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4" name="Text Box 1">
          <a:extLst>
            <a:ext uri="{FF2B5EF4-FFF2-40B4-BE49-F238E27FC236}">
              <a16:creationId xmlns:a16="http://schemas.microsoft.com/office/drawing/2014/main" xmlns="" id="{00000000-0008-0000-09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5" name="Text Box 1">
          <a:extLst>
            <a:ext uri="{FF2B5EF4-FFF2-40B4-BE49-F238E27FC236}">
              <a16:creationId xmlns:a16="http://schemas.microsoft.com/office/drawing/2014/main" xmlns="" id="{00000000-0008-0000-09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6" name="Text Box 1">
          <a:extLst>
            <a:ext uri="{FF2B5EF4-FFF2-40B4-BE49-F238E27FC236}">
              <a16:creationId xmlns:a16="http://schemas.microsoft.com/office/drawing/2014/main" xmlns="" id="{00000000-0008-0000-09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7" name="Text Box 1">
          <a:extLst>
            <a:ext uri="{FF2B5EF4-FFF2-40B4-BE49-F238E27FC236}">
              <a16:creationId xmlns:a16="http://schemas.microsoft.com/office/drawing/2014/main" xmlns="" id="{00000000-0008-0000-09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8" name="Text Box 1">
          <a:extLst>
            <a:ext uri="{FF2B5EF4-FFF2-40B4-BE49-F238E27FC236}">
              <a16:creationId xmlns:a16="http://schemas.microsoft.com/office/drawing/2014/main" xmlns="" id="{00000000-0008-0000-09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49" name="Text Box 1">
          <a:extLst>
            <a:ext uri="{FF2B5EF4-FFF2-40B4-BE49-F238E27FC236}">
              <a16:creationId xmlns:a16="http://schemas.microsoft.com/office/drawing/2014/main" xmlns="" id="{00000000-0008-0000-09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50" name="Text Box 1">
          <a:extLst>
            <a:ext uri="{FF2B5EF4-FFF2-40B4-BE49-F238E27FC236}">
              <a16:creationId xmlns:a16="http://schemas.microsoft.com/office/drawing/2014/main" xmlns="" id="{00000000-0008-0000-09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71450"/>
    <xdr:sp macro="" textlink="">
      <xdr:nvSpPr>
        <xdr:cNvPr id="551" name="Text Box 1">
          <a:extLst>
            <a:ext uri="{FF2B5EF4-FFF2-40B4-BE49-F238E27FC236}">
              <a16:creationId xmlns:a16="http://schemas.microsoft.com/office/drawing/2014/main" xmlns="" id="{00000000-0008-0000-09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05858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2" name="Text Box 1">
          <a:extLst>
            <a:ext uri="{FF2B5EF4-FFF2-40B4-BE49-F238E27FC236}">
              <a16:creationId xmlns:a16="http://schemas.microsoft.com/office/drawing/2014/main" xmlns="" id="{00000000-0008-0000-09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3" name="Text Box 1">
          <a:extLst>
            <a:ext uri="{FF2B5EF4-FFF2-40B4-BE49-F238E27FC236}">
              <a16:creationId xmlns:a16="http://schemas.microsoft.com/office/drawing/2014/main" xmlns="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4" name="Text Box 1">
          <a:extLst>
            <a:ext uri="{FF2B5EF4-FFF2-40B4-BE49-F238E27FC236}">
              <a16:creationId xmlns:a16="http://schemas.microsoft.com/office/drawing/2014/main" xmlns="" id="{00000000-0008-0000-09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5" name="Text Box 1">
          <a:extLst>
            <a:ext uri="{FF2B5EF4-FFF2-40B4-BE49-F238E27FC236}">
              <a16:creationId xmlns:a16="http://schemas.microsoft.com/office/drawing/2014/main" xmlns="" id="{00000000-0008-0000-09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6" name="Text Box 1">
          <a:extLst>
            <a:ext uri="{FF2B5EF4-FFF2-40B4-BE49-F238E27FC236}">
              <a16:creationId xmlns:a16="http://schemas.microsoft.com/office/drawing/2014/main" xmlns="" id="{00000000-0008-0000-09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7" name="Text Box 1">
          <a:extLst>
            <a:ext uri="{FF2B5EF4-FFF2-40B4-BE49-F238E27FC236}">
              <a16:creationId xmlns:a16="http://schemas.microsoft.com/office/drawing/2014/main" xmlns="" id="{00000000-0008-0000-09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8" name="Text Box 1">
          <a:extLst>
            <a:ext uri="{FF2B5EF4-FFF2-40B4-BE49-F238E27FC236}">
              <a16:creationId xmlns:a16="http://schemas.microsoft.com/office/drawing/2014/main" xmlns="" id="{00000000-0008-0000-09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59" name="Text Box 1">
          <a:extLst>
            <a:ext uri="{FF2B5EF4-FFF2-40B4-BE49-F238E27FC236}">
              <a16:creationId xmlns:a16="http://schemas.microsoft.com/office/drawing/2014/main" xmlns="" id="{00000000-0008-0000-09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xmlns="" id="{00000000-0008-0000-09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90</xdr:row>
      <xdr:rowOff>0</xdr:rowOff>
    </xdr:from>
    <xdr:ext cx="104775" cy="162890"/>
    <xdr:sp macro="" textlink="">
      <xdr:nvSpPr>
        <xdr:cNvPr id="561" name="Text Box 1">
          <a:extLst>
            <a:ext uri="{FF2B5EF4-FFF2-40B4-BE49-F238E27FC236}">
              <a16:creationId xmlns:a16="http://schemas.microsoft.com/office/drawing/2014/main" xmlns="" id="{00000000-0008-0000-09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1309733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:a16="http://schemas.microsoft.com/office/drawing/2014/main" xmlns="" id="{00000000-0008-0000-09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:a16="http://schemas.microsoft.com/office/drawing/2014/main" xmlns="" id="{00000000-0008-0000-09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:a16="http://schemas.microsoft.com/office/drawing/2014/main" xmlns="" id="{00000000-0008-0000-09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5" name="Text Box 1">
          <a:extLst>
            <a:ext uri="{FF2B5EF4-FFF2-40B4-BE49-F238E27FC236}">
              <a16:creationId xmlns:a16="http://schemas.microsoft.com/office/drawing/2014/main" xmlns="" id="{00000000-0008-0000-09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6" name="Text Box 1">
          <a:extLst>
            <a:ext uri="{FF2B5EF4-FFF2-40B4-BE49-F238E27FC236}">
              <a16:creationId xmlns:a16="http://schemas.microsoft.com/office/drawing/2014/main" xmlns="" id="{00000000-0008-0000-09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7" name="Text Box 1">
          <a:extLst>
            <a:ext uri="{FF2B5EF4-FFF2-40B4-BE49-F238E27FC236}">
              <a16:creationId xmlns:a16="http://schemas.microsoft.com/office/drawing/2014/main" xmlns="" id="{00000000-0008-0000-09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8" name="Text Box 1">
          <a:extLst>
            <a:ext uri="{FF2B5EF4-FFF2-40B4-BE49-F238E27FC236}">
              <a16:creationId xmlns:a16="http://schemas.microsoft.com/office/drawing/2014/main" xmlns="" id="{00000000-0008-0000-09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9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9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16</xdr:row>
      <xdr:rowOff>152400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9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02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104775</xdr:colOff>
      <xdr:row>10</xdr:row>
      <xdr:rowOff>163419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104775</xdr:colOff>
      <xdr:row>101</xdr:row>
      <xdr:rowOff>161304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103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152400</xdr:rowOff>
    </xdr:from>
    <xdr:ext cx="104775" cy="163419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B00-000069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B00-00006A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B00-00006B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B00-00006C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B00-00006D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B00-00006E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B00-00006F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B00-000070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B00-000071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152400</xdr:rowOff>
    </xdr:from>
    <xdr:to>
      <xdr:col>0</xdr:col>
      <xdr:colOff>104775</xdr:colOff>
      <xdr:row>27</xdr:row>
      <xdr:rowOff>124791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829050"/>
          <a:ext cx="104775" cy="165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26</xdr:row>
      <xdr:rowOff>0</xdr:rowOff>
    </xdr:from>
    <xdr:ext cx="85725" cy="510"/>
    <xdr:sp macro="" textlink="">
      <xdr:nvSpPr>
        <xdr:cNvPr id="130" name="Text Box 9">
          <a:extLst>
            <a:ext uri="{FF2B5EF4-FFF2-40B4-BE49-F238E27FC236}">
              <a16:creationId xmlns:a16="http://schemas.microsoft.com/office/drawing/2014/main" xmlns="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85725" cy="510"/>
    <xdr:sp macro="" textlink="">
      <xdr:nvSpPr>
        <xdr:cNvPr id="131" name="Text Box 9">
          <a:extLst>
            <a:ext uri="{FF2B5EF4-FFF2-40B4-BE49-F238E27FC236}">
              <a16:creationId xmlns:a16="http://schemas.microsoft.com/office/drawing/2014/main" xmlns="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26</xdr:row>
      <xdr:rowOff>0</xdr:rowOff>
    </xdr:from>
    <xdr:ext cx="104775" cy="171450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104775</xdr:colOff>
      <xdr:row>26</xdr:row>
      <xdr:rowOff>171450</xdr:rowOff>
    </xdr:to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67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B00-00009A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B00-00009B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B00-00009C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B00-00009D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B00-00009E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B00-00009F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B00-0000A0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B00-0000A1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B00-0000A2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B00-0000A3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B00-0000A4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B00-0000A5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B00-0000A6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B00-0000A7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B00-0000A8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B00-0000A9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B00-0000AA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B00-0000AB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B00-0000AC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B00-0000AD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B00-0000AE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B00-0000AF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B00-0000B0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B00-0000B1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B00-0000B2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B00-0000B3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B00-0000B4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B00-0000B5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B00-0000B6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B00-0000B7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B00-0000B8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B00-0000B9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B00-0000BA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B00-0000BB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B00-0000BC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B00-0000BD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B00-0000BE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B00-0000BF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B00-0000C0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B00-0000C1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B00-0000C2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B00-0000C3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B00-0000C4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B00-0000C5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B00-0000C6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B00-0000C7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B00-0000C8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B00-0000C9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B00-0000CA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B00-0000CB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B00-0000CC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B00-0000CD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B00-0000CE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B00-0000CF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B00-0000D0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B00-0000D1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00000000-0008-0000-0B00-0000D2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00000000-0008-0000-0B00-0000D3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B00-0000D4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B00-0000D5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B00-0000D6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B00-0000D7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B00-0000D8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B00-0000D9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B00-0000DA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B00-0000DB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B00-0000DC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B00-0000DD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B00-0000DE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B00-0000DF00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B00-0000E0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B00-0000E1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B00-0000E2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B00-0000E3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B00-0000E4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B00-0000E5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B00-0000E6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B00-0000E7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B00-0000E8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1304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B00-0000E9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B00-0000EA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B00-0000EB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B00-0000EC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B00-0000ED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B00-0000EE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B00-0000EF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B00-0000F0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B00-0000F1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B00-0000F2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B00-0000F300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B00-0000F4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B00-0000F5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B00-0000F6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B00-0000F7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B00-0000F8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B00-0000F9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B00-0000FA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B00-0000FB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B00-0000FC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B00-0000FD00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B00-0000FE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B00-0000FF00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B00-000000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B00-000001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B00-000002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B00-000003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B00-000004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B00-000005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B00-000006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B00-000007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B00-000008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B00-000009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B00-00000A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B00-00000B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B00-00000C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B00-00000D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B00-00000E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B00-00000F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B00-000010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B00-000011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B00-000012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B00-000013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B00-000014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B00-000015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B00-000016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B00-000017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B00-000018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B00-000019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B00-00001A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B00-00001B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B00-00001C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B00-00001D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B00-00001E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B00-00001F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B00-000020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B00-000021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B00-000022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B00-000023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B00-000024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B00-000025010000}"/>
            </a:ext>
          </a:extLst>
        </xdr:cNvPr>
        <xdr:cNvSpPr txBox="1">
          <a:spLocks noChangeArrowheads="1"/>
        </xdr:cNvSpPr>
      </xdr:nvSpPr>
      <xdr:spPr bwMode="auto">
        <a:xfrm>
          <a:off x="266700" y="1506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B00-000026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B00-000027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B00-000028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B00-000029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B00-00002A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B00-00002B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B00-00002C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B00-00002D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B00-00002E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104775</xdr:colOff>
      <xdr:row>107</xdr:row>
      <xdr:rowOff>161304</xdr:rowOff>
    </xdr:to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B00-00002F010000}"/>
            </a:ext>
          </a:extLst>
        </xdr:cNvPr>
        <xdr:cNvSpPr txBox="1">
          <a:spLocks noChangeArrowheads="1"/>
        </xdr:cNvSpPr>
      </xdr:nvSpPr>
      <xdr:spPr bwMode="auto">
        <a:xfrm>
          <a:off x="266700" y="16311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B00-000030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B00-000031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B00-000032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B00-000033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B00-000034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B00-000035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B00-000036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B00-000037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B00-000038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B00-000039010000}"/>
            </a:ext>
          </a:extLst>
        </xdr:cNvPr>
        <xdr:cNvSpPr txBox="1">
          <a:spLocks noChangeArrowheads="1"/>
        </xdr:cNvSpPr>
      </xdr:nvSpPr>
      <xdr:spPr bwMode="auto">
        <a:xfrm>
          <a:off x="266700" y="16350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B00-00003A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B00-00003B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B00-00003C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B00-00003D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B00-00003E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B00-00003F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B00-000040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B00-000041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B00-000042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B00-000043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B00-000044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B00-000045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B00-000046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B00-000047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B00-000048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B00-000049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B00-00004A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B00-00004B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B00-00004C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B00-00004D010000}"/>
            </a:ext>
          </a:extLst>
        </xdr:cNvPr>
        <xdr:cNvSpPr txBox="1">
          <a:spLocks noChangeArrowheads="1"/>
        </xdr:cNvSpPr>
      </xdr:nvSpPr>
      <xdr:spPr bwMode="auto">
        <a:xfrm>
          <a:off x="266700" y="15045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B00-0000A6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B00-0000A7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B00-0000A8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B00-0000A9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B00-0000AA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B00-0000AB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B00-0000AC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B00-0000AD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B00-0000AE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3419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B00-0000AF01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B00-0000B0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B00-0000B1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B00-0000B2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B00-0000B3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B00-0000B4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B00-0000B5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B00-0000B6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B00-0000B7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B00-0000B8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B00-0000B9010000}"/>
            </a:ext>
          </a:extLst>
        </xdr:cNvPr>
        <xdr:cNvSpPr txBox="1">
          <a:spLocks noChangeArrowheads="1"/>
        </xdr:cNvSpPr>
      </xdr:nvSpPr>
      <xdr:spPr bwMode="auto">
        <a:xfrm>
          <a:off x="0" y="51265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85725" cy="510"/>
    <xdr:sp macro="" textlink="">
      <xdr:nvSpPr>
        <xdr:cNvPr id="442" name="Text Box 9">
          <a:extLst>
            <a:ext uri="{FF2B5EF4-FFF2-40B4-BE49-F238E27FC236}">
              <a16:creationId xmlns:a16="http://schemas.microsoft.com/office/drawing/2014/main" xmlns="" id="{00000000-0008-0000-0B00-0000BA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85725" cy="510"/>
    <xdr:sp macro="" textlink="">
      <xdr:nvSpPr>
        <xdr:cNvPr id="443" name="Text Box 9">
          <a:extLst>
            <a:ext uri="{FF2B5EF4-FFF2-40B4-BE49-F238E27FC236}">
              <a16:creationId xmlns:a16="http://schemas.microsoft.com/office/drawing/2014/main" xmlns="" id="{00000000-0008-0000-0B00-0000BB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B00-0000BC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B00-0000BD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B00-0000BE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B00-0000BF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B00-0000C0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B00-0000C1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B00-0000C2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B00-0000C3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B00-0000C4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B00-0000C5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B00-0000C6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B00-0000C7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B00-0000C8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B00-0000C9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B00-0000CA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B00-0000CB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B00-0000CC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B00-0000CD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B00-0000CE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B00-0000CF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B00-0000D0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B00-0000D1010000}"/>
            </a:ext>
          </a:extLst>
        </xdr:cNvPr>
        <xdr:cNvSpPr txBox="1">
          <a:spLocks noChangeArrowheads="1"/>
        </xdr:cNvSpPr>
      </xdr:nvSpPr>
      <xdr:spPr bwMode="auto">
        <a:xfrm>
          <a:off x="0" y="49741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B00-00007F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B00-000080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B00-000081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B00-000082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B00-000083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B00-000084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B00-000085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B00-000086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B00-000087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62891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B00-000088010000}"/>
            </a:ext>
          </a:extLst>
        </xdr:cNvPr>
        <xdr:cNvSpPr txBox="1">
          <a:spLocks noChangeArrowheads="1"/>
        </xdr:cNvSpPr>
      </xdr:nvSpPr>
      <xdr:spPr bwMode="auto">
        <a:xfrm>
          <a:off x="0" y="531706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85725" cy="510"/>
    <xdr:sp macro="" textlink="">
      <xdr:nvSpPr>
        <xdr:cNvPr id="393" name="Text Box 9">
          <a:extLst>
            <a:ext uri="{FF2B5EF4-FFF2-40B4-BE49-F238E27FC236}">
              <a16:creationId xmlns:a16="http://schemas.microsoft.com/office/drawing/2014/main" xmlns="" id="{00000000-0008-0000-0B00-000089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85725" cy="510"/>
    <xdr:sp macro="" textlink="">
      <xdr:nvSpPr>
        <xdr:cNvPr id="394" name="Text Box 9">
          <a:extLst>
            <a:ext uri="{FF2B5EF4-FFF2-40B4-BE49-F238E27FC236}">
              <a16:creationId xmlns:a16="http://schemas.microsoft.com/office/drawing/2014/main" xmlns="" id="{00000000-0008-0000-0B00-00008A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B00-00008B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B00-00008C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B00-00008D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B00-00008E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B00-00008F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B00-000090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B00-000091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B00-000092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B00-000093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B00-000094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B00-000095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B00-000096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B00-000097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B00-000098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B00-000099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B00-00009A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B00-00009B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B00-00009C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B00-00009D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B00-00009E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B00-00009F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B00-0000A0010000}"/>
            </a:ext>
          </a:extLst>
        </xdr:cNvPr>
        <xdr:cNvSpPr txBox="1">
          <a:spLocks noChangeArrowheads="1"/>
        </xdr:cNvSpPr>
      </xdr:nvSpPr>
      <xdr:spPr bwMode="auto">
        <a:xfrm>
          <a:off x="0" y="5164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5" name="Text Box 1">
          <a:extLst>
            <a:ext uri="{FF2B5EF4-FFF2-40B4-BE49-F238E27FC236}">
              <a16:creationId xmlns="" xmlns:a16="http://schemas.microsoft.com/office/drawing/2014/main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6" name="Text Box 1">
          <a:extLst>
            <a:ext uri="{FF2B5EF4-FFF2-40B4-BE49-F238E27FC236}">
              <a16:creationId xmlns="" xmlns:a16="http://schemas.microsoft.com/office/drawing/2014/main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1" name="Text Box 1">
          <a:extLst>
            <a:ext uri="{FF2B5EF4-FFF2-40B4-BE49-F238E27FC236}">
              <a16:creationId xmlns="" xmlns:a16="http://schemas.microsoft.com/office/drawing/2014/main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2" name="Text Box 1">
          <a:extLst>
            <a:ext uri="{FF2B5EF4-FFF2-40B4-BE49-F238E27FC236}">
              <a16:creationId xmlns="" xmlns:a16="http://schemas.microsoft.com/office/drawing/2014/main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1699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208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3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4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5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6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7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8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19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520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1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2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3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4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5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6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7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8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29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530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531" name="Text Box 9">
          <a:extLst>
            <a:ext uri="{FF2B5EF4-FFF2-40B4-BE49-F238E27FC236}">
              <a16:creationId xmlns="" xmlns:a16="http://schemas.microsoft.com/office/drawing/2014/main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532" name="Text Box 9">
          <a:extLst>
            <a:ext uri="{FF2B5EF4-FFF2-40B4-BE49-F238E27FC236}">
              <a16:creationId xmlns="" xmlns:a16="http://schemas.microsoft.com/office/drawing/2014/main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3" name="Text Box 1">
          <a:extLst>
            <a:ext uri="{FF2B5EF4-FFF2-40B4-BE49-F238E27FC236}">
              <a16:creationId xmlns="" xmlns:a16="http://schemas.microsoft.com/office/drawing/2014/main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4" name="Text Box 1">
          <a:extLst>
            <a:ext uri="{FF2B5EF4-FFF2-40B4-BE49-F238E27FC236}">
              <a16:creationId xmlns="" xmlns:a16="http://schemas.microsoft.com/office/drawing/2014/main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5" name="Text Box 1">
          <a:extLst>
            <a:ext uri="{FF2B5EF4-FFF2-40B4-BE49-F238E27FC236}">
              <a16:creationId xmlns="" xmlns:a16="http://schemas.microsoft.com/office/drawing/2014/main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6" name="Text Box 1">
          <a:extLst>
            <a:ext uri="{FF2B5EF4-FFF2-40B4-BE49-F238E27FC236}">
              <a16:creationId xmlns="" xmlns:a16="http://schemas.microsoft.com/office/drawing/2014/main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7" name="Text Box 1">
          <a:extLst>
            <a:ext uri="{FF2B5EF4-FFF2-40B4-BE49-F238E27FC236}">
              <a16:creationId xmlns="" xmlns:a16="http://schemas.microsoft.com/office/drawing/2014/main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8" name="Text Box 1">
          <a:extLst>
            <a:ext uri="{FF2B5EF4-FFF2-40B4-BE49-F238E27FC236}">
              <a16:creationId xmlns="" xmlns:a16="http://schemas.microsoft.com/office/drawing/2014/main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39" name="Text Box 1">
          <a:extLst>
            <a:ext uri="{FF2B5EF4-FFF2-40B4-BE49-F238E27FC236}">
              <a16:creationId xmlns="" xmlns:a16="http://schemas.microsoft.com/office/drawing/2014/main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40" name="Text Box 1">
          <a:extLst>
            <a:ext uri="{FF2B5EF4-FFF2-40B4-BE49-F238E27FC236}">
              <a16:creationId xmlns="" xmlns:a16="http://schemas.microsoft.com/office/drawing/2014/main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41" name="Text Box 1">
          <a:extLst>
            <a:ext uri="{FF2B5EF4-FFF2-40B4-BE49-F238E27FC236}">
              <a16:creationId xmlns="" xmlns:a16="http://schemas.microsoft.com/office/drawing/2014/main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542" name="Text Box 1">
          <a:extLst>
            <a:ext uri="{FF2B5EF4-FFF2-40B4-BE49-F238E27FC236}">
              <a16:creationId xmlns="" xmlns:a16="http://schemas.microsoft.com/office/drawing/2014/main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3" name="Text Box 1">
          <a:extLst>
            <a:ext uri="{FF2B5EF4-FFF2-40B4-BE49-F238E27FC236}">
              <a16:creationId xmlns="" xmlns:a16="http://schemas.microsoft.com/office/drawing/2014/main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4" name="Text Box 1">
          <a:extLst>
            <a:ext uri="{FF2B5EF4-FFF2-40B4-BE49-F238E27FC236}">
              <a16:creationId xmlns="" xmlns:a16="http://schemas.microsoft.com/office/drawing/2014/main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5" name="Text Box 1">
          <a:extLst>
            <a:ext uri="{FF2B5EF4-FFF2-40B4-BE49-F238E27FC236}">
              <a16:creationId xmlns="" xmlns:a16="http://schemas.microsoft.com/office/drawing/2014/main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6" name="Text Box 1">
          <a:extLst>
            <a:ext uri="{FF2B5EF4-FFF2-40B4-BE49-F238E27FC236}">
              <a16:creationId xmlns="" xmlns:a16="http://schemas.microsoft.com/office/drawing/2014/main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7" name="Text Box 1">
          <a:extLst>
            <a:ext uri="{FF2B5EF4-FFF2-40B4-BE49-F238E27FC236}">
              <a16:creationId xmlns="" xmlns:a16="http://schemas.microsoft.com/office/drawing/2014/main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8" name="Text Box 1">
          <a:extLst>
            <a:ext uri="{FF2B5EF4-FFF2-40B4-BE49-F238E27FC236}">
              <a16:creationId xmlns="" xmlns:a16="http://schemas.microsoft.com/office/drawing/2014/main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49" name="Text Box 1">
          <a:extLst>
            <a:ext uri="{FF2B5EF4-FFF2-40B4-BE49-F238E27FC236}">
              <a16:creationId xmlns="" xmlns:a16="http://schemas.microsoft.com/office/drawing/2014/main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50" name="Text Box 1">
          <a:extLst>
            <a:ext uri="{FF2B5EF4-FFF2-40B4-BE49-F238E27FC236}">
              <a16:creationId xmlns="" xmlns:a16="http://schemas.microsoft.com/office/drawing/2014/main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51" name="Text Box 1">
          <a:extLst>
            <a:ext uri="{FF2B5EF4-FFF2-40B4-BE49-F238E27FC236}">
              <a16:creationId xmlns="" xmlns:a16="http://schemas.microsoft.com/office/drawing/2014/main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52" name="Text Box 1">
          <a:extLst>
            <a:ext uri="{FF2B5EF4-FFF2-40B4-BE49-F238E27FC236}">
              <a16:creationId xmlns="" xmlns:a16="http://schemas.microsoft.com/office/drawing/2014/main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53" name="Text Box 1">
          <a:extLst>
            <a:ext uri="{FF2B5EF4-FFF2-40B4-BE49-F238E27FC236}">
              <a16:creationId xmlns="" xmlns:a16="http://schemas.microsoft.com/office/drawing/2014/main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554" name="Text Box 1">
          <a:extLst>
            <a:ext uri="{FF2B5EF4-FFF2-40B4-BE49-F238E27FC236}">
              <a16:creationId xmlns="" xmlns:a16="http://schemas.microsoft.com/office/drawing/2014/main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55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56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57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58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59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0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1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2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3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4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5" name="Text Box 1">
          <a:extLst>
            <a:ext uri="{FF2B5EF4-FFF2-40B4-BE49-F238E27FC236}">
              <a16:creationId xmlns="" xmlns:a16="http://schemas.microsoft.com/office/drawing/2014/main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6" name="Text Box 1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7" name="Text Box 1">
          <a:extLst>
            <a:ext uri="{FF2B5EF4-FFF2-40B4-BE49-F238E27FC236}">
              <a16:creationId xmlns="" xmlns:a16="http://schemas.microsoft.com/office/drawing/2014/main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8" name="Text Box 1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10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368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408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4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B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B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B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B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B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B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B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B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B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524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134316</xdr:rowOff>
    </xdr:to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654" name="Text Box 9">
          <a:extLst>
            <a:ext uri="{FF2B5EF4-FFF2-40B4-BE49-F238E27FC236}">
              <a16:creationId xmlns="" xmlns:a16="http://schemas.microsoft.com/office/drawing/2014/main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655" name="Text Box 9">
          <a:extLst>
            <a:ext uri="{FF2B5EF4-FFF2-40B4-BE49-F238E27FC236}">
              <a16:creationId xmlns="" xmlns:a16="http://schemas.microsoft.com/office/drawing/2014/main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B00-00009A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B00-00009B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B00-00009C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B00-00009D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B00-00009E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B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B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B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B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B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B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B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B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B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B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00000000-0008-0000-0B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0000000-0008-0000-0B00-0000AA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00000000-0008-0000-0B00-0000AB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000000-0008-0000-0B00-0000AC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0000000-0008-0000-0B00-0000AD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00000000-0008-0000-0B00-0000AE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00000000-0008-0000-0B00-0000AF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00000000-0008-0000-0B00-0000B0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00000000-0008-0000-0B00-0000B1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00000000-0008-0000-0B00-0000B2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00000000-0008-0000-0B00-0000B3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00000000-0008-0000-0B00-0000B4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00000000-0008-0000-0B00-0000B5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00000000-0008-0000-0B00-0000B6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00000000-0008-0000-0B00-0000B7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00000000-0008-0000-0B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00000000-0008-0000-0B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00000000-0008-0000-0B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00000000-0008-0000-0B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00000000-0008-0000-0B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0000000-0008-0000-0B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00000000-0008-0000-0B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00000000-0008-0000-0B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00000000-0008-0000-0B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00000000-0008-0000-0B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00000000-0008-0000-0B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00000000-0008-0000-0B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0000000-0008-0000-0B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00000000-0008-0000-0B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00000000-0008-0000-0B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00000000-0008-0000-0B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00000000-0008-0000-0B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00000000-0008-0000-0B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00000000-0008-0000-0B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0000000-0008-0000-0B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00000000-0008-0000-0B00-0000CC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00000000-0008-0000-0B00-0000CD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000000-0008-0000-0B00-0000CE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00000000-0008-0000-0B00-0000CF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00000000-0008-0000-0B00-0000D0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00000000-0008-0000-0B00-0000D1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00000000-0008-0000-0B00-0000D2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00000000-0008-0000-0B00-0000D3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00000000-0008-0000-0B00-0000D4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00000000-0008-0000-0B00-0000D5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00000000-0008-0000-0B00-0000D6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00000000-0008-0000-0B00-0000D7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00000000-0008-0000-0B00-0000D8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00000000-0008-0000-0B00-0000D9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00000000-0008-0000-0B00-0000DA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00000000-0008-0000-0B00-0000DB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00000000-0008-0000-0B00-0000DC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00000000-0008-0000-0B00-0000DD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00000000-0008-0000-0B00-0000DE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00000000-0008-0000-0B00-0000DF00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00000000-0008-0000-0B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00000000-0008-0000-0B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0000000-0008-0000-0B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00000000-0008-0000-0B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00000000-0008-0000-0B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00000000-0008-0000-0B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0000000-0008-0000-0B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00000000-0008-0000-0B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000000-0008-0000-0B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0000000-0008-0000-0B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00000000-0008-0000-0B00-0000EA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00000000-0008-0000-0B00-0000EB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00000000-0008-0000-0B00-0000EC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00000000-0008-0000-0B00-0000ED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00000000-0008-0000-0B00-0000EE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00000000-0008-0000-0B00-0000EF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00000000-0008-0000-0B00-0000F0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00000000-0008-0000-0B00-0000F1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00000000-0008-0000-0B00-0000F2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00000000-0008-0000-0B00-0000F300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00000000-0008-0000-0B00-0000F4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00000000-0008-0000-0B00-0000F5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00000000-0008-0000-0B00-0000F6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00000000-0008-0000-0B00-0000F7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00000000-0008-0000-0B00-0000F8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0000000-0008-0000-0B00-0000F9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00000000-0008-0000-0B00-0000FA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00000000-0008-0000-0B00-0000FB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00000000-0008-0000-0B00-0000FC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00000000-0008-0000-0B00-0000FD00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00000000-0008-0000-0B00-0000FE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="" xmlns:a16="http://schemas.microsoft.com/office/drawing/2014/main" id="{00000000-0008-0000-0B00-0000FF00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="" xmlns:a16="http://schemas.microsoft.com/office/drawing/2014/main" id="{00000000-0008-0000-0B00-000000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="" xmlns:a16="http://schemas.microsoft.com/office/drawing/2014/main" id="{00000000-0008-0000-0B00-000001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="" xmlns:a16="http://schemas.microsoft.com/office/drawing/2014/main" id="{00000000-0008-0000-0B00-000002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="" xmlns:a16="http://schemas.microsoft.com/office/drawing/2014/main" id="{00000000-0008-0000-0B00-000003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="" xmlns:a16="http://schemas.microsoft.com/office/drawing/2014/main" id="{00000000-0008-0000-0B00-000004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="" xmlns:a16="http://schemas.microsoft.com/office/drawing/2014/main" id="{00000000-0008-0000-0B00-000005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="" xmlns:a16="http://schemas.microsoft.com/office/drawing/2014/main" id="{00000000-0008-0000-0B00-000006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="" xmlns:a16="http://schemas.microsoft.com/office/drawing/2014/main" id="{00000000-0008-0000-0B00-000007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="" xmlns:a16="http://schemas.microsoft.com/office/drawing/2014/main" id="{00000000-0008-0000-0B00-000008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="" xmlns:a16="http://schemas.microsoft.com/office/drawing/2014/main" id="{00000000-0008-0000-0B00-000009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="" xmlns:a16="http://schemas.microsoft.com/office/drawing/2014/main" id="{00000000-0008-0000-0B00-00000A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="" xmlns:a16="http://schemas.microsoft.com/office/drawing/2014/main" id="{00000000-0008-0000-0B00-00000B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="" xmlns:a16="http://schemas.microsoft.com/office/drawing/2014/main" id="{00000000-0008-0000-0B00-00000C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="" xmlns:a16="http://schemas.microsoft.com/office/drawing/2014/main" id="{00000000-0008-0000-0B00-00000D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="" xmlns:a16="http://schemas.microsoft.com/office/drawing/2014/main" id="{00000000-0008-0000-0B00-00000E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="" xmlns:a16="http://schemas.microsoft.com/office/drawing/2014/main" id="{00000000-0008-0000-0B00-00000F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="" xmlns:a16="http://schemas.microsoft.com/office/drawing/2014/main" id="{00000000-0008-0000-0B00-000010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="" xmlns:a16="http://schemas.microsoft.com/office/drawing/2014/main" id="{00000000-0008-0000-0B00-000011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="" xmlns:a16="http://schemas.microsoft.com/office/drawing/2014/main" id="{00000000-0008-0000-0B00-000012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="" xmlns:a16="http://schemas.microsoft.com/office/drawing/2014/main" id="{00000000-0008-0000-0B00-000013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="" xmlns:a16="http://schemas.microsoft.com/office/drawing/2014/main" id="{00000000-0008-0000-0B00-000014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="" xmlns:a16="http://schemas.microsoft.com/office/drawing/2014/main" id="{00000000-0008-0000-0B00-000015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="" xmlns:a16="http://schemas.microsoft.com/office/drawing/2014/main" id="{00000000-0008-0000-0B00-000016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="" xmlns:a16="http://schemas.microsoft.com/office/drawing/2014/main" id="{00000000-0008-0000-0B00-000017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="" xmlns:a16="http://schemas.microsoft.com/office/drawing/2014/main" id="{00000000-0008-0000-0B00-000018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="" xmlns:a16="http://schemas.microsoft.com/office/drawing/2014/main" id="{00000000-0008-0000-0B00-000019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6" name="Text Box 1">
          <a:extLst>
            <a:ext uri="{FF2B5EF4-FFF2-40B4-BE49-F238E27FC236}">
              <a16:creationId xmlns="" xmlns:a16="http://schemas.microsoft.com/office/drawing/2014/main" id="{00000000-0008-0000-0B00-00001A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7" name="Text Box 1">
          <a:extLst>
            <a:ext uri="{FF2B5EF4-FFF2-40B4-BE49-F238E27FC236}">
              <a16:creationId xmlns="" xmlns:a16="http://schemas.microsoft.com/office/drawing/2014/main" id="{00000000-0008-0000-0B00-00001B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8" name="Text Box 1">
          <a:extLst>
            <a:ext uri="{FF2B5EF4-FFF2-40B4-BE49-F238E27FC236}">
              <a16:creationId xmlns="" xmlns:a16="http://schemas.microsoft.com/office/drawing/2014/main" id="{00000000-0008-0000-0B00-00001C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09" name="Text Box 1">
          <a:extLst>
            <a:ext uri="{FF2B5EF4-FFF2-40B4-BE49-F238E27FC236}">
              <a16:creationId xmlns="" xmlns:a16="http://schemas.microsoft.com/office/drawing/2014/main" id="{00000000-0008-0000-0B00-00001D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0" name="Text Box 1">
          <a:extLst>
            <a:ext uri="{FF2B5EF4-FFF2-40B4-BE49-F238E27FC236}">
              <a16:creationId xmlns="" xmlns:a16="http://schemas.microsoft.com/office/drawing/2014/main" id="{00000000-0008-0000-0B00-00001E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1" name="Text Box 1">
          <a:extLst>
            <a:ext uri="{FF2B5EF4-FFF2-40B4-BE49-F238E27FC236}">
              <a16:creationId xmlns="" xmlns:a16="http://schemas.microsoft.com/office/drawing/2014/main" id="{00000000-0008-0000-0B00-00001F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2" name="Text Box 1">
          <a:extLst>
            <a:ext uri="{FF2B5EF4-FFF2-40B4-BE49-F238E27FC236}">
              <a16:creationId xmlns="" xmlns:a16="http://schemas.microsoft.com/office/drawing/2014/main" id="{00000000-0008-0000-0B00-000020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3" name="Text Box 1">
          <a:extLst>
            <a:ext uri="{FF2B5EF4-FFF2-40B4-BE49-F238E27FC236}">
              <a16:creationId xmlns="" xmlns:a16="http://schemas.microsoft.com/office/drawing/2014/main" id="{00000000-0008-0000-0B00-000021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4" name="Text Box 1">
          <a:extLst>
            <a:ext uri="{FF2B5EF4-FFF2-40B4-BE49-F238E27FC236}">
              <a16:creationId xmlns="" xmlns:a16="http://schemas.microsoft.com/office/drawing/2014/main" id="{00000000-0008-0000-0B00-000022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5" name="Text Box 1">
          <a:extLst>
            <a:ext uri="{FF2B5EF4-FFF2-40B4-BE49-F238E27FC236}">
              <a16:creationId xmlns="" xmlns:a16="http://schemas.microsoft.com/office/drawing/2014/main" id="{00000000-0008-0000-0B00-000023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="" xmlns:a16="http://schemas.microsoft.com/office/drawing/2014/main" id="{00000000-0008-0000-0B00-000024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="" xmlns:a16="http://schemas.microsoft.com/office/drawing/2014/main" id="{00000000-0008-0000-0B00-000025010000}"/>
            </a:ext>
          </a:extLst>
        </xdr:cNvPr>
        <xdr:cNvSpPr txBox="1">
          <a:spLocks noChangeArrowheads="1"/>
        </xdr:cNvSpPr>
      </xdr:nvSpPr>
      <xdr:spPr bwMode="auto">
        <a:xfrm>
          <a:off x="0" y="4637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18" name="Text Box 1">
          <a:extLst>
            <a:ext uri="{FF2B5EF4-FFF2-40B4-BE49-F238E27FC236}">
              <a16:creationId xmlns="" xmlns:a16="http://schemas.microsoft.com/office/drawing/2014/main" id="{00000000-0008-0000-0B00-000026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19" name="Text Box 1">
          <a:extLst>
            <a:ext uri="{FF2B5EF4-FFF2-40B4-BE49-F238E27FC236}">
              <a16:creationId xmlns="" xmlns:a16="http://schemas.microsoft.com/office/drawing/2014/main" id="{00000000-0008-0000-0B00-000027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0" name="Text Box 1">
          <a:extLst>
            <a:ext uri="{FF2B5EF4-FFF2-40B4-BE49-F238E27FC236}">
              <a16:creationId xmlns="" xmlns:a16="http://schemas.microsoft.com/office/drawing/2014/main" id="{00000000-0008-0000-0B00-000028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1" name="Text Box 1">
          <a:extLst>
            <a:ext uri="{FF2B5EF4-FFF2-40B4-BE49-F238E27FC236}">
              <a16:creationId xmlns="" xmlns:a16="http://schemas.microsoft.com/office/drawing/2014/main" id="{00000000-0008-0000-0B00-000029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2" name="Text Box 1">
          <a:extLst>
            <a:ext uri="{FF2B5EF4-FFF2-40B4-BE49-F238E27FC236}">
              <a16:creationId xmlns="" xmlns:a16="http://schemas.microsoft.com/office/drawing/2014/main" id="{00000000-0008-0000-0B00-00002A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3" name="Text Box 1">
          <a:extLst>
            <a:ext uri="{FF2B5EF4-FFF2-40B4-BE49-F238E27FC236}">
              <a16:creationId xmlns="" xmlns:a16="http://schemas.microsoft.com/office/drawing/2014/main" id="{00000000-0008-0000-0B00-00002B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4" name="Text Box 1">
          <a:extLst>
            <a:ext uri="{FF2B5EF4-FFF2-40B4-BE49-F238E27FC236}">
              <a16:creationId xmlns="" xmlns:a16="http://schemas.microsoft.com/office/drawing/2014/main" id="{00000000-0008-0000-0B00-00002C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5" name="Text Box 1">
          <a:extLst>
            <a:ext uri="{FF2B5EF4-FFF2-40B4-BE49-F238E27FC236}">
              <a16:creationId xmlns="" xmlns:a16="http://schemas.microsoft.com/office/drawing/2014/main" id="{00000000-0008-0000-0B00-00002D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6" name="Text Box 1">
          <a:extLst>
            <a:ext uri="{FF2B5EF4-FFF2-40B4-BE49-F238E27FC236}">
              <a16:creationId xmlns="" xmlns:a16="http://schemas.microsoft.com/office/drawing/2014/main" id="{00000000-0008-0000-0B00-00002E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827" name="Text Box 1">
          <a:extLst>
            <a:ext uri="{FF2B5EF4-FFF2-40B4-BE49-F238E27FC236}">
              <a16:creationId xmlns="" xmlns:a16="http://schemas.microsoft.com/office/drawing/2014/main" id="{00000000-0008-0000-0B00-00002F010000}"/>
            </a:ext>
          </a:extLst>
        </xdr:cNvPr>
        <xdr:cNvSpPr txBox="1">
          <a:spLocks noChangeArrowheads="1"/>
        </xdr:cNvSpPr>
      </xdr:nvSpPr>
      <xdr:spPr bwMode="auto">
        <a:xfrm>
          <a:off x="0" y="64855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28" name="Text Box 1">
          <a:extLst>
            <a:ext uri="{FF2B5EF4-FFF2-40B4-BE49-F238E27FC236}">
              <a16:creationId xmlns="" xmlns:a16="http://schemas.microsoft.com/office/drawing/2014/main" id="{00000000-0008-0000-0B00-000030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29" name="Text Box 1">
          <a:extLst>
            <a:ext uri="{FF2B5EF4-FFF2-40B4-BE49-F238E27FC236}">
              <a16:creationId xmlns="" xmlns:a16="http://schemas.microsoft.com/office/drawing/2014/main" id="{00000000-0008-0000-0B00-000031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0" name="Text Box 1">
          <a:extLst>
            <a:ext uri="{FF2B5EF4-FFF2-40B4-BE49-F238E27FC236}">
              <a16:creationId xmlns="" xmlns:a16="http://schemas.microsoft.com/office/drawing/2014/main" id="{00000000-0008-0000-0B00-000032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1" name="Text Box 1">
          <a:extLst>
            <a:ext uri="{FF2B5EF4-FFF2-40B4-BE49-F238E27FC236}">
              <a16:creationId xmlns="" xmlns:a16="http://schemas.microsoft.com/office/drawing/2014/main" id="{00000000-0008-0000-0B00-000033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2" name="Text Box 1">
          <a:extLst>
            <a:ext uri="{FF2B5EF4-FFF2-40B4-BE49-F238E27FC236}">
              <a16:creationId xmlns="" xmlns:a16="http://schemas.microsoft.com/office/drawing/2014/main" id="{00000000-0008-0000-0B00-000034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3" name="Text Box 1">
          <a:extLst>
            <a:ext uri="{FF2B5EF4-FFF2-40B4-BE49-F238E27FC236}">
              <a16:creationId xmlns="" xmlns:a16="http://schemas.microsoft.com/office/drawing/2014/main" id="{00000000-0008-0000-0B00-000035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4" name="Text Box 1">
          <a:extLst>
            <a:ext uri="{FF2B5EF4-FFF2-40B4-BE49-F238E27FC236}">
              <a16:creationId xmlns="" xmlns:a16="http://schemas.microsoft.com/office/drawing/2014/main" id="{00000000-0008-0000-0B00-000036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5" name="Text Box 1">
          <a:extLst>
            <a:ext uri="{FF2B5EF4-FFF2-40B4-BE49-F238E27FC236}">
              <a16:creationId xmlns="" xmlns:a16="http://schemas.microsoft.com/office/drawing/2014/main" id="{00000000-0008-0000-0B00-000037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6" name="Text Box 1">
          <a:extLst>
            <a:ext uri="{FF2B5EF4-FFF2-40B4-BE49-F238E27FC236}">
              <a16:creationId xmlns="" xmlns:a16="http://schemas.microsoft.com/office/drawing/2014/main" id="{00000000-0008-0000-0B00-000038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7" name="Text Box 1">
          <a:extLst>
            <a:ext uri="{FF2B5EF4-FFF2-40B4-BE49-F238E27FC236}">
              <a16:creationId xmlns="" xmlns:a16="http://schemas.microsoft.com/office/drawing/2014/main" id="{00000000-0008-0000-0B00-000039010000}"/>
            </a:ext>
          </a:extLst>
        </xdr:cNvPr>
        <xdr:cNvSpPr txBox="1">
          <a:spLocks noChangeArrowheads="1"/>
        </xdr:cNvSpPr>
      </xdr:nvSpPr>
      <xdr:spPr bwMode="auto">
        <a:xfrm>
          <a:off x="0" y="652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8" name="Text Box 1">
          <a:extLst>
            <a:ext uri="{FF2B5EF4-FFF2-40B4-BE49-F238E27FC236}">
              <a16:creationId xmlns="" xmlns:a16="http://schemas.microsoft.com/office/drawing/2014/main" id="{00000000-0008-0000-0B00-00003A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39" name="Text Box 1">
          <a:extLst>
            <a:ext uri="{FF2B5EF4-FFF2-40B4-BE49-F238E27FC236}">
              <a16:creationId xmlns="" xmlns:a16="http://schemas.microsoft.com/office/drawing/2014/main" id="{00000000-0008-0000-0B00-00003B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0" name="Text Box 1">
          <a:extLst>
            <a:ext uri="{FF2B5EF4-FFF2-40B4-BE49-F238E27FC236}">
              <a16:creationId xmlns="" xmlns:a16="http://schemas.microsoft.com/office/drawing/2014/main" id="{00000000-0008-0000-0B00-00003C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1" name="Text Box 1">
          <a:extLst>
            <a:ext uri="{FF2B5EF4-FFF2-40B4-BE49-F238E27FC236}">
              <a16:creationId xmlns="" xmlns:a16="http://schemas.microsoft.com/office/drawing/2014/main" id="{00000000-0008-0000-0B00-00003D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2" name="Text Box 1">
          <a:extLst>
            <a:ext uri="{FF2B5EF4-FFF2-40B4-BE49-F238E27FC236}">
              <a16:creationId xmlns="" xmlns:a16="http://schemas.microsoft.com/office/drawing/2014/main" id="{00000000-0008-0000-0B00-00003E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3" name="Text Box 1">
          <a:extLst>
            <a:ext uri="{FF2B5EF4-FFF2-40B4-BE49-F238E27FC236}">
              <a16:creationId xmlns="" xmlns:a16="http://schemas.microsoft.com/office/drawing/2014/main" id="{00000000-0008-0000-0B00-00003F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4" name="Text Box 1">
          <a:extLst>
            <a:ext uri="{FF2B5EF4-FFF2-40B4-BE49-F238E27FC236}">
              <a16:creationId xmlns="" xmlns:a16="http://schemas.microsoft.com/office/drawing/2014/main" id="{00000000-0008-0000-0B00-000040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5" name="Text Box 1">
          <a:extLst>
            <a:ext uri="{FF2B5EF4-FFF2-40B4-BE49-F238E27FC236}">
              <a16:creationId xmlns="" xmlns:a16="http://schemas.microsoft.com/office/drawing/2014/main" id="{00000000-0008-0000-0B00-000041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6" name="Text Box 1">
          <a:extLst>
            <a:ext uri="{FF2B5EF4-FFF2-40B4-BE49-F238E27FC236}">
              <a16:creationId xmlns="" xmlns:a16="http://schemas.microsoft.com/office/drawing/2014/main" id="{00000000-0008-0000-0B00-000042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7" name="Text Box 1">
          <a:extLst>
            <a:ext uri="{FF2B5EF4-FFF2-40B4-BE49-F238E27FC236}">
              <a16:creationId xmlns="" xmlns:a16="http://schemas.microsoft.com/office/drawing/2014/main" id="{00000000-0008-0000-0B00-000043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8" name="Text Box 1">
          <a:extLst>
            <a:ext uri="{FF2B5EF4-FFF2-40B4-BE49-F238E27FC236}">
              <a16:creationId xmlns="" xmlns:a16="http://schemas.microsoft.com/office/drawing/2014/main" id="{00000000-0008-0000-0B00-000044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49" name="Text Box 1">
          <a:extLst>
            <a:ext uri="{FF2B5EF4-FFF2-40B4-BE49-F238E27FC236}">
              <a16:creationId xmlns="" xmlns:a16="http://schemas.microsoft.com/office/drawing/2014/main" id="{00000000-0008-0000-0B00-000045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0" name="Text Box 1">
          <a:extLst>
            <a:ext uri="{FF2B5EF4-FFF2-40B4-BE49-F238E27FC236}">
              <a16:creationId xmlns="" xmlns:a16="http://schemas.microsoft.com/office/drawing/2014/main" id="{00000000-0008-0000-0B00-000046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1" name="Text Box 1">
          <a:extLst>
            <a:ext uri="{FF2B5EF4-FFF2-40B4-BE49-F238E27FC236}">
              <a16:creationId xmlns="" xmlns:a16="http://schemas.microsoft.com/office/drawing/2014/main" id="{00000000-0008-0000-0B00-000047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2" name="Text Box 1">
          <a:extLst>
            <a:ext uri="{FF2B5EF4-FFF2-40B4-BE49-F238E27FC236}">
              <a16:creationId xmlns="" xmlns:a16="http://schemas.microsoft.com/office/drawing/2014/main" id="{00000000-0008-0000-0B00-000048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3" name="Text Box 1">
          <a:extLst>
            <a:ext uri="{FF2B5EF4-FFF2-40B4-BE49-F238E27FC236}">
              <a16:creationId xmlns="" xmlns:a16="http://schemas.microsoft.com/office/drawing/2014/main" id="{00000000-0008-0000-0B00-000049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4" name="Text Box 1">
          <a:extLst>
            <a:ext uri="{FF2B5EF4-FFF2-40B4-BE49-F238E27FC236}">
              <a16:creationId xmlns="" xmlns:a16="http://schemas.microsoft.com/office/drawing/2014/main" id="{00000000-0008-0000-0B00-00004A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5" name="Text Box 1">
          <a:extLst>
            <a:ext uri="{FF2B5EF4-FFF2-40B4-BE49-F238E27FC236}">
              <a16:creationId xmlns="" xmlns:a16="http://schemas.microsoft.com/office/drawing/2014/main" id="{00000000-0008-0000-0B00-00004B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6" name="Text Box 1">
          <a:extLst>
            <a:ext uri="{FF2B5EF4-FFF2-40B4-BE49-F238E27FC236}">
              <a16:creationId xmlns="" xmlns:a16="http://schemas.microsoft.com/office/drawing/2014/main" id="{00000000-0008-0000-0B00-00004C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7" name="Text Box 1">
          <a:extLst>
            <a:ext uri="{FF2B5EF4-FFF2-40B4-BE49-F238E27FC236}">
              <a16:creationId xmlns="" xmlns:a16="http://schemas.microsoft.com/office/drawing/2014/main" id="{00000000-0008-0000-0B00-00004D010000}"/>
            </a:ext>
          </a:extLst>
        </xdr:cNvPr>
        <xdr:cNvSpPr txBox="1">
          <a:spLocks noChangeArrowheads="1"/>
        </xdr:cNvSpPr>
      </xdr:nvSpPr>
      <xdr:spPr bwMode="auto">
        <a:xfrm>
          <a:off x="0" y="3577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8" name="Text Box 1">
          <a:extLst>
            <a:ext uri="{FF2B5EF4-FFF2-40B4-BE49-F238E27FC236}">
              <a16:creationId xmlns="" xmlns:a16="http://schemas.microsoft.com/office/drawing/2014/main" id="{00000000-0008-0000-0B00-0000A6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59" name="Text Box 1">
          <a:extLst>
            <a:ext uri="{FF2B5EF4-FFF2-40B4-BE49-F238E27FC236}">
              <a16:creationId xmlns="" xmlns:a16="http://schemas.microsoft.com/office/drawing/2014/main" id="{00000000-0008-0000-0B00-0000A7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0" name="Text Box 1">
          <a:extLst>
            <a:ext uri="{FF2B5EF4-FFF2-40B4-BE49-F238E27FC236}">
              <a16:creationId xmlns="" xmlns:a16="http://schemas.microsoft.com/office/drawing/2014/main" id="{00000000-0008-0000-0B00-0000A8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1" name="Text Box 1">
          <a:extLst>
            <a:ext uri="{FF2B5EF4-FFF2-40B4-BE49-F238E27FC236}">
              <a16:creationId xmlns="" xmlns:a16="http://schemas.microsoft.com/office/drawing/2014/main" id="{00000000-0008-0000-0B00-0000A9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2" name="Text Box 1">
          <a:extLst>
            <a:ext uri="{FF2B5EF4-FFF2-40B4-BE49-F238E27FC236}">
              <a16:creationId xmlns="" xmlns:a16="http://schemas.microsoft.com/office/drawing/2014/main" id="{00000000-0008-0000-0B00-0000AA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3" name="Text Box 1">
          <a:extLst>
            <a:ext uri="{FF2B5EF4-FFF2-40B4-BE49-F238E27FC236}">
              <a16:creationId xmlns="" xmlns:a16="http://schemas.microsoft.com/office/drawing/2014/main" id="{00000000-0008-0000-0B00-0000AB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4" name="Text Box 1">
          <a:extLst>
            <a:ext uri="{FF2B5EF4-FFF2-40B4-BE49-F238E27FC236}">
              <a16:creationId xmlns="" xmlns:a16="http://schemas.microsoft.com/office/drawing/2014/main" id="{00000000-0008-0000-0B00-0000AC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5" name="Text Box 1">
          <a:extLst>
            <a:ext uri="{FF2B5EF4-FFF2-40B4-BE49-F238E27FC236}">
              <a16:creationId xmlns="" xmlns:a16="http://schemas.microsoft.com/office/drawing/2014/main" id="{00000000-0008-0000-0B00-0000AD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6" name="Text Box 1">
          <a:extLst>
            <a:ext uri="{FF2B5EF4-FFF2-40B4-BE49-F238E27FC236}">
              <a16:creationId xmlns="" xmlns:a16="http://schemas.microsoft.com/office/drawing/2014/main" id="{00000000-0008-0000-0B00-0000AE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867" name="Text Box 1">
          <a:extLst>
            <a:ext uri="{FF2B5EF4-FFF2-40B4-BE49-F238E27FC236}">
              <a16:creationId xmlns="" xmlns:a16="http://schemas.microsoft.com/office/drawing/2014/main" id="{00000000-0008-0000-0B00-0000AF010000}"/>
            </a:ext>
          </a:extLst>
        </xdr:cNvPr>
        <xdr:cNvSpPr txBox="1">
          <a:spLocks noChangeArrowheads="1"/>
        </xdr:cNvSpPr>
      </xdr:nvSpPr>
      <xdr:spPr bwMode="auto">
        <a:xfrm>
          <a:off x="0" y="3558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68" name="Text Box 1">
          <a:extLst>
            <a:ext uri="{FF2B5EF4-FFF2-40B4-BE49-F238E27FC236}">
              <a16:creationId xmlns="" xmlns:a16="http://schemas.microsoft.com/office/drawing/2014/main" id="{00000000-0008-0000-0B00-0000B0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69" name="Text Box 1">
          <a:extLst>
            <a:ext uri="{FF2B5EF4-FFF2-40B4-BE49-F238E27FC236}">
              <a16:creationId xmlns="" xmlns:a16="http://schemas.microsoft.com/office/drawing/2014/main" id="{00000000-0008-0000-0B00-0000B1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0" name="Text Box 1">
          <a:extLst>
            <a:ext uri="{FF2B5EF4-FFF2-40B4-BE49-F238E27FC236}">
              <a16:creationId xmlns="" xmlns:a16="http://schemas.microsoft.com/office/drawing/2014/main" id="{00000000-0008-0000-0B00-0000B2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1" name="Text Box 1">
          <a:extLst>
            <a:ext uri="{FF2B5EF4-FFF2-40B4-BE49-F238E27FC236}">
              <a16:creationId xmlns="" xmlns:a16="http://schemas.microsoft.com/office/drawing/2014/main" id="{00000000-0008-0000-0B00-0000B3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2" name="Text Box 1">
          <a:extLst>
            <a:ext uri="{FF2B5EF4-FFF2-40B4-BE49-F238E27FC236}">
              <a16:creationId xmlns="" xmlns:a16="http://schemas.microsoft.com/office/drawing/2014/main" id="{00000000-0008-0000-0B00-0000B4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3" name="Text Box 1">
          <a:extLst>
            <a:ext uri="{FF2B5EF4-FFF2-40B4-BE49-F238E27FC236}">
              <a16:creationId xmlns="" xmlns:a16="http://schemas.microsoft.com/office/drawing/2014/main" id="{00000000-0008-0000-0B00-0000B5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4" name="Text Box 1">
          <a:extLst>
            <a:ext uri="{FF2B5EF4-FFF2-40B4-BE49-F238E27FC236}">
              <a16:creationId xmlns="" xmlns:a16="http://schemas.microsoft.com/office/drawing/2014/main" id="{00000000-0008-0000-0B00-0000B6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5" name="Text Box 1">
          <a:extLst>
            <a:ext uri="{FF2B5EF4-FFF2-40B4-BE49-F238E27FC236}">
              <a16:creationId xmlns="" xmlns:a16="http://schemas.microsoft.com/office/drawing/2014/main" id="{00000000-0008-0000-0B00-0000B7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6" name="Text Box 1">
          <a:extLst>
            <a:ext uri="{FF2B5EF4-FFF2-40B4-BE49-F238E27FC236}">
              <a16:creationId xmlns="" xmlns:a16="http://schemas.microsoft.com/office/drawing/2014/main" id="{00000000-0008-0000-0B00-0000B8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877" name="Text Box 1">
          <a:extLst>
            <a:ext uri="{FF2B5EF4-FFF2-40B4-BE49-F238E27FC236}">
              <a16:creationId xmlns="" xmlns:a16="http://schemas.microsoft.com/office/drawing/2014/main" id="{00000000-0008-0000-0B00-0000B9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878" name="Text Box 9">
          <a:extLst>
            <a:ext uri="{FF2B5EF4-FFF2-40B4-BE49-F238E27FC236}">
              <a16:creationId xmlns="" xmlns:a16="http://schemas.microsoft.com/office/drawing/2014/main" id="{00000000-0008-0000-0B00-0000BA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879" name="Text Box 9">
          <a:extLst>
            <a:ext uri="{FF2B5EF4-FFF2-40B4-BE49-F238E27FC236}">
              <a16:creationId xmlns="" xmlns:a16="http://schemas.microsoft.com/office/drawing/2014/main" id="{00000000-0008-0000-0B00-0000BB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0" name="Text Box 1">
          <a:extLst>
            <a:ext uri="{FF2B5EF4-FFF2-40B4-BE49-F238E27FC236}">
              <a16:creationId xmlns="" xmlns:a16="http://schemas.microsoft.com/office/drawing/2014/main" id="{00000000-0008-0000-0B00-0000BC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1" name="Text Box 1">
          <a:extLst>
            <a:ext uri="{FF2B5EF4-FFF2-40B4-BE49-F238E27FC236}">
              <a16:creationId xmlns="" xmlns:a16="http://schemas.microsoft.com/office/drawing/2014/main" id="{00000000-0008-0000-0B00-0000BD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2" name="Text Box 1">
          <a:extLst>
            <a:ext uri="{FF2B5EF4-FFF2-40B4-BE49-F238E27FC236}">
              <a16:creationId xmlns="" xmlns:a16="http://schemas.microsoft.com/office/drawing/2014/main" id="{00000000-0008-0000-0B00-0000BE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3" name="Text Box 1">
          <a:extLst>
            <a:ext uri="{FF2B5EF4-FFF2-40B4-BE49-F238E27FC236}">
              <a16:creationId xmlns="" xmlns:a16="http://schemas.microsoft.com/office/drawing/2014/main" id="{00000000-0008-0000-0B00-0000BF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="" xmlns:a16="http://schemas.microsoft.com/office/drawing/2014/main" id="{00000000-0008-0000-0B00-0000C0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="" xmlns:a16="http://schemas.microsoft.com/office/drawing/2014/main" id="{00000000-0008-0000-0B00-0000C1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="" xmlns:a16="http://schemas.microsoft.com/office/drawing/2014/main" id="{00000000-0008-0000-0B00-0000C2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="" xmlns:a16="http://schemas.microsoft.com/office/drawing/2014/main" id="{00000000-0008-0000-0B00-0000C3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="" xmlns:a16="http://schemas.microsoft.com/office/drawing/2014/main" id="{00000000-0008-0000-0B00-0000C4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="" xmlns:a16="http://schemas.microsoft.com/office/drawing/2014/main" id="{00000000-0008-0000-0B00-0000C5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="" xmlns:a16="http://schemas.microsoft.com/office/drawing/2014/main" id="{00000000-0008-0000-0B00-0000C6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="" xmlns:a16="http://schemas.microsoft.com/office/drawing/2014/main" id="{00000000-0008-0000-0B00-0000C7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="" xmlns:a16="http://schemas.microsoft.com/office/drawing/2014/main" id="{00000000-0008-0000-0B00-0000C8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="" xmlns:a16="http://schemas.microsoft.com/office/drawing/2014/main" id="{00000000-0008-0000-0B00-0000C9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4" name="Text Box 1">
          <a:extLst>
            <a:ext uri="{FF2B5EF4-FFF2-40B4-BE49-F238E27FC236}">
              <a16:creationId xmlns="" xmlns:a16="http://schemas.microsoft.com/office/drawing/2014/main" id="{00000000-0008-0000-0B00-0000CA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5" name="Text Box 1">
          <a:extLst>
            <a:ext uri="{FF2B5EF4-FFF2-40B4-BE49-F238E27FC236}">
              <a16:creationId xmlns="" xmlns:a16="http://schemas.microsoft.com/office/drawing/2014/main" id="{00000000-0008-0000-0B00-0000CB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6" name="Text Box 1">
          <a:extLst>
            <a:ext uri="{FF2B5EF4-FFF2-40B4-BE49-F238E27FC236}">
              <a16:creationId xmlns="" xmlns:a16="http://schemas.microsoft.com/office/drawing/2014/main" id="{00000000-0008-0000-0B00-0000CC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7" name="Text Box 1">
          <a:extLst>
            <a:ext uri="{FF2B5EF4-FFF2-40B4-BE49-F238E27FC236}">
              <a16:creationId xmlns="" xmlns:a16="http://schemas.microsoft.com/office/drawing/2014/main" id="{00000000-0008-0000-0B00-0000CD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8" name="Text Box 1">
          <a:extLst>
            <a:ext uri="{FF2B5EF4-FFF2-40B4-BE49-F238E27FC236}">
              <a16:creationId xmlns="" xmlns:a16="http://schemas.microsoft.com/office/drawing/2014/main" id="{00000000-0008-0000-0B00-0000CE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899" name="Text Box 1">
          <a:extLst>
            <a:ext uri="{FF2B5EF4-FFF2-40B4-BE49-F238E27FC236}">
              <a16:creationId xmlns="" xmlns:a16="http://schemas.microsoft.com/office/drawing/2014/main" id="{00000000-0008-0000-0B00-0000CF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00" name="Text Box 1">
          <a:extLst>
            <a:ext uri="{FF2B5EF4-FFF2-40B4-BE49-F238E27FC236}">
              <a16:creationId xmlns="" xmlns:a16="http://schemas.microsoft.com/office/drawing/2014/main" id="{00000000-0008-0000-0B00-0000D0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01" name="Text Box 1">
          <a:extLst>
            <a:ext uri="{FF2B5EF4-FFF2-40B4-BE49-F238E27FC236}">
              <a16:creationId xmlns="" xmlns:a16="http://schemas.microsoft.com/office/drawing/2014/main" id="{00000000-0008-0000-0B00-0000D1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2" name="Text Box 1">
          <a:extLst>
            <a:ext uri="{FF2B5EF4-FFF2-40B4-BE49-F238E27FC236}">
              <a16:creationId xmlns="" xmlns:a16="http://schemas.microsoft.com/office/drawing/2014/main" id="{00000000-0008-0000-0B00-00007F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3" name="Text Box 1">
          <a:extLst>
            <a:ext uri="{FF2B5EF4-FFF2-40B4-BE49-F238E27FC236}">
              <a16:creationId xmlns="" xmlns:a16="http://schemas.microsoft.com/office/drawing/2014/main" id="{00000000-0008-0000-0B00-000080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4" name="Text Box 1">
          <a:extLst>
            <a:ext uri="{FF2B5EF4-FFF2-40B4-BE49-F238E27FC236}">
              <a16:creationId xmlns="" xmlns:a16="http://schemas.microsoft.com/office/drawing/2014/main" id="{00000000-0008-0000-0B00-000081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5" name="Text Box 1">
          <a:extLst>
            <a:ext uri="{FF2B5EF4-FFF2-40B4-BE49-F238E27FC236}">
              <a16:creationId xmlns="" xmlns:a16="http://schemas.microsoft.com/office/drawing/2014/main" id="{00000000-0008-0000-0B00-000082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6" name="Text Box 1">
          <a:extLst>
            <a:ext uri="{FF2B5EF4-FFF2-40B4-BE49-F238E27FC236}">
              <a16:creationId xmlns="" xmlns:a16="http://schemas.microsoft.com/office/drawing/2014/main" id="{00000000-0008-0000-0B00-000083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7" name="Text Box 1">
          <a:extLst>
            <a:ext uri="{FF2B5EF4-FFF2-40B4-BE49-F238E27FC236}">
              <a16:creationId xmlns="" xmlns:a16="http://schemas.microsoft.com/office/drawing/2014/main" id="{00000000-0008-0000-0B00-000084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8" name="Text Box 1">
          <a:extLst>
            <a:ext uri="{FF2B5EF4-FFF2-40B4-BE49-F238E27FC236}">
              <a16:creationId xmlns="" xmlns:a16="http://schemas.microsoft.com/office/drawing/2014/main" id="{00000000-0008-0000-0B00-000085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09" name="Text Box 1">
          <a:extLst>
            <a:ext uri="{FF2B5EF4-FFF2-40B4-BE49-F238E27FC236}">
              <a16:creationId xmlns="" xmlns:a16="http://schemas.microsoft.com/office/drawing/2014/main" id="{00000000-0008-0000-0B00-000086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10" name="Text Box 1">
          <a:extLst>
            <a:ext uri="{FF2B5EF4-FFF2-40B4-BE49-F238E27FC236}">
              <a16:creationId xmlns="" xmlns:a16="http://schemas.microsoft.com/office/drawing/2014/main" id="{00000000-0008-0000-0B00-000087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911" name="Text Box 1">
          <a:extLst>
            <a:ext uri="{FF2B5EF4-FFF2-40B4-BE49-F238E27FC236}">
              <a16:creationId xmlns="" xmlns:a16="http://schemas.microsoft.com/office/drawing/2014/main" id="{00000000-0008-0000-0B00-000088010000}"/>
            </a:ext>
          </a:extLst>
        </xdr:cNvPr>
        <xdr:cNvSpPr txBox="1">
          <a:spLocks noChangeArrowheads="1"/>
        </xdr:cNvSpPr>
      </xdr:nvSpPr>
      <xdr:spPr bwMode="auto">
        <a:xfrm>
          <a:off x="0" y="35975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912" name="Text Box 9">
          <a:extLst>
            <a:ext uri="{FF2B5EF4-FFF2-40B4-BE49-F238E27FC236}">
              <a16:creationId xmlns="" xmlns:a16="http://schemas.microsoft.com/office/drawing/2014/main" id="{00000000-0008-0000-0B00-000089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913" name="Text Box 9">
          <a:extLst>
            <a:ext uri="{FF2B5EF4-FFF2-40B4-BE49-F238E27FC236}">
              <a16:creationId xmlns="" xmlns:a16="http://schemas.microsoft.com/office/drawing/2014/main" id="{00000000-0008-0000-0B00-00008A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="" xmlns:a16="http://schemas.microsoft.com/office/drawing/2014/main" id="{00000000-0008-0000-0B00-00008B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="" xmlns:a16="http://schemas.microsoft.com/office/drawing/2014/main" id="{00000000-0008-0000-0B00-00008C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="" xmlns:a16="http://schemas.microsoft.com/office/drawing/2014/main" id="{00000000-0008-0000-0B00-00008D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="" xmlns:a16="http://schemas.microsoft.com/office/drawing/2014/main" id="{00000000-0008-0000-0B00-00008E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="" xmlns:a16="http://schemas.microsoft.com/office/drawing/2014/main" id="{00000000-0008-0000-0B00-00008F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="" xmlns:a16="http://schemas.microsoft.com/office/drawing/2014/main" id="{00000000-0008-0000-0B00-000090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="" xmlns:a16="http://schemas.microsoft.com/office/drawing/2014/main" id="{00000000-0008-0000-0B00-000091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="" xmlns:a16="http://schemas.microsoft.com/office/drawing/2014/main" id="{00000000-0008-0000-0B00-000092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="" xmlns:a16="http://schemas.microsoft.com/office/drawing/2014/main" id="{00000000-0008-0000-0B00-000093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3" name="Text Box 1">
          <a:extLst>
            <a:ext uri="{FF2B5EF4-FFF2-40B4-BE49-F238E27FC236}">
              <a16:creationId xmlns="" xmlns:a16="http://schemas.microsoft.com/office/drawing/2014/main" id="{00000000-0008-0000-0B00-000094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4" name="Text Box 1">
          <a:extLst>
            <a:ext uri="{FF2B5EF4-FFF2-40B4-BE49-F238E27FC236}">
              <a16:creationId xmlns="" xmlns:a16="http://schemas.microsoft.com/office/drawing/2014/main" id="{00000000-0008-0000-0B00-000095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5" name="Text Box 1">
          <a:extLst>
            <a:ext uri="{FF2B5EF4-FFF2-40B4-BE49-F238E27FC236}">
              <a16:creationId xmlns="" xmlns:a16="http://schemas.microsoft.com/office/drawing/2014/main" id="{00000000-0008-0000-0B00-000096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6" name="Text Box 1">
          <a:extLst>
            <a:ext uri="{FF2B5EF4-FFF2-40B4-BE49-F238E27FC236}">
              <a16:creationId xmlns="" xmlns:a16="http://schemas.microsoft.com/office/drawing/2014/main" id="{00000000-0008-0000-0B00-000097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7" name="Text Box 1">
          <a:extLst>
            <a:ext uri="{FF2B5EF4-FFF2-40B4-BE49-F238E27FC236}">
              <a16:creationId xmlns="" xmlns:a16="http://schemas.microsoft.com/office/drawing/2014/main" id="{00000000-0008-0000-0B00-000098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8" name="Text Box 1">
          <a:extLst>
            <a:ext uri="{FF2B5EF4-FFF2-40B4-BE49-F238E27FC236}">
              <a16:creationId xmlns="" xmlns:a16="http://schemas.microsoft.com/office/drawing/2014/main" id="{00000000-0008-0000-0B00-000099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29" name="Text Box 1">
          <a:extLst>
            <a:ext uri="{FF2B5EF4-FFF2-40B4-BE49-F238E27FC236}">
              <a16:creationId xmlns="" xmlns:a16="http://schemas.microsoft.com/office/drawing/2014/main" id="{00000000-0008-0000-0B00-00009A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0" name="Text Box 1">
          <a:extLst>
            <a:ext uri="{FF2B5EF4-FFF2-40B4-BE49-F238E27FC236}">
              <a16:creationId xmlns="" xmlns:a16="http://schemas.microsoft.com/office/drawing/2014/main" id="{00000000-0008-0000-0B00-00009B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1" name="Text Box 1">
          <a:extLst>
            <a:ext uri="{FF2B5EF4-FFF2-40B4-BE49-F238E27FC236}">
              <a16:creationId xmlns="" xmlns:a16="http://schemas.microsoft.com/office/drawing/2014/main" id="{00000000-0008-0000-0B00-00009C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2" name="Text Box 1">
          <a:extLst>
            <a:ext uri="{FF2B5EF4-FFF2-40B4-BE49-F238E27FC236}">
              <a16:creationId xmlns="" xmlns:a16="http://schemas.microsoft.com/office/drawing/2014/main" id="{00000000-0008-0000-0B00-00009D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3" name="Text Box 1">
          <a:extLst>
            <a:ext uri="{FF2B5EF4-FFF2-40B4-BE49-F238E27FC236}">
              <a16:creationId xmlns="" xmlns:a16="http://schemas.microsoft.com/office/drawing/2014/main" id="{00000000-0008-0000-0B00-00009E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4" name="Text Box 1">
          <a:extLst>
            <a:ext uri="{FF2B5EF4-FFF2-40B4-BE49-F238E27FC236}">
              <a16:creationId xmlns="" xmlns:a16="http://schemas.microsoft.com/office/drawing/2014/main" id="{00000000-0008-0000-0B00-00009F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935" name="Text Box 1">
          <a:extLst>
            <a:ext uri="{FF2B5EF4-FFF2-40B4-BE49-F238E27FC236}">
              <a16:creationId xmlns="" xmlns:a16="http://schemas.microsoft.com/office/drawing/2014/main" id="{00000000-0008-0000-0B00-0000A0010000}"/>
            </a:ext>
          </a:extLst>
        </xdr:cNvPr>
        <xdr:cNvSpPr txBox="1">
          <a:spLocks noChangeArrowheads="1"/>
        </xdr:cNvSpPr>
      </xdr:nvSpPr>
      <xdr:spPr bwMode="auto">
        <a:xfrm>
          <a:off x="0" y="3582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</xdr:row>
      <xdr:rowOff>0</xdr:rowOff>
    </xdr:from>
    <xdr:to>
      <xdr:col>7</xdr:col>
      <xdr:colOff>104775</xdr:colOff>
      <xdr:row>10</xdr:row>
      <xdr:rowOff>163419</xdr:rowOff>
    </xdr:to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6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101</xdr:row>
      <xdr:rowOff>0</xdr:rowOff>
    </xdr:from>
    <xdr:to>
      <xdr:col>7</xdr:col>
      <xdr:colOff>104775</xdr:colOff>
      <xdr:row>101</xdr:row>
      <xdr:rowOff>161304</xdr:rowOff>
    </xdr:to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4451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4842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0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B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B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B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B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B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B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B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B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B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171450</xdr:rowOff>
    </xdr:to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600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152400</xdr:rowOff>
    </xdr:from>
    <xdr:to>
      <xdr:col>7</xdr:col>
      <xdr:colOff>104775</xdr:colOff>
      <xdr:row>27</xdr:row>
      <xdr:rowOff>124791</xdr:rowOff>
    </xdr:to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61055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035" name="Text Box 9">
          <a:extLst>
            <a:ext uri="{FF2B5EF4-FFF2-40B4-BE49-F238E27FC236}">
              <a16:creationId xmlns:a16="http://schemas.microsoft.com/office/drawing/2014/main" xmlns="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036" name="Text Box 9">
          <a:extLst>
            <a:ext uri="{FF2B5EF4-FFF2-40B4-BE49-F238E27FC236}">
              <a16:creationId xmlns:a16="http://schemas.microsoft.com/office/drawing/2014/main" xmlns="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26</xdr:row>
      <xdr:rowOff>0</xdr:rowOff>
    </xdr:from>
    <xdr:to>
      <xdr:col>7</xdr:col>
      <xdr:colOff>104775</xdr:colOff>
      <xdr:row>26</xdr:row>
      <xdr:rowOff>171450</xdr:rowOff>
    </xdr:to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95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B00-00009A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B00-00009B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B00-00009C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B00-00009D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B00-00009E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B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B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B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B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B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B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B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B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B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B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B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B00-0000AA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B00-0000AB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B00-0000AC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B00-0000AD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B00-0000AE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B00-0000AF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B00-0000B0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B00-0000B1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B00-0000B2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B00-0000B3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B00-0000B4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B00-0000B5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B00-0000B6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B00-0000B7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B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B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B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B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B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B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B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B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B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B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B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B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B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B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B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B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B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B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B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B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B00-0000CC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B00-0000CD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B00-0000CE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B00-0000CF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B00-0000D0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B00-0000D1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B00-0000D2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B00-0000D3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B00-0000D4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B00-0000D5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B00-0000D6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B00-0000D7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B00-0000D8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B00-0000D9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B00-0000DA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B00-0000DB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B00-0000DC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B00-0000DD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B00-0000DE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B00-0000DF00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B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B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B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B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B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B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B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B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B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B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B00-0000EA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B00-0000EB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B00-0000EC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B00-0000ED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B00-0000EE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B00-0000EF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B00-0000F0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B00-0000F1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B00-0000F2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B00-0000F300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B00-0000F4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B00-0000F5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B00-0000F6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B00-0000F7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B00-0000F8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B00-0000F9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B00-0000FA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B00-0000FB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B00-0000FC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B00-0000FD00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B00-0000FE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B00-0000FF00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B00-000000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B00-000001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B00-000002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B00-000003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B00-000004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B00-000005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B00-000006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B00-000007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B00-000008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B00-000009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B00-00000A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B00-00000B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B00-00000C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B00-00000D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B00-00000E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B00-00000F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B00-000010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B00-000011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B00-000012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B00-000013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B00-000014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B00-000015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B00-000016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B00-000017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B00-000018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B00-000019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B00-00001A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B00-00001B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B00-00001C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xmlns="" id="{00000000-0008-0000-0B00-00001D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xmlns="" id="{00000000-0008-0000-0B00-00001E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B00-00001F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B00-000020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B00-000021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B00-000022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B00-000023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B00-000024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B00-000025010000}"/>
            </a:ext>
          </a:extLst>
        </xdr:cNvPr>
        <xdr:cNvSpPr txBox="1">
          <a:spLocks noChangeArrowheads="1"/>
        </xdr:cNvSpPr>
      </xdr:nvSpPr>
      <xdr:spPr bwMode="auto">
        <a:xfrm>
          <a:off x="0" y="47139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B00-000026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B00-000027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B00-000028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B00-000029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B00-00002A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B00-00002B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B00-00002C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B00-00002D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B00-00002E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107</xdr:row>
      <xdr:rowOff>0</xdr:rowOff>
    </xdr:from>
    <xdr:to>
      <xdr:col>7</xdr:col>
      <xdr:colOff>104775</xdr:colOff>
      <xdr:row>107</xdr:row>
      <xdr:rowOff>161304</xdr:rowOff>
    </xdr:to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B00-00002F010000}"/>
            </a:ext>
          </a:extLst>
        </xdr:cNvPr>
        <xdr:cNvSpPr txBox="1">
          <a:spLocks noChangeArrowheads="1"/>
        </xdr:cNvSpPr>
      </xdr:nvSpPr>
      <xdr:spPr bwMode="auto">
        <a:xfrm>
          <a:off x="0" y="65617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B00-000030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B00-000031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B00-000032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B00-000033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B00-000034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xmlns="" id="{00000000-0008-0000-0B00-000035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xmlns="" id="{00000000-0008-0000-0B00-000036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B00-000037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B00-000038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B00-000039010000}"/>
            </a:ext>
          </a:extLst>
        </xdr:cNvPr>
        <xdr:cNvSpPr txBox="1">
          <a:spLocks noChangeArrowheads="1"/>
        </xdr:cNvSpPr>
      </xdr:nvSpPr>
      <xdr:spPr bwMode="auto">
        <a:xfrm>
          <a:off x="0" y="6600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B00-00003A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B00-00003B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B00-00003C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B00-00003D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B00-00003E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B00-00003F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B00-000040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xmlns="" id="{00000000-0008-0000-0B00-000041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7" name="Text Box 1">
          <a:extLst>
            <a:ext uri="{FF2B5EF4-FFF2-40B4-BE49-F238E27FC236}">
              <a16:creationId xmlns:a16="http://schemas.microsoft.com/office/drawing/2014/main" xmlns="" id="{00000000-0008-0000-0B00-000042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8" name="Text Box 1">
          <a:extLst>
            <a:ext uri="{FF2B5EF4-FFF2-40B4-BE49-F238E27FC236}">
              <a16:creationId xmlns:a16="http://schemas.microsoft.com/office/drawing/2014/main" xmlns="" id="{00000000-0008-0000-0B00-000043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29" name="Text Box 1">
          <a:extLst>
            <a:ext uri="{FF2B5EF4-FFF2-40B4-BE49-F238E27FC236}">
              <a16:creationId xmlns:a16="http://schemas.microsoft.com/office/drawing/2014/main" xmlns="" id="{00000000-0008-0000-0B00-000044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xmlns="" id="{00000000-0008-0000-0B00-000045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1" name="Text Box 1">
          <a:extLst>
            <a:ext uri="{FF2B5EF4-FFF2-40B4-BE49-F238E27FC236}">
              <a16:creationId xmlns:a16="http://schemas.microsoft.com/office/drawing/2014/main" xmlns="" id="{00000000-0008-0000-0B00-000046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2" name="Text Box 1">
          <a:extLst>
            <a:ext uri="{FF2B5EF4-FFF2-40B4-BE49-F238E27FC236}">
              <a16:creationId xmlns:a16="http://schemas.microsoft.com/office/drawing/2014/main" xmlns="" id="{00000000-0008-0000-0B00-000047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3" name="Text Box 1">
          <a:extLst>
            <a:ext uri="{FF2B5EF4-FFF2-40B4-BE49-F238E27FC236}">
              <a16:creationId xmlns:a16="http://schemas.microsoft.com/office/drawing/2014/main" xmlns="" id="{00000000-0008-0000-0B00-000048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xmlns="" id="{00000000-0008-0000-0B00-000049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5" name="Text Box 1">
          <a:extLst>
            <a:ext uri="{FF2B5EF4-FFF2-40B4-BE49-F238E27FC236}">
              <a16:creationId xmlns:a16="http://schemas.microsoft.com/office/drawing/2014/main" xmlns="" id="{00000000-0008-0000-0B00-00004A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6" name="Text Box 1">
          <a:extLst>
            <a:ext uri="{FF2B5EF4-FFF2-40B4-BE49-F238E27FC236}">
              <a16:creationId xmlns:a16="http://schemas.microsoft.com/office/drawing/2014/main" xmlns="" id="{00000000-0008-0000-0B00-00004B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7" name="Text Box 1">
          <a:extLst>
            <a:ext uri="{FF2B5EF4-FFF2-40B4-BE49-F238E27FC236}">
              <a16:creationId xmlns:a16="http://schemas.microsoft.com/office/drawing/2014/main" xmlns="" id="{00000000-0008-0000-0B00-00004C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xmlns="" id="{00000000-0008-0000-0B00-00004D010000}"/>
            </a:ext>
          </a:extLst>
        </xdr:cNvPr>
        <xdr:cNvSpPr txBox="1">
          <a:spLocks noChangeArrowheads="1"/>
        </xdr:cNvSpPr>
      </xdr:nvSpPr>
      <xdr:spPr bwMode="auto">
        <a:xfrm>
          <a:off x="0" y="365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xmlns="" id="{00000000-0008-0000-0B00-0000A6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xmlns="" id="{00000000-0008-0000-0B00-0000A7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xmlns="" id="{00000000-0008-0000-0B00-0000A8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xmlns="" id="{00000000-0008-0000-0B00-0000A9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xmlns="" id="{00000000-0008-0000-0B00-0000AA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xmlns="" id="{00000000-0008-0000-0B00-0000AB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xmlns="" id="{00000000-0008-0000-0B00-0000AC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xmlns="" id="{00000000-0008-0000-0B00-0000AD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xmlns="" id="{00000000-0008-0000-0B00-0000AE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xmlns="" id="{00000000-0008-0000-0B00-0000AF010000}"/>
            </a:ext>
          </a:extLst>
        </xdr:cNvPr>
        <xdr:cNvSpPr txBox="1">
          <a:spLocks noChangeArrowheads="1"/>
        </xdr:cNvSpPr>
      </xdr:nvSpPr>
      <xdr:spPr bwMode="auto">
        <a:xfrm>
          <a:off x="0" y="3634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xmlns="" id="{00000000-0008-0000-0B00-0000B0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xmlns="" id="{00000000-0008-0000-0B00-0000B1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xmlns="" id="{00000000-0008-0000-0B00-0000B2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xmlns="" id="{00000000-0008-0000-0B00-0000B3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xmlns="" id="{00000000-0008-0000-0B00-0000B4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xmlns="" id="{00000000-0008-0000-0B00-0000B5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xmlns="" id="{00000000-0008-0000-0B00-0000B6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xmlns="" id="{00000000-0008-0000-0B00-0000B7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xmlns="" id="{00000000-0008-0000-0B00-0000B8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xmlns="" id="{00000000-0008-0000-0B00-0000B9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259" name="Text Box 9">
          <a:extLst>
            <a:ext uri="{FF2B5EF4-FFF2-40B4-BE49-F238E27FC236}">
              <a16:creationId xmlns:a16="http://schemas.microsoft.com/office/drawing/2014/main" xmlns="" id="{00000000-0008-0000-0B00-0000BA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260" name="Text Box 9">
          <a:extLst>
            <a:ext uri="{FF2B5EF4-FFF2-40B4-BE49-F238E27FC236}">
              <a16:creationId xmlns:a16="http://schemas.microsoft.com/office/drawing/2014/main" xmlns="" id="{00000000-0008-0000-0B00-0000BB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xmlns="" id="{00000000-0008-0000-0B00-0000BC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xmlns="" id="{00000000-0008-0000-0B00-0000BD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xmlns="" id="{00000000-0008-0000-0B00-0000BE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xmlns="" id="{00000000-0008-0000-0B00-0000BF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xmlns="" id="{00000000-0008-0000-0B00-0000C0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xmlns="" id="{00000000-0008-0000-0B00-0000C1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xmlns="" id="{00000000-0008-0000-0B00-0000C2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xmlns="" id="{00000000-0008-0000-0B00-0000C3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xmlns="" id="{00000000-0008-0000-0B00-0000C4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xmlns="" id="{00000000-0008-0000-0B00-0000C5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xmlns="" id="{00000000-0008-0000-0B00-0000C6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xmlns="" id="{00000000-0008-0000-0B00-0000C7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xmlns="" id="{00000000-0008-0000-0B00-0000C8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xmlns="" id="{00000000-0008-0000-0B00-0000C9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xmlns="" id="{00000000-0008-0000-0B00-0000CA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xmlns="" id="{00000000-0008-0000-0B00-0000CB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xmlns="" id="{00000000-0008-0000-0B00-0000CC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xmlns="" id="{00000000-0008-0000-0B00-0000CD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xmlns="" id="{00000000-0008-0000-0B00-0000CE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xmlns="" id="{00000000-0008-0000-0B00-0000CF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xmlns="" id="{00000000-0008-0000-0B00-0000D0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xmlns="" id="{00000000-0008-0000-0B00-0000D1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xmlns="" id="{00000000-0008-0000-0B00-00007F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xmlns="" id="{00000000-0008-0000-0B00-000080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xmlns="" id="{00000000-0008-0000-0B00-000081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xmlns="" id="{00000000-0008-0000-0B00-000082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xmlns="" id="{00000000-0008-0000-0B00-000083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xmlns="" id="{00000000-0008-0000-0B00-000084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xmlns="" id="{00000000-0008-0000-0B00-000085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xmlns="" id="{00000000-0008-0000-0B00-000086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xmlns="" id="{00000000-0008-0000-0B00-000087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xmlns="" id="{00000000-0008-0000-0B00-000088010000}"/>
            </a:ext>
          </a:extLst>
        </xdr:cNvPr>
        <xdr:cNvSpPr txBox="1">
          <a:spLocks noChangeArrowheads="1"/>
        </xdr:cNvSpPr>
      </xdr:nvSpPr>
      <xdr:spPr bwMode="auto">
        <a:xfrm>
          <a:off x="0" y="367379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293" name="Text Box 9">
          <a:extLst>
            <a:ext uri="{FF2B5EF4-FFF2-40B4-BE49-F238E27FC236}">
              <a16:creationId xmlns:a16="http://schemas.microsoft.com/office/drawing/2014/main" xmlns="" id="{00000000-0008-0000-0B00-000089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294" name="Text Box 9">
          <a:extLst>
            <a:ext uri="{FF2B5EF4-FFF2-40B4-BE49-F238E27FC236}">
              <a16:creationId xmlns:a16="http://schemas.microsoft.com/office/drawing/2014/main" xmlns="" id="{00000000-0008-0000-0B00-00008A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xmlns="" id="{00000000-0008-0000-0B00-00008B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xmlns="" id="{00000000-0008-0000-0B00-00008C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xmlns="" id="{00000000-0008-0000-0B00-00008D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xmlns="" id="{00000000-0008-0000-0B00-00008E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299" name="Text Box 1">
          <a:extLst>
            <a:ext uri="{FF2B5EF4-FFF2-40B4-BE49-F238E27FC236}">
              <a16:creationId xmlns:a16="http://schemas.microsoft.com/office/drawing/2014/main" xmlns="" id="{00000000-0008-0000-0B00-00008F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0" name="Text Box 1">
          <a:extLst>
            <a:ext uri="{FF2B5EF4-FFF2-40B4-BE49-F238E27FC236}">
              <a16:creationId xmlns:a16="http://schemas.microsoft.com/office/drawing/2014/main" xmlns="" id="{00000000-0008-0000-0B00-000090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1" name="Text Box 1">
          <a:extLst>
            <a:ext uri="{FF2B5EF4-FFF2-40B4-BE49-F238E27FC236}">
              <a16:creationId xmlns:a16="http://schemas.microsoft.com/office/drawing/2014/main" xmlns="" id="{00000000-0008-0000-0B00-000091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2" name="Text Box 1">
          <a:extLst>
            <a:ext uri="{FF2B5EF4-FFF2-40B4-BE49-F238E27FC236}">
              <a16:creationId xmlns:a16="http://schemas.microsoft.com/office/drawing/2014/main" xmlns="" id="{00000000-0008-0000-0B00-000092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3" name="Text Box 1">
          <a:extLst>
            <a:ext uri="{FF2B5EF4-FFF2-40B4-BE49-F238E27FC236}">
              <a16:creationId xmlns:a16="http://schemas.microsoft.com/office/drawing/2014/main" xmlns="" id="{00000000-0008-0000-0B00-000093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4" name="Text Box 1">
          <a:extLst>
            <a:ext uri="{FF2B5EF4-FFF2-40B4-BE49-F238E27FC236}">
              <a16:creationId xmlns:a16="http://schemas.microsoft.com/office/drawing/2014/main" xmlns="" id="{00000000-0008-0000-0B00-000094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5" name="Text Box 1">
          <a:extLst>
            <a:ext uri="{FF2B5EF4-FFF2-40B4-BE49-F238E27FC236}">
              <a16:creationId xmlns:a16="http://schemas.microsoft.com/office/drawing/2014/main" xmlns="" id="{00000000-0008-0000-0B00-000095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xmlns="" id="{00000000-0008-0000-0B00-000096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7" name="Text Box 1">
          <a:extLst>
            <a:ext uri="{FF2B5EF4-FFF2-40B4-BE49-F238E27FC236}">
              <a16:creationId xmlns:a16="http://schemas.microsoft.com/office/drawing/2014/main" xmlns="" id="{00000000-0008-0000-0B00-000097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8" name="Text Box 1">
          <a:extLst>
            <a:ext uri="{FF2B5EF4-FFF2-40B4-BE49-F238E27FC236}">
              <a16:creationId xmlns:a16="http://schemas.microsoft.com/office/drawing/2014/main" xmlns="" id="{00000000-0008-0000-0B00-000098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09" name="Text Box 1">
          <a:extLst>
            <a:ext uri="{FF2B5EF4-FFF2-40B4-BE49-F238E27FC236}">
              <a16:creationId xmlns:a16="http://schemas.microsoft.com/office/drawing/2014/main" xmlns="" id="{00000000-0008-0000-0B00-000099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xmlns="" id="{00000000-0008-0000-0B00-00009A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1" name="Text Box 1">
          <a:extLst>
            <a:ext uri="{FF2B5EF4-FFF2-40B4-BE49-F238E27FC236}">
              <a16:creationId xmlns:a16="http://schemas.microsoft.com/office/drawing/2014/main" xmlns="" id="{00000000-0008-0000-0B00-00009B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2" name="Text Box 1">
          <a:extLst>
            <a:ext uri="{FF2B5EF4-FFF2-40B4-BE49-F238E27FC236}">
              <a16:creationId xmlns:a16="http://schemas.microsoft.com/office/drawing/2014/main" xmlns="" id="{00000000-0008-0000-0B00-00009C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3" name="Text Box 1">
          <a:extLst>
            <a:ext uri="{FF2B5EF4-FFF2-40B4-BE49-F238E27FC236}">
              <a16:creationId xmlns:a16="http://schemas.microsoft.com/office/drawing/2014/main" xmlns="" id="{00000000-0008-0000-0B00-00009D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xmlns="" id="{00000000-0008-0000-0B00-00009E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5" name="Text Box 1">
          <a:extLst>
            <a:ext uri="{FF2B5EF4-FFF2-40B4-BE49-F238E27FC236}">
              <a16:creationId xmlns:a16="http://schemas.microsoft.com/office/drawing/2014/main" xmlns="" id="{00000000-0008-0000-0B00-00009F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16" name="Text Box 1">
          <a:extLst>
            <a:ext uri="{FF2B5EF4-FFF2-40B4-BE49-F238E27FC236}">
              <a16:creationId xmlns:a16="http://schemas.microsoft.com/office/drawing/2014/main" xmlns="" id="{00000000-0008-0000-0B00-0000A0010000}"/>
            </a:ext>
          </a:extLst>
        </xdr:cNvPr>
        <xdr:cNvSpPr txBox="1">
          <a:spLocks noChangeArrowheads="1"/>
        </xdr:cNvSpPr>
      </xdr:nvSpPr>
      <xdr:spPr bwMode="auto">
        <a:xfrm>
          <a:off x="0" y="36585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17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19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0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1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3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4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5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7" name="Text Box 1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8" name="Text Box 1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29" name="Text Box 1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xmlns="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1" name="Text Box 1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2" name="Text Box 1">
          <a:extLst>
            <a:ext uri="{FF2B5EF4-FFF2-40B4-BE49-F238E27FC236}">
              <a16:creationId xmlns:a16="http://schemas.microsoft.com/office/drawing/2014/main" xmlns="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3" name="Text Box 1">
          <a:extLst>
            <a:ext uri="{FF2B5EF4-FFF2-40B4-BE49-F238E27FC236}">
              <a16:creationId xmlns:a16="http://schemas.microsoft.com/office/drawing/2014/main" xmlns="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5" name="Text Box 1">
          <a:extLst>
            <a:ext uri="{FF2B5EF4-FFF2-40B4-BE49-F238E27FC236}">
              <a16:creationId xmlns:a16="http://schemas.microsoft.com/office/drawing/2014/main" xmlns="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6" name="Text Box 1">
          <a:extLst>
            <a:ext uri="{FF2B5EF4-FFF2-40B4-BE49-F238E27FC236}">
              <a16:creationId xmlns:a16="http://schemas.microsoft.com/office/drawing/2014/main" xmlns="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7" name="Text Box 1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8" name="Text Box 1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39" name="Text Box 1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0B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0000000-0008-0000-0B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00000000-0008-0000-0B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0000000-0008-0000-0B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00000000-0008-0000-0B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0000000-0008-0000-0B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00000000-0008-0000-0B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00000000-0008-0000-0B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00000000-0008-0000-0B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416" name="Text Box 9">
          <a:extLst>
            <a:ext uri="{FF2B5EF4-FFF2-40B4-BE49-F238E27FC236}">
              <a16:creationId xmlns:a16="http://schemas.microsoft.com/office/drawing/2014/main" xmlns="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417" name="Text Box 9">
          <a:extLst>
            <a:ext uri="{FF2B5EF4-FFF2-40B4-BE49-F238E27FC236}">
              <a16:creationId xmlns:a16="http://schemas.microsoft.com/office/drawing/2014/main" xmlns="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0" name="Text Box 1">
          <a:extLst>
            <a:ext uri="{FF2B5EF4-FFF2-40B4-BE49-F238E27FC236}">
              <a16:creationId xmlns:a16="http://schemas.microsoft.com/office/drawing/2014/main" xmlns="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1" name="Text Box 1">
          <a:extLst>
            <a:ext uri="{FF2B5EF4-FFF2-40B4-BE49-F238E27FC236}">
              <a16:creationId xmlns:a16="http://schemas.microsoft.com/office/drawing/2014/main" xmlns="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00000000-0008-0000-0B00-00009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00000000-0008-0000-0B00-00009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0B00-00009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0B00-00009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0B00-00009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0B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0B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0B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0B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0B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B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B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B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B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B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B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B00-0000A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B00-0000A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B00-0000A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B00-0000A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B00-0000A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B00-0000A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B00-0000B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B00-0000B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B00-0000B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B00-0000B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B00-0000B4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B00-0000B5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B00-0000B6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B00-0000B7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B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B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B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B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B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B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B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B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B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B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B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B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CC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CD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CE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CF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D0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D1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D2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D3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D4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D5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D6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D7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D8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D9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DA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DB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DC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DD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DE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DF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0B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0B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E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E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E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E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E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E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F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F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F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F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F4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F5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F6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F7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F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F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B00-0000FA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B00-0000FB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B00-0000FC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B00-0000FD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B00-0000FE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B00-0000FF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B00-000000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B00-000001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B00-000002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B00-000003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0B00-000004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0B00-000005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0B00-000006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0B00-000007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0B00-00000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0B00-00000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0B00-00000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0B00-00000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0B00-00000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0B00-00000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0B00-00000E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0B00-00000F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0B00-000010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0B00-000011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0B00-000012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0B00-000013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0B00-000014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0B00-000015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0B00-000016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0B00-000017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0B00-00001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0B00-00001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0B00-00001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0B00-00001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0B00-00001C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0B00-00001D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0B00-00001E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0B00-00001F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0B00-000020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0B00-000021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0B00-000022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0B00-000023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0B00-000024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0B00-000025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0B00-000026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0B00-000027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0B00-000028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0B00-000029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0B00-00002A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0B00-00002B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0B00-00002C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0B00-00002D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0B00-00002E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0B00-00002F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0B00-000030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0B00-000031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0B00-000032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0B00-000033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0B00-000034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0B00-000035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0B00-000036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0B00-000037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0B00-000038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0B00-000039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0B00-00003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0B00-00003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0B00-00003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0B00-00003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0B00-00003E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0B00-00003F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0B00-000040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0B00-000041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0B00-000042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0B00-000043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0B00-000044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0B00-000045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0B00-000046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0B00-000047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0B00-00004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0B00-00004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0B00-00004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0B00-00004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0B00-00004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0B00-00004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0B00-0000A6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0B00-0000A7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0B00-0000A8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0B00-0000A9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0B00-0000AA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0B00-0000AB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0B00-0000AC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0B00-0000AD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0B00-0000AE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0B00-0000AF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0B00-0000B0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0B00-0000B1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0B00-0000B2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0B00-0000B3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0B00-0000B4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0B00-0000B5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0B00-0000B6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0B00-0000B7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B00-0000B8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B00-0000B9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640" name="Text Box 9">
          <a:extLst>
            <a:ext uri="{FF2B5EF4-FFF2-40B4-BE49-F238E27FC236}">
              <a16:creationId xmlns:a16="http://schemas.microsoft.com/office/drawing/2014/main" xmlns="" id="{00000000-0008-0000-0B00-0000B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641" name="Text Box 9">
          <a:extLst>
            <a:ext uri="{FF2B5EF4-FFF2-40B4-BE49-F238E27FC236}">
              <a16:creationId xmlns:a16="http://schemas.microsoft.com/office/drawing/2014/main" xmlns="" id="{00000000-0008-0000-0B00-0000B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B00-0000B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B00-0000B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B00-0000B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B00-0000B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B00-0000C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7" name="Text Box 1">
          <a:extLst>
            <a:ext uri="{FF2B5EF4-FFF2-40B4-BE49-F238E27FC236}">
              <a16:creationId xmlns:a16="http://schemas.microsoft.com/office/drawing/2014/main" xmlns="" id="{00000000-0008-0000-0B00-0000C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8" name="Text Box 1">
          <a:extLst>
            <a:ext uri="{FF2B5EF4-FFF2-40B4-BE49-F238E27FC236}">
              <a16:creationId xmlns:a16="http://schemas.microsoft.com/office/drawing/2014/main" xmlns="" id="{00000000-0008-0000-0B00-0000C2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B00-0000C3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B00-0000C4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B00-0000C5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B00-0000C6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B00-0000C7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B00-0000C8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B00-0000C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B00-0000C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B00-0000C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B00-0000C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B00-0000C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B00-0000C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B00-0000C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B00-0000D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B00-0000D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B00-00007F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B00-000080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B00-000081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B00-000082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B00-000083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B00-000084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B00-000085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B00-000086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B00-000087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B00-000088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674" name="Text Box 9">
          <a:extLst>
            <a:ext uri="{FF2B5EF4-FFF2-40B4-BE49-F238E27FC236}">
              <a16:creationId xmlns:a16="http://schemas.microsoft.com/office/drawing/2014/main" xmlns="" id="{00000000-0008-0000-0B00-00008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1675" name="Text Box 9">
          <a:extLst>
            <a:ext uri="{FF2B5EF4-FFF2-40B4-BE49-F238E27FC236}">
              <a16:creationId xmlns:a16="http://schemas.microsoft.com/office/drawing/2014/main" xmlns="" id="{00000000-0008-0000-0B00-00008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8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8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8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8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8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9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9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92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93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94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95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96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97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98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9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9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9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9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9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9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9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A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</xdr:row>
      <xdr:rowOff>0</xdr:rowOff>
    </xdr:from>
    <xdr:ext cx="104775" cy="163419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677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101</xdr:row>
      <xdr:rowOff>0</xdr:rowOff>
    </xdr:from>
    <xdr:ext cx="104775" cy="161304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44381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103</xdr:row>
      <xdr:rowOff>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482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24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0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00000000-0008-0000-0B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00000000-0008-0000-0B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0000000-0008-0000-0B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00000000-0008-0000-0B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00000000-0008-0000-0B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00000000-0008-0000-0B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0000000-0008-0000-0B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0000000-0008-0000-0B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000000-0008-0000-0B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59939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152400</xdr:rowOff>
    </xdr:from>
    <xdr:ext cx="104775" cy="162891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6110817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797" name="Text Box 9">
          <a:extLst>
            <a:ext uri="{FF2B5EF4-FFF2-40B4-BE49-F238E27FC236}">
              <a16:creationId xmlns:a16="http://schemas.microsoft.com/office/drawing/2014/main" xmlns="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85725" cy="510"/>
    <xdr:sp macro="" textlink="">
      <xdr:nvSpPr>
        <xdr:cNvPr id="1798" name="Text Box 9">
          <a:extLst>
            <a:ext uri="{FF2B5EF4-FFF2-40B4-BE49-F238E27FC236}">
              <a16:creationId xmlns:a16="http://schemas.microsoft.com/office/drawing/2014/main" xmlns="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5" name="Text Box 1">
          <a:extLst>
            <a:ext uri="{FF2B5EF4-FFF2-40B4-BE49-F238E27FC236}">
              <a16:creationId xmlns:a16="http://schemas.microsoft.com/office/drawing/2014/main" xmlns="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6" name="Text Box 1">
          <a:extLst>
            <a:ext uri="{FF2B5EF4-FFF2-40B4-BE49-F238E27FC236}">
              <a16:creationId xmlns:a16="http://schemas.microsoft.com/office/drawing/2014/main" xmlns="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00000000-0008-0000-0B00-000096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0B00-000097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0B00-000098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26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0B00-000099000000}"/>
            </a:ext>
          </a:extLst>
        </xdr:cNvPr>
        <xdr:cNvSpPr txBox="1">
          <a:spLocks noChangeArrowheads="1"/>
        </xdr:cNvSpPr>
      </xdr:nvSpPr>
      <xdr:spPr bwMode="auto">
        <a:xfrm>
          <a:off x="0" y="5958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0B00-00009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0B00-00009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0B00-00009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0B00-00009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0B00-00009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0B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0B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0B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0B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0B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0B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0B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0B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0B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0B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0B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0B00-0000A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0B00-0000A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0B00-0000A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0B00-0000A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0B00-0000A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0B00-0000A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0B00-0000B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0B00-0000B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0B00-0000B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0B00-0000B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0B00-0000B4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0B00-0000B5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0B00-0000B6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0B00-0000B7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0B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0B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0B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0B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0B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0B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0B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0B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0B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0B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0B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0B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0B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0B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0B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0B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0B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0B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0B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0B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0B00-0000CC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0B00-0000CD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0B00-0000CE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0B00-0000CF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0B00-0000D0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0B00-0000D1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0B00-0000D2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0B00-0000D3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0B00-0000D4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0B00-0000D5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0B00-0000D6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0B00-0000D7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0B00-0000D8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0B00-0000D9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0B00-0000DA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0B00-0000DB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0B00-0000DC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0B00-0000DD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0B00-0000DE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0B00-0000DF00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0B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0B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0B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0B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0B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0B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0B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0B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0B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0B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0B00-0000EA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0B00-0000EB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0B00-0000EC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0B00-0000ED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0B00-0000EE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0B00-0000EF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0B00-0000F0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0B00-0000F1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0B00-0000F2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0B00-0000F300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0B00-0000F4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0B00-0000F5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0B00-0000F6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0B00-0000F7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0B00-0000F8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0B00-0000F9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0B00-0000FA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0B00-0000FB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0B00-0000FC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0B00-0000FD00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0B00-0000FE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0B00-0000FF00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0B00-000000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0B00-000001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0B00-000002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0B00-000003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0B00-000004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0B00-000005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0B00-000006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0B00-000007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0B00-00000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0B00-00000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0B00-00000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0B00-00000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0B00-00000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0B00-00000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0B00-00000E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0B00-00000F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0B00-000010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0B00-000011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0B00-000012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0B00-000013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0B00-000014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0B00-000015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0B00-000016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0B00-000017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0B00-00001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0B00-00001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0B00-00001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0B00-00001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0B00-00001C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0B00-00001D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0B00-00001E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0B00-00001F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0B00-000020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0B00-000021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0B00-000022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0B00-000023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0B00-000024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0B00-000025010000}"/>
            </a:ext>
          </a:extLst>
        </xdr:cNvPr>
        <xdr:cNvSpPr txBox="1">
          <a:spLocks noChangeArrowheads="1"/>
        </xdr:cNvSpPr>
      </xdr:nvSpPr>
      <xdr:spPr bwMode="auto">
        <a:xfrm>
          <a:off x="0" y="47131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0B00-000026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0B00-000027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0B00-000028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0B00-000029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0B00-00002A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0B00-00002B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0B00-00002C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0B00-00002D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0B00-00002E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1304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0B00-00002F010000}"/>
            </a:ext>
          </a:extLst>
        </xdr:cNvPr>
        <xdr:cNvSpPr txBox="1">
          <a:spLocks noChangeArrowheads="1"/>
        </xdr:cNvSpPr>
      </xdr:nvSpPr>
      <xdr:spPr bwMode="auto">
        <a:xfrm>
          <a:off x="0" y="656060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0B00-000030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0B00-000031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0B00-000032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0B00-000033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0B00-000034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0B00-000035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0B00-000036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0B00-000037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0B00-000038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0B00-000039010000}"/>
            </a:ext>
          </a:extLst>
        </xdr:cNvPr>
        <xdr:cNvSpPr txBox="1">
          <a:spLocks noChangeArrowheads="1"/>
        </xdr:cNvSpPr>
      </xdr:nvSpPr>
      <xdr:spPr bwMode="auto">
        <a:xfrm>
          <a:off x="0" y="6599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0B00-00003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0B00-00003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0B00-00003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0B00-00003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0B00-00003E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0000000-0008-0000-0B00-00003F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00000000-0008-0000-0B00-000040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0000000-0008-0000-0B00-000041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00000000-0008-0000-0B00-000042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00000000-0008-0000-0B00-000043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00000000-0008-0000-0B00-000044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00000000-0008-0000-0B00-000045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00000000-0008-0000-0B00-000046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00000000-0008-0000-0B00-000047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00000000-0008-0000-0B00-000048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00000000-0008-0000-0B00-000049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00000000-0008-0000-0B00-00004A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00000000-0008-0000-0B00-00004B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00000000-0008-0000-0B00-00004C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00000000-0008-0000-0B00-00004D010000}"/>
            </a:ext>
          </a:extLst>
        </xdr:cNvPr>
        <xdr:cNvSpPr txBox="1">
          <a:spLocks noChangeArrowheads="1"/>
        </xdr:cNvSpPr>
      </xdr:nvSpPr>
      <xdr:spPr bwMode="auto">
        <a:xfrm>
          <a:off x="0" y="3652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00000000-0008-0000-0B00-0000A6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00000000-0008-0000-0B00-0000A7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0000000-0008-0000-0B00-0000A8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00000000-0008-0000-0B00-0000A9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00000000-0008-0000-0B00-0000AA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00000000-0008-0000-0B00-0000AB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00000000-0008-0000-0B00-0000AC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00000000-0008-0000-0B00-0000AD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00000000-0008-0000-0B00-0000AE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3419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0000000-0008-0000-0B00-0000AF010000}"/>
            </a:ext>
          </a:extLst>
        </xdr:cNvPr>
        <xdr:cNvSpPr txBox="1">
          <a:spLocks noChangeArrowheads="1"/>
        </xdr:cNvSpPr>
      </xdr:nvSpPr>
      <xdr:spPr bwMode="auto">
        <a:xfrm>
          <a:off x="0" y="36336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00000000-0008-0000-0B00-0000B0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0000000-0008-0000-0B00-0000B1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00000000-0008-0000-0B00-0000B2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0000000-0008-0000-0B00-0000B3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5" name="Text Box 1">
          <a:extLst>
            <a:ext uri="{FF2B5EF4-FFF2-40B4-BE49-F238E27FC236}">
              <a16:creationId xmlns:a16="http://schemas.microsoft.com/office/drawing/2014/main" xmlns="" id="{00000000-0008-0000-0B00-0000B4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6" name="Text Box 1">
          <a:extLst>
            <a:ext uri="{FF2B5EF4-FFF2-40B4-BE49-F238E27FC236}">
              <a16:creationId xmlns:a16="http://schemas.microsoft.com/office/drawing/2014/main" xmlns="" id="{00000000-0008-0000-0B00-0000B5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00000000-0008-0000-0B00-0000B6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00000000-0008-0000-0B00-0000B7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0000000-0008-0000-0B00-0000B8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00000000-0008-0000-0B00-0000B9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2021" name="Text Box 9">
          <a:extLst>
            <a:ext uri="{FF2B5EF4-FFF2-40B4-BE49-F238E27FC236}">
              <a16:creationId xmlns:a16="http://schemas.microsoft.com/office/drawing/2014/main" xmlns="" id="{00000000-0008-0000-0B00-0000B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2022" name="Text Box 9">
          <a:extLst>
            <a:ext uri="{FF2B5EF4-FFF2-40B4-BE49-F238E27FC236}">
              <a16:creationId xmlns:a16="http://schemas.microsoft.com/office/drawing/2014/main" xmlns="" id="{00000000-0008-0000-0B00-0000B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00000000-0008-0000-0B00-0000B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00000000-0008-0000-0B00-0000B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00000000-0008-0000-0B00-0000B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00000000-0008-0000-0B00-0000B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00000000-0008-0000-0B00-0000C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00000000-0008-0000-0B00-0000C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00000000-0008-0000-0B00-0000C2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00000000-0008-0000-0B00-0000C3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00000000-0008-0000-0B00-0000C4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00000000-0008-0000-0B00-0000C5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0000000-0008-0000-0B00-0000C6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00000000-0008-0000-0B00-0000C7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00000000-0008-0000-0B00-0000C8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00000000-0008-0000-0B00-0000C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00000000-0008-0000-0B00-0000C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00000000-0008-0000-0B00-0000C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00000000-0008-0000-0B00-0000C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00000000-0008-0000-0B00-0000C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00000000-0008-0000-0B00-0000C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00000000-0008-0000-0B00-0000C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43" name="Text Box 1">
          <a:extLst>
            <a:ext uri="{FF2B5EF4-FFF2-40B4-BE49-F238E27FC236}">
              <a16:creationId xmlns:a16="http://schemas.microsoft.com/office/drawing/2014/main" xmlns="" id="{00000000-0008-0000-0B00-0000D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44" name="Text Box 1">
          <a:extLst>
            <a:ext uri="{FF2B5EF4-FFF2-40B4-BE49-F238E27FC236}">
              <a16:creationId xmlns:a16="http://schemas.microsoft.com/office/drawing/2014/main" xmlns="" id="{00000000-0008-0000-0B00-0000D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00000000-0008-0000-0B00-00007F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0B00-000080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0B00-000081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0B00-000082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0B00-000083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0B00-000084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0B00-000085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0B00-000086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0B00-000087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62891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0B00-000088010000}"/>
            </a:ext>
          </a:extLst>
        </xdr:cNvPr>
        <xdr:cNvSpPr txBox="1">
          <a:spLocks noChangeArrowheads="1"/>
        </xdr:cNvSpPr>
      </xdr:nvSpPr>
      <xdr:spPr bwMode="auto">
        <a:xfrm>
          <a:off x="0" y="3672840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2055" name="Text Box 9">
          <a:extLst>
            <a:ext uri="{FF2B5EF4-FFF2-40B4-BE49-F238E27FC236}">
              <a16:creationId xmlns:a16="http://schemas.microsoft.com/office/drawing/2014/main" xmlns="" id="{00000000-0008-0000-0B00-00008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85725" cy="510"/>
    <xdr:sp macro="" textlink="">
      <xdr:nvSpPr>
        <xdr:cNvPr id="2056" name="Text Box 9">
          <a:extLst>
            <a:ext uri="{FF2B5EF4-FFF2-40B4-BE49-F238E27FC236}">
              <a16:creationId xmlns:a16="http://schemas.microsoft.com/office/drawing/2014/main" xmlns="" id="{00000000-0008-0000-0B00-00008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0B00-00008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0B00-00008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0B00-00008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0B00-00008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0B00-00008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0B00-00009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0B00-000091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0B00-000092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0B00-000093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0B00-000094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0B00-000095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0B00-000096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0B00-000097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0B00-000098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0B00-000099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0B00-00009A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0B00-00009B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0B00-00009C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0B00-00009D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0B00-00009E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0B00-00009F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107</xdr:row>
      <xdr:rowOff>0</xdr:rowOff>
    </xdr:from>
    <xdr:ext cx="104775" cy="171450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0B00-0000A0010000}"/>
            </a:ext>
          </a:extLst>
        </xdr:cNvPr>
        <xdr:cNvSpPr txBox="1">
          <a:spLocks noChangeArrowheads="1"/>
        </xdr:cNvSpPr>
      </xdr:nvSpPr>
      <xdr:spPr bwMode="auto">
        <a:xfrm>
          <a:off x="0" y="36576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790950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24</xdr:row>
      <xdr:rowOff>0</xdr:rowOff>
    </xdr:from>
    <xdr:ext cx="85725" cy="510"/>
    <xdr:sp macro="" textlink="">
      <xdr:nvSpPr>
        <xdr:cNvPr id="56" name="Text Box 9">
          <a:extLst>
            <a:ext uri="{FF2B5EF4-FFF2-40B4-BE49-F238E27FC236}">
              <a16:creationId xmlns:a16="http://schemas.microsoft.com/office/drawing/2014/main" xmlns="" id="{00000000-0008-0000-0C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85725" cy="510"/>
    <xdr:sp macro="" textlink="">
      <xdr:nvSpPr>
        <xdr:cNvPr id="57" name="Text Box 9">
          <a:extLst>
            <a:ext uri="{FF2B5EF4-FFF2-40B4-BE49-F238E27FC236}">
              <a16:creationId xmlns:a16="http://schemas.microsoft.com/office/drawing/2014/main" xmlns="" id="{00000000-0008-0000-0C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C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C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C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C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C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C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C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C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C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C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C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C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C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C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C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C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C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C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C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C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C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C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609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104682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00" name="Text Box 9">
          <a:extLst>
            <a:ext uri="{FF2B5EF4-FFF2-40B4-BE49-F238E27FC236}">
              <a16:creationId xmlns="" xmlns:a16="http://schemas.microsoft.com/office/drawing/2014/main" id="{00000000-0008-0000-0C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01" name="Text Box 9">
          <a:extLst>
            <a:ext uri="{FF2B5EF4-FFF2-40B4-BE49-F238E27FC236}">
              <a16:creationId xmlns="" xmlns:a16="http://schemas.microsoft.com/office/drawing/2014/main" id="{00000000-0008-0000-0C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C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C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C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C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C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C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C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C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C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C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C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C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C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C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C00-000048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C00-000049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C00-00004A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C00-00004B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C00-00004C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C00-00004D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C00-00004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C00-00004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="" xmlns:a16="http://schemas.microsoft.com/office/drawing/2014/main" id="{00000000-0008-0000-0C00-000050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="" xmlns:a16="http://schemas.microsoft.com/office/drawing/2014/main" id="{00000000-0008-0000-0C00-000051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="" xmlns:a16="http://schemas.microsoft.com/office/drawing/2014/main" id="{00000000-0008-0000-0C00-000052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="" xmlns:a16="http://schemas.microsoft.com/office/drawing/2014/main" id="{00000000-0008-0000-0C00-000053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="" xmlns:a16="http://schemas.microsoft.com/office/drawing/2014/main" id="{00000000-0008-0000-0C00-000054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="" xmlns:a16="http://schemas.microsoft.com/office/drawing/2014/main" id="{00000000-0008-0000-0C00-000055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="" xmlns:a16="http://schemas.microsoft.com/office/drawing/2014/main" id="{00000000-0008-0000-0C00-000056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1" name="Text Box 1">
          <a:extLst>
            <a:ext uri="{FF2B5EF4-FFF2-40B4-BE49-F238E27FC236}">
              <a16:creationId xmlns="" xmlns:a16="http://schemas.microsoft.com/office/drawing/2014/main" id="{00000000-0008-0000-0C00-000057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" name="Text Box 1">
          <a:extLst>
            <a:ext uri="{FF2B5EF4-FFF2-40B4-BE49-F238E27FC236}">
              <a16:creationId xmlns="" xmlns:a16="http://schemas.microsoft.com/office/drawing/2014/main" id="{00000000-0008-0000-0C00-000058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" name="Text Box 1">
          <a:extLst>
            <a:ext uri="{FF2B5EF4-FFF2-40B4-BE49-F238E27FC236}">
              <a16:creationId xmlns="" xmlns:a16="http://schemas.microsoft.com/office/drawing/2014/main" id="{00000000-0008-0000-0C00-000059000000}"/>
            </a:ext>
          </a:extLst>
        </xdr:cNvPr>
        <xdr:cNvSpPr txBox="1">
          <a:spLocks noChangeArrowheads="1"/>
        </xdr:cNvSpPr>
      </xdr:nvSpPr>
      <xdr:spPr bwMode="auto">
        <a:xfrm>
          <a:off x="0" y="5381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114207</xdr:rowOff>
    </xdr:to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44" name="Text Box 9">
          <a:extLst>
            <a:ext uri="{FF2B5EF4-FFF2-40B4-BE49-F238E27FC236}">
              <a16:creationId xmlns:a16="http://schemas.microsoft.com/office/drawing/2014/main" xmlns="" id="{00000000-0008-0000-0C00-00003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45" name="Text Box 9">
          <a:extLst>
            <a:ext uri="{FF2B5EF4-FFF2-40B4-BE49-F238E27FC236}">
              <a16:creationId xmlns:a16="http://schemas.microsoft.com/office/drawing/2014/main" xmlns="" id="{00000000-0008-0000-0C00-00003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C00-00003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C00-00003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C00-00003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C00-00003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C00-00003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C00-00003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C00-000040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C00-000041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C00-000042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C00-000043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C00-000044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C00-000045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C00-000046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C00-000047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C00-00004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C00-00004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C00-00004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C00-00004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C00-00004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C00-00004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C00-00004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C00-00004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C00-000050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C00-000051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C00-000052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C00-000053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C00-000054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C00-000055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C00-000056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C00-000057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C00-000058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C00-000059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88" name="Text Box 9">
          <a:extLst>
            <a:ext uri="{FF2B5EF4-FFF2-40B4-BE49-F238E27FC236}">
              <a16:creationId xmlns:a16="http://schemas.microsoft.com/office/drawing/2014/main" xmlns="" id="{00000000-0008-0000-0C00-00003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89" name="Text Box 9">
          <a:extLst>
            <a:ext uri="{FF2B5EF4-FFF2-40B4-BE49-F238E27FC236}">
              <a16:creationId xmlns:a16="http://schemas.microsoft.com/office/drawing/2014/main" xmlns="" id="{00000000-0008-0000-0C00-00003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C00-00003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C00-00003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C00-00003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C00-00003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C00-00003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C00-00003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C00-000040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C00-000041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C00-000042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C00-000043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C00-000044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C00-000045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C00-000046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C00-000047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C00-00004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C00-00004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C00-00004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C00-00004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C00-00004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C00-00004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00000000-0008-0000-0C00-00004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00000000-0008-0000-0C00-00004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C00-000050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C00-000051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C00-000052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C00-000053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C00-000054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C00-000055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C00-000056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C00-000057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C00-000058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C00-000059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64213"/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6200775"/>
          <a:ext cx="104775" cy="164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232" name="Text Box 9">
          <a:extLst>
            <a:ext uri="{FF2B5EF4-FFF2-40B4-BE49-F238E27FC236}">
              <a16:creationId xmlns:a16="http://schemas.microsoft.com/office/drawing/2014/main" xmlns="" id="{00000000-0008-0000-0C00-00003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233" name="Text Box 9">
          <a:extLst>
            <a:ext uri="{FF2B5EF4-FFF2-40B4-BE49-F238E27FC236}">
              <a16:creationId xmlns:a16="http://schemas.microsoft.com/office/drawing/2014/main" xmlns="" id="{00000000-0008-0000-0C00-00003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C00-00003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C00-00003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C00-00003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C00-00003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C00-00003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C00-00003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C00-000040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C00-000041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C00-000042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C00-000043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C00-000044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C00-000045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C00-000046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C00-000047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C00-000048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C00-000049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C00-00004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C00-00004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C00-00004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C00-00004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C00-00004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C00-00004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C00-000050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C00-000051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C00-000052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C00-000053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C00-000054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C00-000055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C00-000056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C00-000057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C00-000058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C00-000059000000}"/>
            </a:ext>
          </a:extLst>
        </xdr:cNvPr>
        <xdr:cNvSpPr txBox="1">
          <a:spLocks noChangeArrowheads="1"/>
        </xdr:cNvSpPr>
      </xdr:nvSpPr>
      <xdr:spPr bwMode="auto">
        <a:xfrm>
          <a:off x="0" y="60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122145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D00-00000C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D00-00000F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D00-000011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D00-000012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D00-000013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14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91</xdr:row>
      <xdr:rowOff>122939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15000000}"/>
            </a:ext>
          </a:extLst>
        </xdr:cNvPr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119764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88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104775</xdr:colOff>
      <xdr:row>86</xdr:row>
      <xdr:rowOff>161304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D00-000034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D00-000035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D00-000036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D00-000037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D00-000038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D00-000039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3A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3B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3C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136712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3D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3E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3F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40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41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42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43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D00-000044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D00-000045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D00-000046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119</xdr:row>
      <xdr:rowOff>153101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D00-000047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D00-000048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D00-000049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D00-00004A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D00-00004B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D00-00004C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D00-00004D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D00-00004E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D00-00004F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D00-000050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2407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D00-000051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D00-000052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D00-000053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D00-000054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D00-000055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56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57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58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59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5A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5B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5C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5D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5E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5F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D00-000060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D00-000061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D00-000062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D00-000063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D00-000064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71450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D00-000065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D00-000066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D00-000067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D00-000068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D00-000069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D00-00006A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D00-00006B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D00-00006C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D00-00006D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104775</xdr:colOff>
      <xdr:row>120</xdr:row>
      <xdr:rowOff>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D00-00006E000000}"/>
            </a:ext>
          </a:extLst>
        </xdr:cNvPr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D00-00006F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D00-000070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D00-000071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D00-000072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D00-000073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D00-000074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D00-000075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D00-000076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D00-000077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53101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D00-000078000000}"/>
            </a:ext>
          </a:extLst>
        </xdr:cNvPr>
        <xdr:cNvSpPr txBox="1">
          <a:spLocks noChangeArrowheads="1"/>
        </xdr:cNvSpPr>
      </xdr:nvSpPr>
      <xdr:spPr bwMode="auto">
        <a:xfrm>
          <a:off x="0" y="16821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D00-000079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D00-00007A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D00-00007B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D00-00007C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D00-00007D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D00-00007E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D00-00007F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D00-000080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D00-000081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D00-000082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D00-000083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D00-000084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D00-000085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D00-000086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D00-000087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0" y="18497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D00-00008E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D00-00008F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D00-000090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D00-000091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D00-000092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D00-000093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D00-00009A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D00-00009B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D00-00009C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D00-00009D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119</xdr:row>
      <xdr:rowOff>0</xdr:rowOff>
    </xdr:from>
    <xdr:ext cx="104775" cy="161304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0" y="19640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138412</xdr:rowOff>
    </xdr:to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104775</xdr:colOff>
      <xdr:row>67</xdr:row>
      <xdr:rowOff>141194</xdr:rowOff>
    </xdr:to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13496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162625</xdr:rowOff>
    </xdr:to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63419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152400</xdr:rowOff>
    </xdr:from>
    <xdr:to>
      <xdr:col>0</xdr:col>
      <xdr:colOff>104775</xdr:colOff>
      <xdr:row>25</xdr:row>
      <xdr:rowOff>110239</xdr:rowOff>
    </xdr:to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24</xdr:row>
      <xdr:rowOff>0</xdr:rowOff>
    </xdr:from>
    <xdr:ext cx="85725" cy="510"/>
    <xdr:sp macro="" textlink="">
      <xdr:nvSpPr>
        <xdr:cNvPr id="210" name="Text Box 9">
          <a:extLst>
            <a:ext uri="{FF2B5EF4-FFF2-40B4-BE49-F238E27FC236}">
              <a16:creationId xmlns:a16="http://schemas.microsoft.com/office/drawing/2014/main" xmlns="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85725" cy="510"/>
    <xdr:sp macro="" textlink="">
      <xdr:nvSpPr>
        <xdr:cNvPr id="211" name="Text Box 9">
          <a:extLst>
            <a:ext uri="{FF2B5EF4-FFF2-40B4-BE49-F238E27FC236}">
              <a16:creationId xmlns:a16="http://schemas.microsoft.com/office/drawing/2014/main" xmlns="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24</xdr:row>
      <xdr:rowOff>0</xdr:rowOff>
    </xdr:from>
    <xdr:ext cx="104775" cy="171450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104775</xdr:colOff>
      <xdr:row>24</xdr:row>
      <xdr:rowOff>171450</xdr:rowOff>
    </xdr:to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23</xdr:row>
      <xdr:rowOff>152400</xdr:rowOff>
    </xdr:from>
    <xdr:ext cx="104775" cy="163419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7736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7308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21774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333" name="Text Box 9">
          <a:extLst>
            <a:ext uri="{FF2B5EF4-FFF2-40B4-BE49-F238E27FC236}">
              <a16:creationId xmlns:a16="http://schemas.microsoft.com/office/drawing/2014/main" xmlns="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334" name="Text Box 9">
          <a:extLst>
            <a:ext uri="{FF2B5EF4-FFF2-40B4-BE49-F238E27FC236}">
              <a16:creationId xmlns:a16="http://schemas.microsoft.com/office/drawing/2014/main" xmlns="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67" name="Text Box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6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6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D00-00000C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D00-00000F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D00-000010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D00-000011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D00-000012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D00-000013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D00-000014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D00-000015000000}"/>
            </a:ext>
          </a:extLst>
        </xdr:cNvPr>
        <xdr:cNvSpPr txBox="1">
          <a:spLocks noChangeArrowheads="1"/>
        </xdr:cNvSpPr>
      </xdr:nvSpPr>
      <xdr:spPr bwMode="auto">
        <a:xfrm>
          <a:off x="0" y="296608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8879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8451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D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D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D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D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D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D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D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D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D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D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D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D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D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D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0D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0D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D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D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D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D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D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D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D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D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D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D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D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D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D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D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D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D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D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D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D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D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D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D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D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D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D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D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D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D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D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D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D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D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D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D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D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D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D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D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D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D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D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D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475" name="Text Box 1">
          <a:extLst>
            <a:ext uri="{FF2B5EF4-FFF2-40B4-BE49-F238E27FC236}">
              <a16:creationId xmlns="" xmlns:a16="http://schemas.microsoft.com/office/drawing/2014/main" id="{00000000-0008-0000-0D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76" name="Text Box 1">
          <a:extLst>
            <a:ext uri="{FF2B5EF4-FFF2-40B4-BE49-F238E27FC236}">
              <a16:creationId xmlns="" xmlns:a16="http://schemas.microsoft.com/office/drawing/2014/main" id="{00000000-0008-0000-0D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D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D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D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D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D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D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D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D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D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D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D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D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D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D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1" name="Text Box 1">
          <a:extLst>
            <a:ext uri="{FF2B5EF4-FFF2-40B4-BE49-F238E27FC236}">
              <a16:creationId xmlns="" xmlns:a16="http://schemas.microsoft.com/office/drawing/2014/main" id="{00000000-0008-0000-0D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2" name="Text Box 1">
          <a:extLst>
            <a:ext uri="{FF2B5EF4-FFF2-40B4-BE49-F238E27FC236}">
              <a16:creationId xmlns="" xmlns:a16="http://schemas.microsoft.com/office/drawing/2014/main" id="{00000000-0008-0000-0D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D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D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D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D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D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D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D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D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D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D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D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D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D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D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3" name="Text Box 1">
          <a:extLst>
            <a:ext uri="{FF2B5EF4-FFF2-40B4-BE49-F238E27FC236}">
              <a16:creationId xmlns="" xmlns:a16="http://schemas.microsoft.com/office/drawing/2014/main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4" name="Text Box 1">
          <a:extLst>
            <a:ext uri="{FF2B5EF4-FFF2-40B4-BE49-F238E27FC236}">
              <a16:creationId xmlns="" xmlns:a16="http://schemas.microsoft.com/office/drawing/2014/main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515" name="Text Box 1">
          <a:extLst>
            <a:ext uri="{FF2B5EF4-FFF2-40B4-BE49-F238E27FC236}">
              <a16:creationId xmlns="" xmlns:a16="http://schemas.microsoft.com/office/drawing/2014/main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16" name="Text Box 1">
          <a:extLst>
            <a:ext uri="{FF2B5EF4-FFF2-40B4-BE49-F238E27FC236}">
              <a16:creationId xmlns="" xmlns:a16="http://schemas.microsoft.com/office/drawing/2014/main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17" name="Text Box 1">
          <a:extLst>
            <a:ext uri="{FF2B5EF4-FFF2-40B4-BE49-F238E27FC236}">
              <a16:creationId xmlns="" xmlns:a16="http://schemas.microsoft.com/office/drawing/2014/main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18" name="Text Box 1">
          <a:extLst>
            <a:ext uri="{FF2B5EF4-FFF2-40B4-BE49-F238E27FC236}">
              <a16:creationId xmlns="" xmlns:a16="http://schemas.microsoft.com/office/drawing/2014/main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19" name="Text Box 1">
          <a:extLst>
            <a:ext uri="{FF2B5EF4-FFF2-40B4-BE49-F238E27FC236}">
              <a16:creationId xmlns="" xmlns:a16="http://schemas.microsoft.com/office/drawing/2014/main" id="{00000000-0008-0000-0D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0" name="Text Box 1">
          <a:extLst>
            <a:ext uri="{FF2B5EF4-FFF2-40B4-BE49-F238E27FC236}">
              <a16:creationId xmlns="" xmlns:a16="http://schemas.microsoft.com/office/drawing/2014/main" id="{00000000-0008-0000-0D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1" name="Text Box 1">
          <a:extLst>
            <a:ext uri="{FF2B5EF4-FFF2-40B4-BE49-F238E27FC236}">
              <a16:creationId xmlns="" xmlns:a16="http://schemas.microsoft.com/office/drawing/2014/main" id="{00000000-0008-0000-0D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2" name="Text Box 1">
          <a:extLst>
            <a:ext uri="{FF2B5EF4-FFF2-40B4-BE49-F238E27FC236}">
              <a16:creationId xmlns="" xmlns:a16="http://schemas.microsoft.com/office/drawing/2014/main" id="{00000000-0008-0000-0D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3" name="Text Box 1">
          <a:extLst>
            <a:ext uri="{FF2B5EF4-FFF2-40B4-BE49-F238E27FC236}">
              <a16:creationId xmlns="" xmlns:a16="http://schemas.microsoft.com/office/drawing/2014/main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4" name="Text Box 1">
          <a:extLst>
            <a:ext uri="{FF2B5EF4-FFF2-40B4-BE49-F238E27FC236}">
              <a16:creationId xmlns="" xmlns:a16="http://schemas.microsoft.com/office/drawing/2014/main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525" name="Text Box 1">
          <a:extLst>
            <a:ext uri="{FF2B5EF4-FFF2-40B4-BE49-F238E27FC236}">
              <a16:creationId xmlns="" xmlns:a16="http://schemas.microsoft.com/office/drawing/2014/main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852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26" name="Text Box 1">
          <a:extLst>
            <a:ext uri="{FF2B5EF4-FFF2-40B4-BE49-F238E27FC236}">
              <a16:creationId xmlns="" xmlns:a16="http://schemas.microsoft.com/office/drawing/2014/main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27" name="Text Box 1">
          <a:extLst>
            <a:ext uri="{FF2B5EF4-FFF2-40B4-BE49-F238E27FC236}">
              <a16:creationId xmlns="" xmlns:a16="http://schemas.microsoft.com/office/drawing/2014/main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28" name="Text Box 1">
          <a:extLst>
            <a:ext uri="{FF2B5EF4-FFF2-40B4-BE49-F238E27FC236}">
              <a16:creationId xmlns="" xmlns:a16="http://schemas.microsoft.com/office/drawing/2014/main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29" name="Text Box 1">
          <a:extLst>
            <a:ext uri="{FF2B5EF4-FFF2-40B4-BE49-F238E27FC236}">
              <a16:creationId xmlns="" xmlns:a16="http://schemas.microsoft.com/office/drawing/2014/main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30" name="Text Box 1">
          <a:extLst>
            <a:ext uri="{FF2B5EF4-FFF2-40B4-BE49-F238E27FC236}">
              <a16:creationId xmlns="" xmlns:a16="http://schemas.microsoft.com/office/drawing/2014/main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31" name="Text Box 1">
          <a:extLst>
            <a:ext uri="{FF2B5EF4-FFF2-40B4-BE49-F238E27FC236}">
              <a16:creationId xmlns="" xmlns:a16="http://schemas.microsoft.com/office/drawing/2014/main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32" name="Text Box 1">
          <a:extLst>
            <a:ext uri="{FF2B5EF4-FFF2-40B4-BE49-F238E27FC236}">
              <a16:creationId xmlns="" xmlns:a16="http://schemas.microsoft.com/office/drawing/2014/main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33" name="Text Box 1">
          <a:extLst>
            <a:ext uri="{FF2B5EF4-FFF2-40B4-BE49-F238E27FC236}">
              <a16:creationId xmlns="" xmlns:a16="http://schemas.microsoft.com/office/drawing/2014/main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534" name="Text Box 1">
          <a:extLst>
            <a:ext uri="{FF2B5EF4-FFF2-40B4-BE49-F238E27FC236}">
              <a16:creationId xmlns="" xmlns:a16="http://schemas.microsoft.com/office/drawing/2014/main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35" name="Text Box 1">
          <a:extLst>
            <a:ext uri="{FF2B5EF4-FFF2-40B4-BE49-F238E27FC236}">
              <a16:creationId xmlns="" xmlns:a16="http://schemas.microsoft.com/office/drawing/2014/main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36" name="Text Box 1">
          <a:extLst>
            <a:ext uri="{FF2B5EF4-FFF2-40B4-BE49-F238E27FC236}">
              <a16:creationId xmlns="" xmlns:a16="http://schemas.microsoft.com/office/drawing/2014/main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37" name="Text Box 1">
          <a:extLst>
            <a:ext uri="{FF2B5EF4-FFF2-40B4-BE49-F238E27FC236}">
              <a16:creationId xmlns="" xmlns:a16="http://schemas.microsoft.com/office/drawing/2014/main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38" name="Text Box 1">
          <a:extLst>
            <a:ext uri="{FF2B5EF4-FFF2-40B4-BE49-F238E27FC236}">
              <a16:creationId xmlns="" xmlns:a16="http://schemas.microsoft.com/office/drawing/2014/main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39" name="Text Box 1">
          <a:extLst>
            <a:ext uri="{FF2B5EF4-FFF2-40B4-BE49-F238E27FC236}">
              <a16:creationId xmlns="" xmlns:a16="http://schemas.microsoft.com/office/drawing/2014/main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40" name="Text Box 1">
          <a:extLst>
            <a:ext uri="{FF2B5EF4-FFF2-40B4-BE49-F238E27FC236}">
              <a16:creationId xmlns="" xmlns:a16="http://schemas.microsoft.com/office/drawing/2014/main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41" name="Text Box 1">
          <a:extLst>
            <a:ext uri="{FF2B5EF4-FFF2-40B4-BE49-F238E27FC236}">
              <a16:creationId xmlns="" xmlns:a16="http://schemas.microsoft.com/office/drawing/2014/main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42" name="Text Box 1">
          <a:extLst>
            <a:ext uri="{FF2B5EF4-FFF2-40B4-BE49-F238E27FC236}">
              <a16:creationId xmlns="" xmlns:a16="http://schemas.microsoft.com/office/drawing/2014/main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43" name="Text Box 1">
          <a:extLst>
            <a:ext uri="{FF2B5EF4-FFF2-40B4-BE49-F238E27FC236}">
              <a16:creationId xmlns="" xmlns:a16="http://schemas.microsoft.com/office/drawing/2014/main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544" name="Text Box 1">
          <a:extLst>
            <a:ext uri="{FF2B5EF4-FFF2-40B4-BE49-F238E27FC236}">
              <a16:creationId xmlns="" xmlns:a16="http://schemas.microsoft.com/office/drawing/2014/main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2291715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45" name="Text Box 1">
          <a:extLst>
            <a:ext uri="{FF2B5EF4-FFF2-40B4-BE49-F238E27FC236}">
              <a16:creationId xmlns="" xmlns:a16="http://schemas.microsoft.com/office/drawing/2014/main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46" name="Text Box 1">
          <a:extLst>
            <a:ext uri="{FF2B5EF4-FFF2-40B4-BE49-F238E27FC236}">
              <a16:creationId xmlns="" xmlns:a16="http://schemas.microsoft.com/office/drawing/2014/main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47" name="Text Box 1">
          <a:extLst>
            <a:ext uri="{FF2B5EF4-FFF2-40B4-BE49-F238E27FC236}">
              <a16:creationId xmlns="" xmlns:a16="http://schemas.microsoft.com/office/drawing/2014/main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48" name="Text Box 1">
          <a:extLst>
            <a:ext uri="{FF2B5EF4-FFF2-40B4-BE49-F238E27FC236}">
              <a16:creationId xmlns="" xmlns:a16="http://schemas.microsoft.com/office/drawing/2014/main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49" name="Text Box 1">
          <a:extLst>
            <a:ext uri="{FF2B5EF4-FFF2-40B4-BE49-F238E27FC236}">
              <a16:creationId xmlns="" xmlns:a16="http://schemas.microsoft.com/office/drawing/2014/main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50" name="Text Box 1">
          <a:extLst>
            <a:ext uri="{FF2B5EF4-FFF2-40B4-BE49-F238E27FC236}">
              <a16:creationId xmlns="" xmlns:a16="http://schemas.microsoft.com/office/drawing/2014/main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51" name="Text Box 1">
          <a:extLst>
            <a:ext uri="{FF2B5EF4-FFF2-40B4-BE49-F238E27FC236}">
              <a16:creationId xmlns="" xmlns:a16="http://schemas.microsoft.com/office/drawing/2014/main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52" name="Text Box 1">
          <a:extLst>
            <a:ext uri="{FF2B5EF4-FFF2-40B4-BE49-F238E27FC236}">
              <a16:creationId xmlns="" xmlns:a16="http://schemas.microsoft.com/office/drawing/2014/main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53" name="Text Box 1">
          <a:extLst>
            <a:ext uri="{FF2B5EF4-FFF2-40B4-BE49-F238E27FC236}">
              <a16:creationId xmlns="" xmlns:a16="http://schemas.microsoft.com/office/drawing/2014/main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554" name="Text Box 1">
          <a:extLst>
            <a:ext uri="{FF2B5EF4-FFF2-40B4-BE49-F238E27FC236}">
              <a16:creationId xmlns="" xmlns:a16="http://schemas.microsoft.com/office/drawing/2014/main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55" name="Text Box 1">
          <a:extLst>
            <a:ext uri="{FF2B5EF4-FFF2-40B4-BE49-F238E27FC236}">
              <a16:creationId xmlns="" xmlns:a16="http://schemas.microsoft.com/office/drawing/2014/main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56" name="Text Box 1">
          <a:extLst>
            <a:ext uri="{FF2B5EF4-FFF2-40B4-BE49-F238E27FC236}">
              <a16:creationId xmlns="" xmlns:a16="http://schemas.microsoft.com/office/drawing/2014/main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57" name="Text Box 1">
          <a:extLst>
            <a:ext uri="{FF2B5EF4-FFF2-40B4-BE49-F238E27FC236}">
              <a16:creationId xmlns="" xmlns:a16="http://schemas.microsoft.com/office/drawing/2014/main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58" name="Text Box 1">
          <a:extLst>
            <a:ext uri="{FF2B5EF4-FFF2-40B4-BE49-F238E27FC236}">
              <a16:creationId xmlns="" xmlns:a16="http://schemas.microsoft.com/office/drawing/2014/main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59" name="Text Box 1">
          <a:extLst>
            <a:ext uri="{FF2B5EF4-FFF2-40B4-BE49-F238E27FC236}">
              <a16:creationId xmlns="" xmlns:a16="http://schemas.microsoft.com/office/drawing/2014/main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60" name="Text Box 1">
          <a:extLst>
            <a:ext uri="{FF2B5EF4-FFF2-40B4-BE49-F238E27FC236}">
              <a16:creationId xmlns="" xmlns:a16="http://schemas.microsoft.com/office/drawing/2014/main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="" xmlns:a16="http://schemas.microsoft.com/office/drawing/2014/main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="" xmlns:a16="http://schemas.microsoft.com/office/drawing/2014/main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="" xmlns:a16="http://schemas.microsoft.com/office/drawing/2014/main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="" xmlns:a16="http://schemas.microsoft.com/office/drawing/2014/main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65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66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67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68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100713</xdr:rowOff>
    </xdr:to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575" name="Text Box 9">
          <a:extLst>
            <a:ext uri="{FF2B5EF4-FFF2-40B4-BE49-F238E27FC236}">
              <a16:creationId xmlns="" xmlns:a16="http://schemas.microsoft.com/office/drawing/2014/main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576" name="Text Box 9">
          <a:extLst>
            <a:ext uri="{FF2B5EF4-FFF2-40B4-BE49-F238E27FC236}">
              <a16:creationId xmlns="" xmlns:a16="http://schemas.microsoft.com/office/drawing/2014/main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5505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5467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122145</xdr:rowOff>
    </xdr:to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D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D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D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D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D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D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91</xdr:row>
      <xdr:rowOff>0</xdr:rowOff>
    </xdr:from>
    <xdr:to>
      <xdr:col>6</xdr:col>
      <xdr:colOff>104775</xdr:colOff>
      <xdr:row>91</xdr:row>
      <xdr:rowOff>122939</xdr:rowOff>
    </xdr:to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D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241875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119764</xdr:rowOff>
    </xdr:to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9460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86</xdr:row>
      <xdr:rowOff>0</xdr:rowOff>
    </xdr:from>
    <xdr:to>
      <xdr:col>6</xdr:col>
      <xdr:colOff>104775</xdr:colOff>
      <xdr:row>86</xdr:row>
      <xdr:rowOff>161304</xdr:rowOff>
    </xdr:to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9032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D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D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D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D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D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D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D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D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D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136712</xdr:rowOff>
    </xdr:to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D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D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D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D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D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D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D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D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D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D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119</xdr:row>
      <xdr:rowOff>153101</xdr:rowOff>
    </xdr:to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D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D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D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D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D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D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D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D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D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D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2407</xdr:rowOff>
    </xdr:to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D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D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D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D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D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D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D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D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D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D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D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D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D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D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D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D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D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D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D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D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D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D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D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D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D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D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D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D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D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119</xdr:row>
      <xdr:rowOff>0</xdr:rowOff>
    </xdr:from>
    <xdr:to>
      <xdr:col>6</xdr:col>
      <xdr:colOff>104775</xdr:colOff>
      <xdr:row>120</xdr:row>
      <xdr:rowOff>0</xdr:rowOff>
    </xdr:to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D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D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D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D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D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D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D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D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D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D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D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D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D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D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D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D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D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D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D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D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D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D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D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D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D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D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D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D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D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D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D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D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D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D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D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D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910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138412</xdr:rowOff>
    </xdr:to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104775</xdr:colOff>
      <xdr:row>67</xdr:row>
      <xdr:rowOff>141194</xdr:rowOff>
    </xdr:to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2349817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162625</xdr:rowOff>
    </xdr:to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152400</xdr:rowOff>
    </xdr:from>
    <xdr:to>
      <xdr:col>6</xdr:col>
      <xdr:colOff>104775</xdr:colOff>
      <xdr:row>25</xdr:row>
      <xdr:rowOff>110239</xdr:rowOff>
    </xdr:to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6238875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817" name="Text Box 9">
          <a:extLst>
            <a:ext uri="{FF2B5EF4-FFF2-40B4-BE49-F238E27FC236}">
              <a16:creationId xmlns:a16="http://schemas.microsoft.com/office/drawing/2014/main" xmlns="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818" name="Text Box 9">
          <a:extLst>
            <a:ext uri="{FF2B5EF4-FFF2-40B4-BE49-F238E27FC236}">
              <a16:creationId xmlns:a16="http://schemas.microsoft.com/office/drawing/2014/main" xmlns="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24</xdr:row>
      <xdr:rowOff>0</xdr:rowOff>
    </xdr:from>
    <xdr:to>
      <xdr:col>6</xdr:col>
      <xdr:colOff>104775</xdr:colOff>
      <xdr:row>24</xdr:row>
      <xdr:rowOff>171450</xdr:rowOff>
    </xdr:to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086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604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D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D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D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D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D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D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D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D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D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D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D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D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D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D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D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D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D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D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D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D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D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D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D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D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D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D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D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D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D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D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D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D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D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D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D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D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D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D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D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D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D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D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D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D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D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D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D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D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D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D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D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D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D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D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D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D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D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D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D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D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D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D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D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D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D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D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D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D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D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D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D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D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D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D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D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D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D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D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D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D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D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D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D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D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D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D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D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D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D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D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D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D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D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D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D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D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D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D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D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D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D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059" name="Text Box 9">
          <a:extLst>
            <a:ext uri="{FF2B5EF4-FFF2-40B4-BE49-F238E27FC236}">
              <a16:creationId xmlns:a16="http://schemas.microsoft.com/office/drawing/2014/main" xmlns="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060" name="Text Box 9">
          <a:extLst>
            <a:ext uri="{FF2B5EF4-FFF2-40B4-BE49-F238E27FC236}">
              <a16:creationId xmlns:a16="http://schemas.microsoft.com/office/drawing/2014/main" xmlns="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22145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D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D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D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D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D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D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91</xdr:row>
      <xdr:rowOff>0</xdr:rowOff>
    </xdr:from>
    <xdr:ext cx="104775" cy="122939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D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25775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19764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88</xdr:row>
      <xdr:rowOff>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SpPr txBox="1">
          <a:spLocks noChangeArrowheads="1"/>
        </xdr:cNvSpPr>
      </xdr:nvSpPr>
      <xdr:spPr bwMode="auto">
        <a:xfrm>
          <a:off x="0" y="29474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86</xdr:row>
      <xdr:rowOff>0</xdr:rowOff>
    </xdr:from>
    <xdr:ext cx="104775" cy="161304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SpPr txBox="1">
          <a:spLocks noChangeArrowheads="1"/>
        </xdr:cNvSpPr>
      </xdr:nvSpPr>
      <xdr:spPr bwMode="auto">
        <a:xfrm>
          <a:off x="0" y="29040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D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D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D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D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D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D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D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D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D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36712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D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D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D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D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D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D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D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D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D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D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D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D00-00004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D00-00004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D00-00004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D00-00004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D00-00004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D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D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D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D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3857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D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D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D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D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D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D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D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D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D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D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D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D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D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D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D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D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D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D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xmlns="" id="{00000000-0008-0000-0D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xmlns="" id="{00000000-0008-0000-0D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D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D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D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D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D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D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D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D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D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D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D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D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D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D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D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D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D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D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D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53101"/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D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D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D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xmlns="" id="{00000000-0008-0000-0D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xmlns="" id="{00000000-0008-0000-0D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D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D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D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D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D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D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D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D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D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D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xmlns="" id="{00000000-0008-0000-0D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7" name="Text Box 1">
          <a:extLst>
            <a:ext uri="{FF2B5EF4-FFF2-40B4-BE49-F238E27FC236}">
              <a16:creationId xmlns:a16="http://schemas.microsoft.com/office/drawing/2014/main" xmlns="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8" name="Text Box 1">
          <a:extLst>
            <a:ext uri="{FF2B5EF4-FFF2-40B4-BE49-F238E27FC236}">
              <a16:creationId xmlns:a16="http://schemas.microsoft.com/office/drawing/2014/main" xmlns="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29" name="Text Box 1">
          <a:extLst>
            <a:ext uri="{FF2B5EF4-FFF2-40B4-BE49-F238E27FC236}">
              <a16:creationId xmlns:a16="http://schemas.microsoft.com/office/drawing/2014/main" xmlns="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xmlns="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31" name="Text Box 1">
          <a:extLst>
            <a:ext uri="{FF2B5EF4-FFF2-40B4-BE49-F238E27FC236}">
              <a16:creationId xmlns:a16="http://schemas.microsoft.com/office/drawing/2014/main" xmlns="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2" name="Text Box 1">
          <a:extLst>
            <a:ext uri="{FF2B5EF4-FFF2-40B4-BE49-F238E27FC236}">
              <a16:creationId xmlns:a16="http://schemas.microsoft.com/office/drawing/2014/main" xmlns="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3" name="Text Box 1">
          <a:extLst>
            <a:ext uri="{FF2B5EF4-FFF2-40B4-BE49-F238E27FC236}">
              <a16:creationId xmlns:a16="http://schemas.microsoft.com/office/drawing/2014/main" xmlns="" id="{00000000-0008-0000-0D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xmlns="" id="{00000000-0008-0000-0D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5" name="Text Box 1">
          <a:extLst>
            <a:ext uri="{FF2B5EF4-FFF2-40B4-BE49-F238E27FC236}">
              <a16:creationId xmlns:a16="http://schemas.microsoft.com/office/drawing/2014/main" xmlns="" id="{00000000-0008-0000-0D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6" name="Text Box 1">
          <a:extLst>
            <a:ext uri="{FF2B5EF4-FFF2-40B4-BE49-F238E27FC236}">
              <a16:creationId xmlns:a16="http://schemas.microsoft.com/office/drawing/2014/main" xmlns="" id="{00000000-0008-0000-0D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7" name="Text Box 1">
          <a:extLst>
            <a:ext uri="{FF2B5EF4-FFF2-40B4-BE49-F238E27FC236}">
              <a16:creationId xmlns:a16="http://schemas.microsoft.com/office/drawing/2014/main" xmlns="" id="{00000000-0008-0000-0D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xmlns="" id="{00000000-0008-0000-0D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xmlns="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xmlns="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3419"/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xmlns="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xmlns="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xmlns="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xmlns="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xmlns="" id="{00000000-0008-0000-0D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xmlns="" id="{00000000-0008-0000-0D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xmlns="" id="{00000000-0008-0000-0D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xmlns="" id="{00000000-0008-0000-0D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xmlns="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xmlns="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119</xdr:row>
      <xdr:rowOff>0</xdr:rowOff>
    </xdr:from>
    <xdr:ext cx="104775" cy="161304"/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xmlns="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912658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xmlns="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xmlns="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xmlns="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xmlns="" id="{00000000-0008-0000-0D00-0000A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xmlns="" id="{00000000-0008-0000-0D00-0000A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xmlns="" id="{00000000-0008-0000-0D00-0000A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xmlns="" id="{00000000-0008-0000-0D00-0000A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59" name="Text Box 1">
          <a:extLst>
            <a:ext uri="{FF2B5EF4-FFF2-40B4-BE49-F238E27FC236}">
              <a16:creationId xmlns:a16="http://schemas.microsoft.com/office/drawing/2014/main" xmlns="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38412"/>
    <xdr:sp macro="" textlink="">
      <xdr:nvSpPr>
        <xdr:cNvPr id="1260" name="Text Box 1">
          <a:extLst>
            <a:ext uri="{FF2B5EF4-FFF2-40B4-BE49-F238E27FC236}">
              <a16:creationId xmlns:a16="http://schemas.microsoft.com/office/drawing/2014/main" xmlns="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xmlns="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xmlns="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xmlns="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xmlns="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xmlns="" id="{00000000-0008-0000-0D00-0000AE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xmlns="" id="{00000000-0008-0000-0D00-0000AF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xmlns="" id="{00000000-0008-0000-0D00-0000B0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xmlns="" id="{00000000-0008-0000-0D00-0000B1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xmlns="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67</xdr:row>
      <xdr:rowOff>0</xdr:rowOff>
    </xdr:from>
    <xdr:ext cx="104775" cy="141194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xmlns="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0" y="234950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xmlns="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xmlns="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xmlns="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xmlns="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xmlns="" id="{00000000-0008-0000-0D00-0000B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xmlns="" id="{00000000-0008-0000-0D00-0000B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xmlns="" id="{00000000-0008-0000-0D00-0000B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xmlns="" id="{00000000-0008-0000-0D00-0000B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xmlns="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2625"/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xmlns="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xmlns="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xmlns="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xmlns="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xmlns="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xmlns="" id="{00000000-0008-0000-0D00-0000C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xmlns="" id="{00000000-0008-0000-0D00-0000C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xmlns="" id="{00000000-0008-0000-0D00-0000C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xmlns="" id="{00000000-0008-0000-0D00-0000C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xmlns="" id="{00000000-0008-0000-0D00-0000C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63419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xmlns="" id="{00000000-0008-0000-0D00-0000C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3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299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152400</xdr:rowOff>
    </xdr:from>
    <xdr:ext cx="104775" cy="158922"/>
    <xdr:sp macro="" textlink="">
      <xdr:nvSpPr>
        <xdr:cNvPr id="1300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6237817"/>
          <a:ext cx="104775" cy="158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301" name="Text Box 9">
          <a:extLst>
            <a:ext uri="{FF2B5EF4-FFF2-40B4-BE49-F238E27FC236}">
              <a16:creationId xmlns:a16="http://schemas.microsoft.com/office/drawing/2014/main" xmlns="" id="{00000000-0008-0000-0D00-0000D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85725" cy="510"/>
    <xdr:sp macro="" textlink="">
      <xdr:nvSpPr>
        <xdr:cNvPr id="1302" name="Text Box 9">
          <a:extLst>
            <a:ext uri="{FF2B5EF4-FFF2-40B4-BE49-F238E27FC236}">
              <a16:creationId xmlns:a16="http://schemas.microsoft.com/office/drawing/2014/main" xmlns="" id="{00000000-0008-0000-0D00-0000D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3" name="Text Box 1">
          <a:extLst>
            <a:ext uri="{FF2B5EF4-FFF2-40B4-BE49-F238E27FC236}">
              <a16:creationId xmlns:a16="http://schemas.microsoft.com/office/drawing/2014/main" xmlns="" id="{00000000-0008-0000-0D00-0000D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4" name="Text Box 1">
          <a:extLst>
            <a:ext uri="{FF2B5EF4-FFF2-40B4-BE49-F238E27FC236}">
              <a16:creationId xmlns:a16="http://schemas.microsoft.com/office/drawing/2014/main" xmlns="" id="{00000000-0008-0000-0D00-0000D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5" name="Text Box 1">
          <a:extLst>
            <a:ext uri="{FF2B5EF4-FFF2-40B4-BE49-F238E27FC236}">
              <a16:creationId xmlns:a16="http://schemas.microsoft.com/office/drawing/2014/main" xmlns="" id="{00000000-0008-0000-0D00-0000D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xmlns="" id="{00000000-0008-0000-0D00-0000D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7" name="Text Box 1">
          <a:extLst>
            <a:ext uri="{FF2B5EF4-FFF2-40B4-BE49-F238E27FC236}">
              <a16:creationId xmlns:a16="http://schemas.microsoft.com/office/drawing/2014/main" xmlns="" id="{00000000-0008-0000-0D00-0000D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8" name="Text Box 1">
          <a:extLst>
            <a:ext uri="{FF2B5EF4-FFF2-40B4-BE49-F238E27FC236}">
              <a16:creationId xmlns:a16="http://schemas.microsoft.com/office/drawing/2014/main" xmlns="" id="{00000000-0008-0000-0D00-0000D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09" name="Text Box 1">
          <a:extLst>
            <a:ext uri="{FF2B5EF4-FFF2-40B4-BE49-F238E27FC236}">
              <a16:creationId xmlns:a16="http://schemas.microsoft.com/office/drawing/2014/main" xmlns="" id="{00000000-0008-0000-0D00-0000DA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xmlns="" id="{00000000-0008-0000-0D00-0000DB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1" name="Text Box 1">
          <a:extLst>
            <a:ext uri="{FF2B5EF4-FFF2-40B4-BE49-F238E27FC236}">
              <a16:creationId xmlns:a16="http://schemas.microsoft.com/office/drawing/2014/main" xmlns="" id="{00000000-0008-0000-0D00-0000DC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2" name="Text Box 1">
          <a:extLst>
            <a:ext uri="{FF2B5EF4-FFF2-40B4-BE49-F238E27FC236}">
              <a16:creationId xmlns:a16="http://schemas.microsoft.com/office/drawing/2014/main" xmlns="" id="{00000000-0008-0000-0D00-0000DD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3" name="Text Box 1">
          <a:extLst>
            <a:ext uri="{FF2B5EF4-FFF2-40B4-BE49-F238E27FC236}">
              <a16:creationId xmlns:a16="http://schemas.microsoft.com/office/drawing/2014/main" xmlns="" id="{00000000-0008-0000-0D00-0000DE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xmlns="" id="{00000000-0008-0000-0D00-0000DF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5" name="Text Box 1">
          <a:extLst>
            <a:ext uri="{FF2B5EF4-FFF2-40B4-BE49-F238E27FC236}">
              <a16:creationId xmlns:a16="http://schemas.microsoft.com/office/drawing/2014/main" xmlns="" id="{00000000-0008-0000-0D00-0000E0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6" name="Text Box 1">
          <a:extLst>
            <a:ext uri="{FF2B5EF4-FFF2-40B4-BE49-F238E27FC236}">
              <a16:creationId xmlns:a16="http://schemas.microsoft.com/office/drawing/2014/main" xmlns="" id="{00000000-0008-0000-0D00-0000E1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7" name="Text Box 1">
          <a:extLst>
            <a:ext uri="{FF2B5EF4-FFF2-40B4-BE49-F238E27FC236}">
              <a16:creationId xmlns:a16="http://schemas.microsoft.com/office/drawing/2014/main" xmlns="" id="{00000000-0008-0000-0D00-0000E2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xmlns="" id="{00000000-0008-0000-0D00-0000E3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19" name="Text Box 1">
          <a:extLst>
            <a:ext uri="{FF2B5EF4-FFF2-40B4-BE49-F238E27FC236}">
              <a16:creationId xmlns:a16="http://schemas.microsoft.com/office/drawing/2014/main" xmlns="" id="{00000000-0008-0000-0D00-0000E4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20" name="Text Box 1">
          <a:extLst>
            <a:ext uri="{FF2B5EF4-FFF2-40B4-BE49-F238E27FC236}">
              <a16:creationId xmlns:a16="http://schemas.microsoft.com/office/drawing/2014/main" xmlns="" id="{00000000-0008-0000-0D00-0000E5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21" name="Text Box 1">
          <a:extLst>
            <a:ext uri="{FF2B5EF4-FFF2-40B4-BE49-F238E27FC236}">
              <a16:creationId xmlns:a16="http://schemas.microsoft.com/office/drawing/2014/main" xmlns="" id="{00000000-0008-0000-0D00-0000E6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xmlns="" id="{00000000-0008-0000-0D00-0000E7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23" name="Text Box 1">
          <a:extLst>
            <a:ext uri="{FF2B5EF4-FFF2-40B4-BE49-F238E27FC236}">
              <a16:creationId xmlns:a16="http://schemas.microsoft.com/office/drawing/2014/main" xmlns="" id="{00000000-0008-0000-0D00-0000E8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24</xdr:row>
      <xdr:rowOff>0</xdr:rowOff>
    </xdr:from>
    <xdr:ext cx="104775" cy="171450"/>
    <xdr:sp macro="" textlink="">
      <xdr:nvSpPr>
        <xdr:cNvPr id="1324" name="Text Box 1">
          <a:extLst>
            <a:ext uri="{FF2B5EF4-FFF2-40B4-BE49-F238E27FC236}">
              <a16:creationId xmlns:a16="http://schemas.microsoft.com/office/drawing/2014/main" xmlns="" id="{00000000-0008-0000-0D00-0000E9000000}"/>
            </a:ext>
          </a:extLst>
        </xdr:cNvPr>
        <xdr:cNvSpPr txBox="1">
          <a:spLocks noChangeArrowheads="1"/>
        </xdr:cNvSpPr>
      </xdr:nvSpPr>
      <xdr:spPr bwMode="auto">
        <a:xfrm>
          <a:off x="0" y="60854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5" name="Text Box 1">
          <a:extLst>
            <a:ext uri="{FF2B5EF4-FFF2-40B4-BE49-F238E27FC236}">
              <a16:creationId xmlns:a16="http://schemas.microsoft.com/office/drawing/2014/main" xmlns="" id="{00000000-0008-0000-0D00-0000EA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xmlns="" id="{00000000-0008-0000-0D00-0000EB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7" name="Text Box 1">
          <a:extLst>
            <a:ext uri="{FF2B5EF4-FFF2-40B4-BE49-F238E27FC236}">
              <a16:creationId xmlns:a16="http://schemas.microsoft.com/office/drawing/2014/main" xmlns="" id="{00000000-0008-0000-0D00-0000EC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8" name="Text Box 1">
          <a:extLst>
            <a:ext uri="{FF2B5EF4-FFF2-40B4-BE49-F238E27FC236}">
              <a16:creationId xmlns:a16="http://schemas.microsoft.com/office/drawing/2014/main" xmlns="" id="{00000000-0008-0000-0D00-0000ED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29" name="Text Box 1">
          <a:extLst>
            <a:ext uri="{FF2B5EF4-FFF2-40B4-BE49-F238E27FC236}">
              <a16:creationId xmlns:a16="http://schemas.microsoft.com/office/drawing/2014/main" xmlns="" id="{00000000-0008-0000-0D00-0000EE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xmlns="" id="{00000000-0008-0000-0D00-0000EF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1" name="Text Box 1">
          <a:extLst>
            <a:ext uri="{FF2B5EF4-FFF2-40B4-BE49-F238E27FC236}">
              <a16:creationId xmlns:a16="http://schemas.microsoft.com/office/drawing/2014/main" xmlns="" id="{00000000-0008-0000-0D00-0000F0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2" name="Text Box 1">
          <a:extLst>
            <a:ext uri="{FF2B5EF4-FFF2-40B4-BE49-F238E27FC236}">
              <a16:creationId xmlns:a16="http://schemas.microsoft.com/office/drawing/2014/main" xmlns="" id="{00000000-0008-0000-0D00-0000F1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3" name="Text Box 1">
          <a:extLst>
            <a:ext uri="{FF2B5EF4-FFF2-40B4-BE49-F238E27FC236}">
              <a16:creationId xmlns:a16="http://schemas.microsoft.com/office/drawing/2014/main" xmlns="" id="{00000000-0008-0000-0D00-0000F2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23</xdr:row>
      <xdr:rowOff>152400</xdr:rowOff>
    </xdr:from>
    <xdr:ext cx="104775" cy="163419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xmlns="" id="{00000000-0008-0000-0D00-0000F3000000}"/>
            </a:ext>
          </a:extLst>
        </xdr:cNvPr>
        <xdr:cNvSpPr txBox="1">
          <a:spLocks noChangeArrowheads="1"/>
        </xdr:cNvSpPr>
      </xdr:nvSpPr>
      <xdr:spPr bwMode="auto">
        <a:xfrm>
          <a:off x="0" y="6047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28</xdr:row>
      <xdr:rowOff>0</xdr:rowOff>
    </xdr:from>
    <xdr:ext cx="45719" cy="45719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28</xdr:row>
      <xdr:rowOff>0</xdr:rowOff>
    </xdr:from>
    <xdr:ext cx="45719" cy="45719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3</xdr:col>
      <xdr:colOff>638736</xdr:colOff>
      <xdr:row>117</xdr:row>
      <xdr:rowOff>33618</xdr:rowOff>
    </xdr:from>
    <xdr:to>
      <xdr:col>3</xdr:col>
      <xdr:colOff>743511</xdr:colOff>
      <xdr:row>117</xdr:row>
      <xdr:rowOff>170330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4736" y="34704618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136712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127</xdr:row>
      <xdr:rowOff>153101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2407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128</xdr:row>
      <xdr:rowOff>0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4</xdr:col>
      <xdr:colOff>0</xdr:colOff>
      <xdr:row>22</xdr:row>
      <xdr:rowOff>0</xdr:rowOff>
    </xdr:from>
    <xdr:ext cx="45719" cy="45719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xmlns="" id="{00000000-0008-0000-1300-00003F000000}"/>
            </a:ext>
          </a:extLst>
        </xdr:cNvPr>
        <xdr:cNvSpPr txBox="1"/>
      </xdr:nvSpPr>
      <xdr:spPr>
        <a:xfrm flipV="1">
          <a:off x="4822031" y="73461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22</xdr:row>
      <xdr:rowOff>0</xdr:rowOff>
    </xdr:from>
    <xdr:ext cx="45719" cy="45719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xmlns="" id="{00000000-0008-0000-1300-000040000000}"/>
            </a:ext>
          </a:extLst>
        </xdr:cNvPr>
        <xdr:cNvSpPr txBox="1"/>
      </xdr:nvSpPr>
      <xdr:spPr>
        <a:xfrm flipV="1">
          <a:off x="4822031" y="73461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127</xdr:row>
      <xdr:rowOff>0</xdr:rowOff>
    </xdr:from>
    <xdr:ext cx="45719" cy="45719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3810000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127</xdr:row>
      <xdr:rowOff>0</xdr:rowOff>
    </xdr:from>
    <xdr:ext cx="45719" cy="45719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3810000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127</xdr:row>
      <xdr:rowOff>0</xdr:rowOff>
    </xdr:from>
    <xdr:ext cx="45719" cy="45719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3810000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127</xdr:row>
      <xdr:rowOff>0</xdr:rowOff>
    </xdr:from>
    <xdr:ext cx="45719" cy="45719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3810000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28</xdr:row>
      <xdr:rowOff>0</xdr:rowOff>
    </xdr:from>
    <xdr:ext cx="45719" cy="45719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5631656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28</xdr:row>
      <xdr:rowOff>0</xdr:rowOff>
    </xdr:from>
    <xdr:ext cx="45719" cy="45719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5631656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22</xdr:row>
      <xdr:rowOff>0</xdr:rowOff>
    </xdr:from>
    <xdr:ext cx="45719" cy="45719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xmlns="" id="{00000000-0008-0000-1300-000047000000}"/>
            </a:ext>
          </a:extLst>
        </xdr:cNvPr>
        <xdr:cNvSpPr txBox="1"/>
      </xdr:nvSpPr>
      <xdr:spPr>
        <a:xfrm flipV="1">
          <a:off x="5631656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22</xdr:row>
      <xdr:rowOff>0</xdr:rowOff>
    </xdr:from>
    <xdr:ext cx="45719" cy="45719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xmlns="" id="{00000000-0008-0000-1300-000048000000}"/>
            </a:ext>
          </a:extLst>
        </xdr:cNvPr>
        <xdr:cNvSpPr txBox="1"/>
      </xdr:nvSpPr>
      <xdr:spPr>
        <a:xfrm flipV="1">
          <a:off x="5631656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127</xdr:row>
      <xdr:rowOff>0</xdr:rowOff>
    </xdr:from>
    <xdr:ext cx="45719" cy="45719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5631656" y="621506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127</xdr:row>
      <xdr:rowOff>0</xdr:rowOff>
    </xdr:from>
    <xdr:ext cx="45719" cy="45719"/>
    <xdr:sp macro="" textlink="">
      <xdr:nvSpPr>
        <xdr:cNvPr id="74" name="TextBox 73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5631656" y="621506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127</xdr:row>
      <xdr:rowOff>0</xdr:rowOff>
    </xdr:from>
    <xdr:ext cx="45719" cy="45719"/>
    <xdr:sp macro="" textlink="">
      <xdr:nvSpPr>
        <xdr:cNvPr id="75" name="TextBox 74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5631656" y="621506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127</xdr:row>
      <xdr:rowOff>0</xdr:rowOff>
    </xdr:from>
    <xdr:ext cx="45719" cy="45719"/>
    <xdr:sp macro="" textlink="">
      <xdr:nvSpPr>
        <xdr:cNvPr id="76" name="TextBox 75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5631656" y="621506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148198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152</xdr:row>
      <xdr:rowOff>164587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10083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71450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104775</xdr:colOff>
      <xdr:row>153</xdr:row>
      <xdr:rowOff>3866</xdr:rowOff>
    </xdr:to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1304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319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0" y="337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60</xdr:row>
      <xdr:rowOff>0</xdr:rowOff>
    </xdr:from>
    <xdr:ext cx="45719" cy="45719"/>
    <xdr:sp macro="" textlink="">
      <xdr:nvSpPr>
        <xdr:cNvPr id="186" name="TextBox 185">
          <a:extLst>
            <a:ext uri="{FF2B5EF4-FFF2-40B4-BE49-F238E27FC236}">
              <a16:creationId xmlns:a16="http://schemas.microsoft.com/office/drawing/2014/main" xmlns="" id="{00000000-0008-0000-1300-0000BA000000}"/>
            </a:ext>
          </a:extLst>
        </xdr:cNvPr>
        <xdr:cNvSpPr txBox="1"/>
      </xdr:nvSpPr>
      <xdr:spPr>
        <a:xfrm flipV="1">
          <a:off x="5107781" y="68341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60</xdr:row>
      <xdr:rowOff>0</xdr:rowOff>
    </xdr:from>
    <xdr:ext cx="45719" cy="45719"/>
    <xdr:sp macro="" textlink="">
      <xdr:nvSpPr>
        <xdr:cNvPr id="187" name="TextBox 186">
          <a:extLst>
            <a:ext uri="{FF2B5EF4-FFF2-40B4-BE49-F238E27FC236}">
              <a16:creationId xmlns:a16="http://schemas.microsoft.com/office/drawing/2014/main" xmlns="" id="{00000000-0008-0000-1300-0000BB000000}"/>
            </a:ext>
          </a:extLst>
        </xdr:cNvPr>
        <xdr:cNvSpPr txBox="1"/>
      </xdr:nvSpPr>
      <xdr:spPr>
        <a:xfrm flipV="1">
          <a:off x="5107781" y="68341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54</xdr:row>
      <xdr:rowOff>0</xdr:rowOff>
    </xdr:from>
    <xdr:ext cx="45719" cy="45719"/>
    <xdr:sp macro="" textlink="">
      <xdr:nvSpPr>
        <xdr:cNvPr id="188" name="TextBox 187">
          <a:extLst>
            <a:ext uri="{FF2B5EF4-FFF2-40B4-BE49-F238E27FC236}">
              <a16:creationId xmlns:a16="http://schemas.microsoft.com/office/drawing/2014/main" xmlns="" id="{00000000-0008-0000-1300-0000BC000000}"/>
            </a:ext>
          </a:extLst>
        </xdr:cNvPr>
        <xdr:cNvSpPr txBox="1"/>
      </xdr:nvSpPr>
      <xdr:spPr>
        <a:xfrm flipV="1">
          <a:off x="5107781" y="532209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54</xdr:row>
      <xdr:rowOff>0</xdr:rowOff>
    </xdr:from>
    <xdr:ext cx="45719" cy="45719"/>
    <xdr:sp macro="" textlink="">
      <xdr:nvSpPr>
        <xdr:cNvPr id="189" name="TextBox 188">
          <a:extLst>
            <a:ext uri="{FF2B5EF4-FFF2-40B4-BE49-F238E27FC236}">
              <a16:creationId xmlns:a16="http://schemas.microsoft.com/office/drawing/2014/main" xmlns="" id="{00000000-0008-0000-1300-0000BD000000}"/>
            </a:ext>
          </a:extLst>
        </xdr:cNvPr>
        <xdr:cNvSpPr txBox="1"/>
      </xdr:nvSpPr>
      <xdr:spPr>
        <a:xfrm flipV="1">
          <a:off x="5107781" y="532209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60</xdr:row>
      <xdr:rowOff>0</xdr:rowOff>
    </xdr:from>
    <xdr:ext cx="45719" cy="45719"/>
    <xdr:sp macro="" textlink="">
      <xdr:nvSpPr>
        <xdr:cNvPr id="190" name="TextBox 189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4191000" y="68341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60</xdr:row>
      <xdr:rowOff>0</xdr:rowOff>
    </xdr:from>
    <xdr:ext cx="45719" cy="45719"/>
    <xdr:sp macro="" textlink="">
      <xdr:nvSpPr>
        <xdr:cNvPr id="191" name="TextBox 190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4191000" y="68341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54</xdr:row>
      <xdr:rowOff>0</xdr:rowOff>
    </xdr:from>
    <xdr:ext cx="45719" cy="45719"/>
    <xdr:sp macro="" textlink="">
      <xdr:nvSpPr>
        <xdr:cNvPr id="192" name="TextBox 191">
          <a:extLst>
            <a:ext uri="{FF2B5EF4-FFF2-40B4-BE49-F238E27FC236}">
              <a16:creationId xmlns:a16="http://schemas.microsoft.com/office/drawing/2014/main" xmlns="" id="{00000000-0008-0000-1300-0000C0000000}"/>
            </a:ext>
          </a:extLst>
        </xdr:cNvPr>
        <xdr:cNvSpPr txBox="1"/>
      </xdr:nvSpPr>
      <xdr:spPr>
        <a:xfrm flipV="1">
          <a:off x="4191000" y="532209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54</xdr:row>
      <xdr:rowOff>0</xdr:rowOff>
    </xdr:from>
    <xdr:ext cx="45719" cy="45719"/>
    <xdr:sp macro="" textlink="">
      <xdr:nvSpPr>
        <xdr:cNvPr id="193" name="TextBox 192">
          <a:extLst>
            <a:ext uri="{FF2B5EF4-FFF2-40B4-BE49-F238E27FC236}">
              <a16:creationId xmlns:a16="http://schemas.microsoft.com/office/drawing/2014/main" xmlns="" id="{00000000-0008-0000-1300-0000C1000000}"/>
            </a:ext>
          </a:extLst>
        </xdr:cNvPr>
        <xdr:cNvSpPr txBox="1"/>
      </xdr:nvSpPr>
      <xdr:spPr>
        <a:xfrm flipV="1">
          <a:off x="4191000" y="5322094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28</xdr:row>
      <xdr:rowOff>0</xdr:rowOff>
    </xdr:from>
    <xdr:ext cx="45719" cy="45719"/>
    <xdr:sp macro="" textlink="">
      <xdr:nvSpPr>
        <xdr:cNvPr id="206" name="TextBox 205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384176" y="68243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28</xdr:row>
      <xdr:rowOff>0</xdr:rowOff>
    </xdr:from>
    <xdr:ext cx="45719" cy="45719"/>
    <xdr:sp macro="" textlink="">
      <xdr:nvSpPr>
        <xdr:cNvPr id="207" name="TextBox 206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384176" y="682438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22</xdr:row>
      <xdr:rowOff>0</xdr:rowOff>
    </xdr:from>
    <xdr:ext cx="45719" cy="45719"/>
    <xdr:sp macro="" textlink="">
      <xdr:nvSpPr>
        <xdr:cNvPr id="208" name="TextBox 207">
          <a:extLst>
            <a:ext uri="{FF2B5EF4-FFF2-40B4-BE49-F238E27FC236}">
              <a16:creationId xmlns:a16="http://schemas.microsoft.com/office/drawing/2014/main" xmlns="" id="{00000000-0008-0000-1300-000047000000}"/>
            </a:ext>
          </a:extLst>
        </xdr:cNvPr>
        <xdr:cNvSpPr txBox="1"/>
      </xdr:nvSpPr>
      <xdr:spPr>
        <a:xfrm flipV="1">
          <a:off x="3384176" y="5311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22</xdr:row>
      <xdr:rowOff>0</xdr:rowOff>
    </xdr:from>
    <xdr:ext cx="45719" cy="45719"/>
    <xdr:sp macro="" textlink="">
      <xdr:nvSpPr>
        <xdr:cNvPr id="209" name="TextBox 208">
          <a:extLst>
            <a:ext uri="{FF2B5EF4-FFF2-40B4-BE49-F238E27FC236}">
              <a16:creationId xmlns:a16="http://schemas.microsoft.com/office/drawing/2014/main" xmlns="" id="{00000000-0008-0000-1300-000048000000}"/>
            </a:ext>
          </a:extLst>
        </xdr:cNvPr>
        <xdr:cNvSpPr txBox="1"/>
      </xdr:nvSpPr>
      <xdr:spPr>
        <a:xfrm flipV="1">
          <a:off x="3384176" y="5311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127</xdr:row>
      <xdr:rowOff>0</xdr:rowOff>
    </xdr:from>
    <xdr:ext cx="45719" cy="45719"/>
    <xdr:sp macro="" textlink="">
      <xdr:nvSpPr>
        <xdr:cNvPr id="210" name="TextBox 209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384176" y="18646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127</xdr:row>
      <xdr:rowOff>0</xdr:rowOff>
    </xdr:from>
    <xdr:ext cx="45719" cy="45719"/>
    <xdr:sp macro="" textlink="">
      <xdr:nvSpPr>
        <xdr:cNvPr id="211" name="TextBox 210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384176" y="18646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127</xdr:row>
      <xdr:rowOff>0</xdr:rowOff>
    </xdr:from>
    <xdr:ext cx="45719" cy="45719"/>
    <xdr:sp macro="" textlink="">
      <xdr:nvSpPr>
        <xdr:cNvPr id="212" name="TextBox 211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384176" y="18646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127</xdr:row>
      <xdr:rowOff>0</xdr:rowOff>
    </xdr:from>
    <xdr:ext cx="45719" cy="45719"/>
    <xdr:sp macro="" textlink="">
      <xdr:nvSpPr>
        <xdr:cNvPr id="213" name="TextBox 212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384176" y="186465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60</xdr:row>
      <xdr:rowOff>0</xdr:rowOff>
    </xdr:from>
    <xdr:ext cx="45719" cy="45719"/>
    <xdr:sp macro="" textlink="">
      <xdr:nvSpPr>
        <xdr:cNvPr id="214" name="TextBox 213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384176" y="1285314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60</xdr:row>
      <xdr:rowOff>0</xdr:rowOff>
    </xdr:from>
    <xdr:ext cx="45719" cy="45719"/>
    <xdr:sp macro="" textlink="">
      <xdr:nvSpPr>
        <xdr:cNvPr id="215" name="TextBox 214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384176" y="1285314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54</xdr:row>
      <xdr:rowOff>0</xdr:rowOff>
    </xdr:from>
    <xdr:ext cx="45719" cy="45719"/>
    <xdr:sp macro="" textlink="">
      <xdr:nvSpPr>
        <xdr:cNvPr id="216" name="TextBox 215">
          <a:extLst>
            <a:ext uri="{FF2B5EF4-FFF2-40B4-BE49-F238E27FC236}">
              <a16:creationId xmlns:a16="http://schemas.microsoft.com/office/drawing/2014/main" xmlns="" id="{00000000-0008-0000-1300-0000C0000000}"/>
            </a:ext>
          </a:extLst>
        </xdr:cNvPr>
        <xdr:cNvSpPr txBox="1"/>
      </xdr:nvSpPr>
      <xdr:spPr>
        <a:xfrm flipV="1">
          <a:off x="3384176" y="1149723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54</xdr:row>
      <xdr:rowOff>0</xdr:rowOff>
    </xdr:from>
    <xdr:ext cx="45719" cy="45719"/>
    <xdr:sp macro="" textlink="">
      <xdr:nvSpPr>
        <xdr:cNvPr id="217" name="TextBox 216">
          <a:extLst>
            <a:ext uri="{FF2B5EF4-FFF2-40B4-BE49-F238E27FC236}">
              <a16:creationId xmlns:a16="http://schemas.microsoft.com/office/drawing/2014/main" xmlns="" id="{00000000-0008-0000-1300-0000C1000000}"/>
            </a:ext>
          </a:extLst>
        </xdr:cNvPr>
        <xdr:cNvSpPr txBox="1"/>
      </xdr:nvSpPr>
      <xdr:spPr>
        <a:xfrm flipV="1">
          <a:off x="3384176" y="1149723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7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6039971" y="1952064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266700" y="2142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266700" y="2180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127</xdr:row>
      <xdr:rowOff>0</xdr:rowOff>
    </xdr:from>
    <xdr:ext cx="104775" cy="163419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266700" y="619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0</xdr:colOff>
      <xdr:row>61</xdr:row>
      <xdr:rowOff>0</xdr:rowOff>
    </xdr:from>
    <xdr:ext cx="45719" cy="45719"/>
    <xdr:sp macro="" textlink="">
      <xdr:nvSpPr>
        <xdr:cNvPr id="399" name="TextBox 398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003176" y="1302123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61</xdr:row>
      <xdr:rowOff>0</xdr:rowOff>
    </xdr:from>
    <xdr:ext cx="45719" cy="45719"/>
    <xdr:sp macro="" textlink="">
      <xdr:nvSpPr>
        <xdr:cNvPr id="400" name="TextBox 399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003176" y="1302123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125</xdr:row>
      <xdr:rowOff>0</xdr:rowOff>
    </xdr:from>
    <xdr:ext cx="45719" cy="45719"/>
    <xdr:sp macro="" textlink="">
      <xdr:nvSpPr>
        <xdr:cNvPr id="401" name="TextBox 400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4844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125</xdr:row>
      <xdr:rowOff>0</xdr:rowOff>
    </xdr:from>
    <xdr:ext cx="45719" cy="45719"/>
    <xdr:sp macro="" textlink="">
      <xdr:nvSpPr>
        <xdr:cNvPr id="402" name="TextBox 401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4844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125</xdr:row>
      <xdr:rowOff>0</xdr:rowOff>
    </xdr:from>
    <xdr:ext cx="45719" cy="45719"/>
    <xdr:sp macro="" textlink="">
      <xdr:nvSpPr>
        <xdr:cNvPr id="403" name="TextBox 402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48063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125</xdr:row>
      <xdr:rowOff>0</xdr:rowOff>
    </xdr:from>
    <xdr:ext cx="45719" cy="45719"/>
    <xdr:sp macro="" textlink="">
      <xdr:nvSpPr>
        <xdr:cNvPr id="404" name="TextBox 403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48063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125</xdr:row>
      <xdr:rowOff>0</xdr:rowOff>
    </xdr:from>
    <xdr:ext cx="45719" cy="45719"/>
    <xdr:sp macro="" textlink="">
      <xdr:nvSpPr>
        <xdr:cNvPr id="405" name="TextBox 404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7143750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125</xdr:row>
      <xdr:rowOff>0</xdr:rowOff>
    </xdr:from>
    <xdr:ext cx="45719" cy="45719"/>
    <xdr:sp macro="" textlink="">
      <xdr:nvSpPr>
        <xdr:cNvPr id="406" name="TextBox 405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7143750" y="6893719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407" name="TextBox 406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SpPr txBox="1"/>
      </xdr:nvSpPr>
      <xdr:spPr>
        <a:xfrm flipV="1">
          <a:off x="44672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408" name="TextBox 407">
          <a:extLst>
            <a:ext uri="{FF2B5EF4-FFF2-40B4-BE49-F238E27FC236}">
              <a16:creationId xmlns="" xmlns:a16="http://schemas.microsoft.com/office/drawing/2014/main" id="{00000000-0008-0000-1300-000003000000}"/>
            </a:ext>
          </a:extLst>
        </xdr:cNvPr>
        <xdr:cNvSpPr txBox="1"/>
      </xdr:nvSpPr>
      <xdr:spPr>
        <a:xfrm flipV="1">
          <a:off x="44672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10</xdr:col>
      <xdr:colOff>638736</xdr:colOff>
      <xdr:row>117</xdr:row>
      <xdr:rowOff>33618</xdr:rowOff>
    </xdr:from>
    <xdr:to>
      <xdr:col>22</xdr:col>
      <xdr:colOff>109008</xdr:colOff>
      <xdr:row>117</xdr:row>
      <xdr:rowOff>170330</xdr:rowOff>
    </xdr:to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1561" y="34190268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468" name="TextBox 467">
          <a:extLst>
            <a:ext uri="{FF2B5EF4-FFF2-40B4-BE49-F238E27FC236}">
              <a16:creationId xmlns="" xmlns:a16="http://schemas.microsoft.com/office/drawing/2014/main" id="{00000000-0008-0000-1300-00003F000000}"/>
            </a:ext>
          </a:extLst>
        </xdr:cNvPr>
        <xdr:cNvSpPr txBox="1"/>
      </xdr:nvSpPr>
      <xdr:spPr>
        <a:xfrm flipV="1">
          <a:off x="44672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469" name="TextBox 468">
          <a:extLst>
            <a:ext uri="{FF2B5EF4-FFF2-40B4-BE49-F238E27FC236}">
              <a16:creationId xmlns="" xmlns:a16="http://schemas.microsoft.com/office/drawing/2014/main" id="{00000000-0008-0000-1300-000040000000}"/>
            </a:ext>
          </a:extLst>
        </xdr:cNvPr>
        <xdr:cNvSpPr txBox="1"/>
      </xdr:nvSpPr>
      <xdr:spPr>
        <a:xfrm flipV="1">
          <a:off x="44672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470" name="TextBox 469">
          <a:extLst>
            <a:ext uri="{FF2B5EF4-FFF2-40B4-BE49-F238E27FC236}">
              <a16:creationId xmlns="" xmlns:a16="http://schemas.microsoft.com/office/drawing/2014/main" id="{00000000-0008-0000-1300-000041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471" name="TextBox 470">
          <a:extLst>
            <a:ext uri="{FF2B5EF4-FFF2-40B4-BE49-F238E27FC236}">
              <a16:creationId xmlns="" xmlns:a16="http://schemas.microsoft.com/office/drawing/2014/main" id="{00000000-0008-0000-1300-000042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472" name="TextBox 471">
          <a:extLst>
            <a:ext uri="{FF2B5EF4-FFF2-40B4-BE49-F238E27FC236}">
              <a16:creationId xmlns="" xmlns:a16="http://schemas.microsoft.com/office/drawing/2014/main" id="{00000000-0008-0000-1300-000043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473" name="TextBox 472">
          <a:extLst>
            <a:ext uri="{FF2B5EF4-FFF2-40B4-BE49-F238E27FC236}">
              <a16:creationId xmlns="" xmlns:a16="http://schemas.microsoft.com/office/drawing/2014/main" id="{00000000-0008-0000-1300-000044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474" name="TextBox 473">
          <a:extLst>
            <a:ext uri="{FF2B5EF4-FFF2-40B4-BE49-F238E27FC236}">
              <a16:creationId xmlns="" xmlns:a16="http://schemas.microsoft.com/office/drawing/2014/main" id="{00000000-0008-0000-1300-000045000000}"/>
            </a:ext>
          </a:extLst>
        </xdr:cNvPr>
        <xdr:cNvSpPr txBox="1"/>
      </xdr:nvSpPr>
      <xdr:spPr>
        <a:xfrm flipV="1">
          <a:off x="35528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475" name="TextBox 474">
          <a:extLst>
            <a:ext uri="{FF2B5EF4-FFF2-40B4-BE49-F238E27FC236}">
              <a16:creationId xmlns="" xmlns:a16="http://schemas.microsoft.com/office/drawing/2014/main" id="{00000000-0008-0000-1300-000046000000}"/>
            </a:ext>
          </a:extLst>
        </xdr:cNvPr>
        <xdr:cNvSpPr txBox="1"/>
      </xdr:nvSpPr>
      <xdr:spPr>
        <a:xfrm flipV="1">
          <a:off x="35528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476" name="TextBox 475">
          <a:extLst>
            <a:ext uri="{FF2B5EF4-FFF2-40B4-BE49-F238E27FC236}">
              <a16:creationId xmlns="" xmlns:a16="http://schemas.microsoft.com/office/drawing/2014/main" id="{00000000-0008-0000-1300-000047000000}"/>
            </a:ext>
          </a:extLst>
        </xdr:cNvPr>
        <xdr:cNvSpPr txBox="1"/>
      </xdr:nvSpPr>
      <xdr:spPr>
        <a:xfrm flipV="1">
          <a:off x="35528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477" name="TextBox 476">
          <a:extLst>
            <a:ext uri="{FF2B5EF4-FFF2-40B4-BE49-F238E27FC236}">
              <a16:creationId xmlns="" xmlns:a16="http://schemas.microsoft.com/office/drawing/2014/main" id="{00000000-0008-0000-1300-000048000000}"/>
            </a:ext>
          </a:extLst>
        </xdr:cNvPr>
        <xdr:cNvSpPr txBox="1"/>
      </xdr:nvSpPr>
      <xdr:spPr>
        <a:xfrm flipV="1">
          <a:off x="35528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478" name="TextBox 477">
          <a:extLst>
            <a:ext uri="{FF2B5EF4-FFF2-40B4-BE49-F238E27FC236}">
              <a16:creationId xmlns="" xmlns:a16="http://schemas.microsoft.com/office/drawing/2014/main" id="{00000000-0008-0000-1300-000049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479" name="TextBox 478">
          <a:extLst>
            <a:ext uri="{FF2B5EF4-FFF2-40B4-BE49-F238E27FC236}">
              <a16:creationId xmlns="" xmlns:a16="http://schemas.microsoft.com/office/drawing/2014/main" id="{00000000-0008-0000-1300-00004A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480" name="TextBox 479">
          <a:extLst>
            <a:ext uri="{FF2B5EF4-FFF2-40B4-BE49-F238E27FC236}">
              <a16:creationId xmlns="" xmlns:a16="http://schemas.microsoft.com/office/drawing/2014/main" id="{00000000-0008-0000-1300-00004B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481" name="TextBox 480">
          <a:extLst>
            <a:ext uri="{FF2B5EF4-FFF2-40B4-BE49-F238E27FC236}">
              <a16:creationId xmlns="" xmlns:a16="http://schemas.microsoft.com/office/drawing/2014/main" id="{00000000-0008-0000-1300-00004C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148198</xdr:rowOff>
    </xdr:to>
    <xdr:sp macro="" textlink="">
      <xdr:nvSpPr>
        <xdr:cNvPr id="491" name="Text Box 1">
          <a:extLst>
            <a:ext uri="{FF2B5EF4-FFF2-40B4-BE49-F238E27FC236}">
              <a16:creationId xmlns="" xmlns:a16="http://schemas.microsoft.com/office/drawing/2014/main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2" name="Text Box 1">
          <a:extLst>
            <a:ext uri="{FF2B5EF4-FFF2-40B4-BE49-F238E27FC236}">
              <a16:creationId xmlns="" xmlns:a16="http://schemas.microsoft.com/office/drawing/2014/main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152</xdr:row>
      <xdr:rowOff>164587</xdr:rowOff>
    </xdr:to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10083</xdr:rowOff>
    </xdr:to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3" name="Text Box 1">
          <a:extLst>
            <a:ext uri="{FF2B5EF4-FFF2-40B4-BE49-F238E27FC236}">
              <a16:creationId xmlns="" xmlns:a16="http://schemas.microsoft.com/office/drawing/2014/main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4" name="Text Box 1">
          <a:extLst>
            <a:ext uri="{FF2B5EF4-FFF2-40B4-BE49-F238E27FC236}">
              <a16:creationId xmlns="" xmlns:a16="http://schemas.microsoft.com/office/drawing/2014/main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5" name="Text Box 1">
          <a:extLst>
            <a:ext uri="{FF2B5EF4-FFF2-40B4-BE49-F238E27FC236}">
              <a16:creationId xmlns="" xmlns:a16="http://schemas.microsoft.com/office/drawing/2014/main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6" name="Text Box 1">
          <a:extLst>
            <a:ext uri="{FF2B5EF4-FFF2-40B4-BE49-F238E27FC236}">
              <a16:creationId xmlns="" xmlns:a16="http://schemas.microsoft.com/office/drawing/2014/main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7" name="Text Box 1">
          <a:extLst>
            <a:ext uri="{FF2B5EF4-FFF2-40B4-BE49-F238E27FC236}">
              <a16:creationId xmlns="" xmlns:a16="http://schemas.microsoft.com/office/drawing/2014/main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8" name="Text Box 1">
          <a:extLst>
            <a:ext uri="{FF2B5EF4-FFF2-40B4-BE49-F238E27FC236}">
              <a16:creationId xmlns="" xmlns:a16="http://schemas.microsoft.com/office/drawing/2014/main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19" name="Text Box 1">
          <a:extLst>
            <a:ext uri="{FF2B5EF4-FFF2-40B4-BE49-F238E27FC236}">
              <a16:creationId xmlns="" xmlns:a16="http://schemas.microsoft.com/office/drawing/2014/main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20" name="Text Box 1">
          <a:extLst>
            <a:ext uri="{FF2B5EF4-FFF2-40B4-BE49-F238E27FC236}">
              <a16:creationId xmlns="" xmlns:a16="http://schemas.microsoft.com/office/drawing/2014/main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21" name="Text Box 1">
          <a:extLst>
            <a:ext uri="{FF2B5EF4-FFF2-40B4-BE49-F238E27FC236}">
              <a16:creationId xmlns="" xmlns:a16="http://schemas.microsoft.com/office/drawing/2014/main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2" name="Text Box 1">
          <a:extLst>
            <a:ext uri="{FF2B5EF4-FFF2-40B4-BE49-F238E27FC236}">
              <a16:creationId xmlns="" xmlns:a16="http://schemas.microsoft.com/office/drawing/2014/main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3" name="Text Box 1">
          <a:extLst>
            <a:ext uri="{FF2B5EF4-FFF2-40B4-BE49-F238E27FC236}">
              <a16:creationId xmlns="" xmlns:a16="http://schemas.microsoft.com/office/drawing/2014/main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4" name="Text Box 1">
          <a:extLst>
            <a:ext uri="{FF2B5EF4-FFF2-40B4-BE49-F238E27FC236}">
              <a16:creationId xmlns="" xmlns:a16="http://schemas.microsoft.com/office/drawing/2014/main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5" name="Text Box 1">
          <a:extLst>
            <a:ext uri="{FF2B5EF4-FFF2-40B4-BE49-F238E27FC236}">
              <a16:creationId xmlns="" xmlns:a16="http://schemas.microsoft.com/office/drawing/2014/main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6" name="Text Box 1">
          <a:extLst>
            <a:ext uri="{FF2B5EF4-FFF2-40B4-BE49-F238E27FC236}">
              <a16:creationId xmlns="" xmlns:a16="http://schemas.microsoft.com/office/drawing/2014/main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7" name="Text Box 1">
          <a:extLst>
            <a:ext uri="{FF2B5EF4-FFF2-40B4-BE49-F238E27FC236}">
              <a16:creationId xmlns="" xmlns:a16="http://schemas.microsoft.com/office/drawing/2014/main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8" name="Text Box 1">
          <a:extLst>
            <a:ext uri="{FF2B5EF4-FFF2-40B4-BE49-F238E27FC236}">
              <a16:creationId xmlns="" xmlns:a16="http://schemas.microsoft.com/office/drawing/2014/main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29" name="Text Box 1">
          <a:extLst>
            <a:ext uri="{FF2B5EF4-FFF2-40B4-BE49-F238E27FC236}">
              <a16:creationId xmlns="" xmlns:a16="http://schemas.microsoft.com/office/drawing/2014/main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30" name="Text Box 1">
          <a:extLst>
            <a:ext uri="{FF2B5EF4-FFF2-40B4-BE49-F238E27FC236}">
              <a16:creationId xmlns="" xmlns:a16="http://schemas.microsoft.com/office/drawing/2014/main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531" name="Text Box 1">
          <a:extLst>
            <a:ext uri="{FF2B5EF4-FFF2-40B4-BE49-F238E27FC236}">
              <a16:creationId xmlns="" xmlns:a16="http://schemas.microsoft.com/office/drawing/2014/main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2" name="Text Box 1">
          <a:extLst>
            <a:ext uri="{FF2B5EF4-FFF2-40B4-BE49-F238E27FC236}">
              <a16:creationId xmlns="" xmlns:a16="http://schemas.microsoft.com/office/drawing/2014/main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3" name="Text Box 1">
          <a:extLst>
            <a:ext uri="{FF2B5EF4-FFF2-40B4-BE49-F238E27FC236}">
              <a16:creationId xmlns="" xmlns:a16="http://schemas.microsoft.com/office/drawing/2014/main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4" name="Text Box 1">
          <a:extLst>
            <a:ext uri="{FF2B5EF4-FFF2-40B4-BE49-F238E27FC236}">
              <a16:creationId xmlns="" xmlns:a16="http://schemas.microsoft.com/office/drawing/2014/main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5" name="Text Box 1">
          <a:extLst>
            <a:ext uri="{FF2B5EF4-FFF2-40B4-BE49-F238E27FC236}">
              <a16:creationId xmlns="" xmlns:a16="http://schemas.microsoft.com/office/drawing/2014/main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6" name="Text Box 1">
          <a:extLst>
            <a:ext uri="{FF2B5EF4-FFF2-40B4-BE49-F238E27FC236}">
              <a16:creationId xmlns="" xmlns:a16="http://schemas.microsoft.com/office/drawing/2014/main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7" name="Text Box 1">
          <a:extLst>
            <a:ext uri="{FF2B5EF4-FFF2-40B4-BE49-F238E27FC236}">
              <a16:creationId xmlns="" xmlns:a16="http://schemas.microsoft.com/office/drawing/2014/main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8" name="Text Box 1">
          <a:extLst>
            <a:ext uri="{FF2B5EF4-FFF2-40B4-BE49-F238E27FC236}">
              <a16:creationId xmlns="" xmlns:a16="http://schemas.microsoft.com/office/drawing/2014/main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39" name="Text Box 1">
          <a:extLst>
            <a:ext uri="{FF2B5EF4-FFF2-40B4-BE49-F238E27FC236}">
              <a16:creationId xmlns="" xmlns:a16="http://schemas.microsoft.com/office/drawing/2014/main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153</xdr:row>
      <xdr:rowOff>3866</xdr:rowOff>
    </xdr:to>
    <xdr:sp macro="" textlink="">
      <xdr:nvSpPr>
        <xdr:cNvPr id="540" name="Text Box 1">
          <a:extLst>
            <a:ext uri="{FF2B5EF4-FFF2-40B4-BE49-F238E27FC236}">
              <a16:creationId xmlns="" xmlns:a16="http://schemas.microsoft.com/office/drawing/2014/main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1" name="Text Box 1">
          <a:extLst>
            <a:ext uri="{FF2B5EF4-FFF2-40B4-BE49-F238E27FC236}">
              <a16:creationId xmlns="" xmlns:a16="http://schemas.microsoft.com/office/drawing/2014/main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2" name="Text Box 1">
          <a:extLst>
            <a:ext uri="{FF2B5EF4-FFF2-40B4-BE49-F238E27FC236}">
              <a16:creationId xmlns="" xmlns:a16="http://schemas.microsoft.com/office/drawing/2014/main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3" name="Text Box 1">
          <a:extLst>
            <a:ext uri="{FF2B5EF4-FFF2-40B4-BE49-F238E27FC236}">
              <a16:creationId xmlns="" xmlns:a16="http://schemas.microsoft.com/office/drawing/2014/main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4" name="Text Box 1">
          <a:extLst>
            <a:ext uri="{FF2B5EF4-FFF2-40B4-BE49-F238E27FC236}">
              <a16:creationId xmlns="" xmlns:a16="http://schemas.microsoft.com/office/drawing/2014/main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5" name="Text Box 1">
          <a:extLst>
            <a:ext uri="{FF2B5EF4-FFF2-40B4-BE49-F238E27FC236}">
              <a16:creationId xmlns="" xmlns:a16="http://schemas.microsoft.com/office/drawing/2014/main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6" name="Text Box 1">
          <a:extLst>
            <a:ext uri="{FF2B5EF4-FFF2-40B4-BE49-F238E27FC236}">
              <a16:creationId xmlns="" xmlns:a16="http://schemas.microsoft.com/office/drawing/2014/main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7" name="Text Box 1">
          <a:extLst>
            <a:ext uri="{FF2B5EF4-FFF2-40B4-BE49-F238E27FC236}">
              <a16:creationId xmlns="" xmlns:a16="http://schemas.microsoft.com/office/drawing/2014/main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8" name="Text Box 1">
          <a:extLst>
            <a:ext uri="{FF2B5EF4-FFF2-40B4-BE49-F238E27FC236}">
              <a16:creationId xmlns="" xmlns:a16="http://schemas.microsoft.com/office/drawing/2014/main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49" name="Text Box 1">
          <a:extLst>
            <a:ext uri="{FF2B5EF4-FFF2-40B4-BE49-F238E27FC236}">
              <a16:creationId xmlns="" xmlns:a16="http://schemas.microsoft.com/office/drawing/2014/main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50" name="Text Box 1">
          <a:extLst>
            <a:ext uri="{FF2B5EF4-FFF2-40B4-BE49-F238E27FC236}">
              <a16:creationId xmlns="" xmlns:a16="http://schemas.microsoft.com/office/drawing/2014/main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1" name="Text Box 1">
          <a:extLst>
            <a:ext uri="{FF2B5EF4-FFF2-40B4-BE49-F238E27FC236}">
              <a16:creationId xmlns="" xmlns:a16="http://schemas.microsoft.com/office/drawing/2014/main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2" name="Text Box 1">
          <a:extLst>
            <a:ext uri="{FF2B5EF4-FFF2-40B4-BE49-F238E27FC236}">
              <a16:creationId xmlns="" xmlns:a16="http://schemas.microsoft.com/office/drawing/2014/main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3" name="Text Box 1">
          <a:extLst>
            <a:ext uri="{FF2B5EF4-FFF2-40B4-BE49-F238E27FC236}">
              <a16:creationId xmlns="" xmlns:a16="http://schemas.microsoft.com/office/drawing/2014/main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4" name="Text Box 1">
          <a:extLst>
            <a:ext uri="{FF2B5EF4-FFF2-40B4-BE49-F238E27FC236}">
              <a16:creationId xmlns="" xmlns:a16="http://schemas.microsoft.com/office/drawing/2014/main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5" name="Text Box 1">
          <a:extLst>
            <a:ext uri="{FF2B5EF4-FFF2-40B4-BE49-F238E27FC236}">
              <a16:creationId xmlns="" xmlns:a16="http://schemas.microsoft.com/office/drawing/2014/main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6" name="Text Box 1">
          <a:extLst>
            <a:ext uri="{FF2B5EF4-FFF2-40B4-BE49-F238E27FC236}">
              <a16:creationId xmlns="" xmlns:a16="http://schemas.microsoft.com/office/drawing/2014/main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7" name="Text Box 1">
          <a:extLst>
            <a:ext uri="{FF2B5EF4-FFF2-40B4-BE49-F238E27FC236}">
              <a16:creationId xmlns="" xmlns:a16="http://schemas.microsoft.com/office/drawing/2014/main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8" name="Text Box 1">
          <a:extLst>
            <a:ext uri="{FF2B5EF4-FFF2-40B4-BE49-F238E27FC236}">
              <a16:creationId xmlns="" xmlns:a16="http://schemas.microsoft.com/office/drawing/2014/main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59" name="Text Box 1">
          <a:extLst>
            <a:ext uri="{FF2B5EF4-FFF2-40B4-BE49-F238E27FC236}">
              <a16:creationId xmlns="" xmlns:a16="http://schemas.microsoft.com/office/drawing/2014/main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560" name="Text Box 1">
          <a:extLst>
            <a:ext uri="{FF2B5EF4-FFF2-40B4-BE49-F238E27FC236}">
              <a16:creationId xmlns="" xmlns:a16="http://schemas.microsoft.com/office/drawing/2014/main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="" xmlns:a16="http://schemas.microsoft.com/office/drawing/2014/main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="" xmlns:a16="http://schemas.microsoft.com/office/drawing/2014/main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="" xmlns:a16="http://schemas.microsoft.com/office/drawing/2014/main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="" xmlns:a16="http://schemas.microsoft.com/office/drawing/2014/main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5" name="Text Box 1">
          <a:extLst>
            <a:ext uri="{FF2B5EF4-FFF2-40B4-BE49-F238E27FC236}">
              <a16:creationId xmlns="" xmlns:a16="http://schemas.microsoft.com/office/drawing/2014/main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6" name="Text Box 1">
          <a:extLst>
            <a:ext uri="{FF2B5EF4-FFF2-40B4-BE49-F238E27FC236}">
              <a16:creationId xmlns="" xmlns:a16="http://schemas.microsoft.com/office/drawing/2014/main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7" name="Text Box 1">
          <a:extLst>
            <a:ext uri="{FF2B5EF4-FFF2-40B4-BE49-F238E27FC236}">
              <a16:creationId xmlns="" xmlns:a16="http://schemas.microsoft.com/office/drawing/2014/main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8" name="Text Box 1">
          <a:extLst>
            <a:ext uri="{FF2B5EF4-FFF2-40B4-BE49-F238E27FC236}">
              <a16:creationId xmlns="" xmlns:a16="http://schemas.microsoft.com/office/drawing/2014/main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591" name="TextBox 590">
          <a:extLst>
            <a:ext uri="{FF2B5EF4-FFF2-40B4-BE49-F238E27FC236}">
              <a16:creationId xmlns="" xmlns:a16="http://schemas.microsoft.com/office/drawing/2014/main" id="{00000000-0008-0000-1300-0000BA000000}"/>
            </a:ext>
          </a:extLst>
        </xdr:cNvPr>
        <xdr:cNvSpPr txBox="1"/>
      </xdr:nvSpPr>
      <xdr:spPr>
        <a:xfrm flipV="1">
          <a:off x="44672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592" name="TextBox 591">
          <a:extLst>
            <a:ext uri="{FF2B5EF4-FFF2-40B4-BE49-F238E27FC236}">
              <a16:creationId xmlns="" xmlns:a16="http://schemas.microsoft.com/office/drawing/2014/main" id="{00000000-0008-0000-1300-0000BB000000}"/>
            </a:ext>
          </a:extLst>
        </xdr:cNvPr>
        <xdr:cNvSpPr txBox="1"/>
      </xdr:nvSpPr>
      <xdr:spPr>
        <a:xfrm flipV="1">
          <a:off x="44672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593" name="TextBox 592">
          <a:extLst>
            <a:ext uri="{FF2B5EF4-FFF2-40B4-BE49-F238E27FC236}">
              <a16:creationId xmlns="" xmlns:a16="http://schemas.microsoft.com/office/drawing/2014/main" id="{00000000-0008-0000-1300-0000BC000000}"/>
            </a:ext>
          </a:extLst>
        </xdr:cNvPr>
        <xdr:cNvSpPr txBox="1"/>
      </xdr:nvSpPr>
      <xdr:spPr>
        <a:xfrm flipV="1">
          <a:off x="44672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594" name="TextBox 593">
          <a:extLst>
            <a:ext uri="{FF2B5EF4-FFF2-40B4-BE49-F238E27FC236}">
              <a16:creationId xmlns="" xmlns:a16="http://schemas.microsoft.com/office/drawing/2014/main" id="{00000000-0008-0000-1300-0000BD000000}"/>
            </a:ext>
          </a:extLst>
        </xdr:cNvPr>
        <xdr:cNvSpPr txBox="1"/>
      </xdr:nvSpPr>
      <xdr:spPr>
        <a:xfrm flipV="1">
          <a:off x="44672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595" name="TextBox 594">
          <a:extLst>
            <a:ext uri="{FF2B5EF4-FFF2-40B4-BE49-F238E27FC236}">
              <a16:creationId xmlns="" xmlns:a16="http://schemas.microsoft.com/office/drawing/2014/main" id="{00000000-0008-0000-1300-0000BE000000}"/>
            </a:ext>
          </a:extLst>
        </xdr:cNvPr>
        <xdr:cNvSpPr txBox="1"/>
      </xdr:nvSpPr>
      <xdr:spPr>
        <a:xfrm flipV="1">
          <a:off x="35528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596" name="TextBox 595">
          <a:extLst>
            <a:ext uri="{FF2B5EF4-FFF2-40B4-BE49-F238E27FC236}">
              <a16:creationId xmlns="" xmlns:a16="http://schemas.microsoft.com/office/drawing/2014/main" id="{00000000-0008-0000-1300-0000BF000000}"/>
            </a:ext>
          </a:extLst>
        </xdr:cNvPr>
        <xdr:cNvSpPr txBox="1"/>
      </xdr:nvSpPr>
      <xdr:spPr>
        <a:xfrm flipV="1">
          <a:off x="35528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597" name="TextBox 596">
          <a:extLst>
            <a:ext uri="{FF2B5EF4-FFF2-40B4-BE49-F238E27FC236}">
              <a16:creationId xmlns="" xmlns:a16="http://schemas.microsoft.com/office/drawing/2014/main" id="{00000000-0008-0000-1300-0000C0000000}"/>
            </a:ext>
          </a:extLst>
        </xdr:cNvPr>
        <xdr:cNvSpPr txBox="1"/>
      </xdr:nvSpPr>
      <xdr:spPr>
        <a:xfrm flipV="1">
          <a:off x="35528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598" name="TextBox 597">
          <a:extLst>
            <a:ext uri="{FF2B5EF4-FFF2-40B4-BE49-F238E27FC236}">
              <a16:creationId xmlns="" xmlns:a16="http://schemas.microsoft.com/office/drawing/2014/main" id="{00000000-0008-0000-1300-0000C1000000}"/>
            </a:ext>
          </a:extLst>
        </xdr:cNvPr>
        <xdr:cNvSpPr txBox="1"/>
      </xdr:nvSpPr>
      <xdr:spPr>
        <a:xfrm flipV="1">
          <a:off x="35528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779" name="TextBox 778">
          <a:extLst>
            <a:ext uri="{FF2B5EF4-FFF2-40B4-BE49-F238E27FC236}">
              <a16:creationId xmlns="" xmlns:a16="http://schemas.microsoft.com/office/drawing/2014/main" id="{00000000-0008-0000-1300-0000BE000000}"/>
            </a:ext>
          </a:extLst>
        </xdr:cNvPr>
        <xdr:cNvSpPr txBox="1"/>
      </xdr:nvSpPr>
      <xdr:spPr>
        <a:xfrm flipV="1">
          <a:off x="3552825" y="142113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780" name="TextBox 779">
          <a:extLst>
            <a:ext uri="{FF2B5EF4-FFF2-40B4-BE49-F238E27FC236}">
              <a16:creationId xmlns="" xmlns:a16="http://schemas.microsoft.com/office/drawing/2014/main" id="{00000000-0008-0000-1300-0000BF000000}"/>
            </a:ext>
          </a:extLst>
        </xdr:cNvPr>
        <xdr:cNvSpPr txBox="1"/>
      </xdr:nvSpPr>
      <xdr:spPr>
        <a:xfrm flipV="1">
          <a:off x="3552825" y="142113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781" name="TextBox 780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SpPr txBox="1"/>
      </xdr:nvSpPr>
      <xdr:spPr>
        <a:xfrm flipV="1">
          <a:off x="44672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782" name="TextBox 781">
          <a:extLst>
            <a:ext uri="{FF2B5EF4-FFF2-40B4-BE49-F238E27FC236}">
              <a16:creationId xmlns="" xmlns:a16="http://schemas.microsoft.com/office/drawing/2014/main" id="{00000000-0008-0000-1300-000003000000}"/>
            </a:ext>
          </a:extLst>
        </xdr:cNvPr>
        <xdr:cNvSpPr txBox="1"/>
      </xdr:nvSpPr>
      <xdr:spPr>
        <a:xfrm flipV="1">
          <a:off x="44672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783" name="TextBox 782">
          <a:extLst>
            <a:ext uri="{FF2B5EF4-FFF2-40B4-BE49-F238E27FC236}">
              <a16:creationId xmlns="" xmlns:a16="http://schemas.microsoft.com/office/drawing/2014/main" id="{00000000-0008-0000-1300-000045000000}"/>
            </a:ext>
          </a:extLst>
        </xdr:cNvPr>
        <xdr:cNvSpPr txBox="1"/>
      </xdr:nvSpPr>
      <xdr:spPr>
        <a:xfrm flipV="1">
          <a:off x="35528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784" name="TextBox 783">
          <a:extLst>
            <a:ext uri="{FF2B5EF4-FFF2-40B4-BE49-F238E27FC236}">
              <a16:creationId xmlns="" xmlns:a16="http://schemas.microsoft.com/office/drawing/2014/main" id="{00000000-0008-0000-1300-000046000000}"/>
            </a:ext>
          </a:extLst>
        </xdr:cNvPr>
        <xdr:cNvSpPr txBox="1"/>
      </xdr:nvSpPr>
      <xdr:spPr>
        <a:xfrm flipV="1">
          <a:off x="35528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785" name="TextBox 784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72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786" name="TextBox 785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72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10</xdr:col>
      <xdr:colOff>638736</xdr:colOff>
      <xdr:row>117</xdr:row>
      <xdr:rowOff>33618</xdr:rowOff>
    </xdr:from>
    <xdr:to>
      <xdr:col>22</xdr:col>
      <xdr:colOff>109008</xdr:colOff>
      <xdr:row>117</xdr:row>
      <xdr:rowOff>170330</xdr:rowOff>
    </xdr:to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1561" y="34190268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136712</xdr:rowOff>
    </xdr:to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127</xdr:row>
      <xdr:rowOff>153101</xdr:rowOff>
    </xdr:to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2407</xdr:rowOff>
    </xdr:to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128</xdr:row>
      <xdr:rowOff>0</xdr:rowOff>
    </xdr:to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846" name="TextBox 845">
          <a:extLst>
            <a:ext uri="{FF2B5EF4-FFF2-40B4-BE49-F238E27FC236}">
              <a16:creationId xmlns:a16="http://schemas.microsoft.com/office/drawing/2014/main" xmlns="" id="{00000000-0008-0000-1300-00003F000000}"/>
            </a:ext>
          </a:extLst>
        </xdr:cNvPr>
        <xdr:cNvSpPr txBox="1"/>
      </xdr:nvSpPr>
      <xdr:spPr>
        <a:xfrm flipV="1">
          <a:off x="44672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847" name="TextBox 846">
          <a:extLst>
            <a:ext uri="{FF2B5EF4-FFF2-40B4-BE49-F238E27FC236}">
              <a16:creationId xmlns:a16="http://schemas.microsoft.com/office/drawing/2014/main" xmlns="" id="{00000000-0008-0000-1300-000040000000}"/>
            </a:ext>
          </a:extLst>
        </xdr:cNvPr>
        <xdr:cNvSpPr txBox="1"/>
      </xdr:nvSpPr>
      <xdr:spPr>
        <a:xfrm flipV="1">
          <a:off x="44672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848" name="TextBox 847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849" name="TextBox 848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850" name="TextBox 849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851" name="TextBox 850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4672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852" name="TextBox 851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28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853" name="TextBox 852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2825" y="68675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854" name="TextBox 853">
          <a:extLst>
            <a:ext uri="{FF2B5EF4-FFF2-40B4-BE49-F238E27FC236}">
              <a16:creationId xmlns:a16="http://schemas.microsoft.com/office/drawing/2014/main" xmlns="" id="{00000000-0008-0000-1300-000047000000}"/>
            </a:ext>
          </a:extLst>
        </xdr:cNvPr>
        <xdr:cNvSpPr txBox="1"/>
      </xdr:nvSpPr>
      <xdr:spPr>
        <a:xfrm flipV="1">
          <a:off x="35528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855" name="TextBox 854">
          <a:extLst>
            <a:ext uri="{FF2B5EF4-FFF2-40B4-BE49-F238E27FC236}">
              <a16:creationId xmlns:a16="http://schemas.microsoft.com/office/drawing/2014/main" xmlns="" id="{00000000-0008-0000-1300-000048000000}"/>
            </a:ext>
          </a:extLst>
        </xdr:cNvPr>
        <xdr:cNvSpPr txBox="1"/>
      </xdr:nvSpPr>
      <xdr:spPr>
        <a:xfrm flipV="1">
          <a:off x="3552825" y="53530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856" name="TextBox 855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857" name="TextBox 856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858" name="TextBox 857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859" name="TextBox 858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552825" y="36061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148198</xdr:rowOff>
    </xdr:to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148</xdr:row>
      <xdr:rowOff>164587</xdr:rowOff>
    </xdr:to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10083</xdr:rowOff>
    </xdr:to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127</xdr:row>
      <xdr:rowOff>0</xdr:rowOff>
    </xdr:from>
    <xdr:to>
      <xdr:col>22</xdr:col>
      <xdr:colOff>104775</xdr:colOff>
      <xdr:row>149</xdr:row>
      <xdr:rowOff>3866</xdr:rowOff>
    </xdr:to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0" y="3606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969" name="TextBox 968">
          <a:extLst>
            <a:ext uri="{FF2B5EF4-FFF2-40B4-BE49-F238E27FC236}">
              <a16:creationId xmlns:a16="http://schemas.microsoft.com/office/drawing/2014/main" xmlns="" id="{00000000-0008-0000-1300-0000BA000000}"/>
            </a:ext>
          </a:extLst>
        </xdr:cNvPr>
        <xdr:cNvSpPr txBox="1"/>
      </xdr:nvSpPr>
      <xdr:spPr>
        <a:xfrm flipV="1">
          <a:off x="44672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970" name="TextBox 969">
          <a:extLst>
            <a:ext uri="{FF2B5EF4-FFF2-40B4-BE49-F238E27FC236}">
              <a16:creationId xmlns:a16="http://schemas.microsoft.com/office/drawing/2014/main" xmlns="" id="{00000000-0008-0000-1300-0000BB000000}"/>
            </a:ext>
          </a:extLst>
        </xdr:cNvPr>
        <xdr:cNvSpPr txBox="1"/>
      </xdr:nvSpPr>
      <xdr:spPr>
        <a:xfrm flipV="1">
          <a:off x="44672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971" name="TextBox 970">
          <a:extLst>
            <a:ext uri="{FF2B5EF4-FFF2-40B4-BE49-F238E27FC236}">
              <a16:creationId xmlns:a16="http://schemas.microsoft.com/office/drawing/2014/main" xmlns="" id="{00000000-0008-0000-1300-0000BC000000}"/>
            </a:ext>
          </a:extLst>
        </xdr:cNvPr>
        <xdr:cNvSpPr txBox="1"/>
      </xdr:nvSpPr>
      <xdr:spPr>
        <a:xfrm flipV="1">
          <a:off x="44672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972" name="TextBox 971">
          <a:extLst>
            <a:ext uri="{FF2B5EF4-FFF2-40B4-BE49-F238E27FC236}">
              <a16:creationId xmlns:a16="http://schemas.microsoft.com/office/drawing/2014/main" xmlns="" id="{00000000-0008-0000-1300-0000BD000000}"/>
            </a:ext>
          </a:extLst>
        </xdr:cNvPr>
        <xdr:cNvSpPr txBox="1"/>
      </xdr:nvSpPr>
      <xdr:spPr>
        <a:xfrm flipV="1">
          <a:off x="44672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973" name="TextBox 972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28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974" name="TextBox 973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2825" y="140112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975" name="TextBox 974">
          <a:extLst>
            <a:ext uri="{FF2B5EF4-FFF2-40B4-BE49-F238E27FC236}">
              <a16:creationId xmlns:a16="http://schemas.microsoft.com/office/drawing/2014/main" xmlns="" id="{00000000-0008-0000-1300-0000C0000000}"/>
            </a:ext>
          </a:extLst>
        </xdr:cNvPr>
        <xdr:cNvSpPr txBox="1"/>
      </xdr:nvSpPr>
      <xdr:spPr>
        <a:xfrm flipV="1">
          <a:off x="35528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976" name="TextBox 975">
          <a:extLst>
            <a:ext uri="{FF2B5EF4-FFF2-40B4-BE49-F238E27FC236}">
              <a16:creationId xmlns:a16="http://schemas.microsoft.com/office/drawing/2014/main" xmlns="" id="{00000000-0008-0000-1300-0000C1000000}"/>
            </a:ext>
          </a:extLst>
        </xdr:cNvPr>
        <xdr:cNvSpPr txBox="1"/>
      </xdr:nvSpPr>
      <xdr:spPr>
        <a:xfrm flipV="1">
          <a:off x="3552825" y="12801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4344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4382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465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157" name="TextBox 1156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2825" y="142113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158" name="TextBox 1157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2825" y="142113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159" name="TextBox 1158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72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160" name="TextBox 1159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72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161" name="TextBox 1160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28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162" name="TextBox 1161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2825" y="356806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1163" name="TextBox 1162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6167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1164" name="TextBox 1163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6167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638736</xdr:colOff>
      <xdr:row>117</xdr:row>
      <xdr:rowOff>33618</xdr:rowOff>
    </xdr:from>
    <xdr:ext cx="104775" cy="136712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4736" y="3491628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1224" name="TextBox 1223">
          <a:extLst>
            <a:ext uri="{FF2B5EF4-FFF2-40B4-BE49-F238E27FC236}">
              <a16:creationId xmlns:a16="http://schemas.microsoft.com/office/drawing/2014/main" xmlns="" id="{00000000-0008-0000-1300-00003F000000}"/>
            </a:ext>
          </a:extLst>
        </xdr:cNvPr>
        <xdr:cNvSpPr txBox="1"/>
      </xdr:nvSpPr>
      <xdr:spPr>
        <a:xfrm flipV="1">
          <a:off x="4466167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1225" name="TextBox 1224">
          <a:extLst>
            <a:ext uri="{FF2B5EF4-FFF2-40B4-BE49-F238E27FC236}">
              <a16:creationId xmlns:a16="http://schemas.microsoft.com/office/drawing/2014/main" xmlns="" id="{00000000-0008-0000-1300-000040000000}"/>
            </a:ext>
          </a:extLst>
        </xdr:cNvPr>
        <xdr:cNvSpPr txBox="1"/>
      </xdr:nvSpPr>
      <xdr:spPr>
        <a:xfrm flipV="1">
          <a:off x="4466167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226" name="TextBox 1225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227" name="TextBox 1226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228" name="TextBox 1227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229" name="TextBox 1228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1230" name="TextBox 1229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6000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1231" name="TextBox 1230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6000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1232" name="TextBox 1231">
          <a:extLst>
            <a:ext uri="{FF2B5EF4-FFF2-40B4-BE49-F238E27FC236}">
              <a16:creationId xmlns:a16="http://schemas.microsoft.com/office/drawing/2014/main" xmlns="" id="{00000000-0008-0000-1300-000047000000}"/>
            </a:ext>
          </a:extLst>
        </xdr:cNvPr>
        <xdr:cNvSpPr txBox="1"/>
      </xdr:nvSpPr>
      <xdr:spPr>
        <a:xfrm flipV="1">
          <a:off x="3556000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1233" name="TextBox 1232">
          <a:extLst>
            <a:ext uri="{FF2B5EF4-FFF2-40B4-BE49-F238E27FC236}">
              <a16:creationId xmlns:a16="http://schemas.microsoft.com/office/drawing/2014/main" xmlns="" id="{00000000-0008-0000-1300-000048000000}"/>
            </a:ext>
          </a:extLst>
        </xdr:cNvPr>
        <xdr:cNvSpPr txBox="1"/>
      </xdr:nvSpPr>
      <xdr:spPr>
        <a:xfrm flipV="1">
          <a:off x="3556000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234" name="TextBox 1233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235" name="TextBox 1234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236" name="TextBox 1235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237" name="TextBox 1236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59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0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3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299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0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1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2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3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4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5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07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08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09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1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2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3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5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316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17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19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0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1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3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4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5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7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8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29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1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2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3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5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6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7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8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39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1347" name="TextBox 1346">
          <a:extLst>
            <a:ext uri="{FF2B5EF4-FFF2-40B4-BE49-F238E27FC236}">
              <a16:creationId xmlns:a16="http://schemas.microsoft.com/office/drawing/2014/main" xmlns="" id="{00000000-0008-0000-1300-0000BA000000}"/>
            </a:ext>
          </a:extLst>
        </xdr:cNvPr>
        <xdr:cNvSpPr txBox="1"/>
      </xdr:nvSpPr>
      <xdr:spPr>
        <a:xfrm flipV="1">
          <a:off x="4466167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1348" name="TextBox 1347">
          <a:extLst>
            <a:ext uri="{FF2B5EF4-FFF2-40B4-BE49-F238E27FC236}">
              <a16:creationId xmlns:a16="http://schemas.microsoft.com/office/drawing/2014/main" xmlns="" id="{00000000-0008-0000-1300-0000BB000000}"/>
            </a:ext>
          </a:extLst>
        </xdr:cNvPr>
        <xdr:cNvSpPr txBox="1"/>
      </xdr:nvSpPr>
      <xdr:spPr>
        <a:xfrm flipV="1">
          <a:off x="4466167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1349" name="TextBox 1348">
          <a:extLst>
            <a:ext uri="{FF2B5EF4-FFF2-40B4-BE49-F238E27FC236}">
              <a16:creationId xmlns:a16="http://schemas.microsoft.com/office/drawing/2014/main" xmlns="" id="{00000000-0008-0000-1300-0000BC000000}"/>
            </a:ext>
          </a:extLst>
        </xdr:cNvPr>
        <xdr:cNvSpPr txBox="1"/>
      </xdr:nvSpPr>
      <xdr:spPr>
        <a:xfrm flipV="1">
          <a:off x="4466167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1350" name="TextBox 1349">
          <a:extLst>
            <a:ext uri="{FF2B5EF4-FFF2-40B4-BE49-F238E27FC236}">
              <a16:creationId xmlns:a16="http://schemas.microsoft.com/office/drawing/2014/main" xmlns="" id="{00000000-0008-0000-1300-0000BD000000}"/>
            </a:ext>
          </a:extLst>
        </xdr:cNvPr>
        <xdr:cNvSpPr txBox="1"/>
      </xdr:nvSpPr>
      <xdr:spPr>
        <a:xfrm flipV="1">
          <a:off x="4466167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1351" name="TextBox 1350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6000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1352" name="TextBox 1351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6000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1353" name="TextBox 1352">
          <a:extLst>
            <a:ext uri="{FF2B5EF4-FFF2-40B4-BE49-F238E27FC236}">
              <a16:creationId xmlns:a16="http://schemas.microsoft.com/office/drawing/2014/main" xmlns="" id="{00000000-0008-0000-1300-0000C0000000}"/>
            </a:ext>
          </a:extLst>
        </xdr:cNvPr>
        <xdr:cNvSpPr txBox="1"/>
      </xdr:nvSpPr>
      <xdr:spPr>
        <a:xfrm flipV="1">
          <a:off x="3556000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1354" name="TextBox 1353">
          <a:extLst>
            <a:ext uri="{FF2B5EF4-FFF2-40B4-BE49-F238E27FC236}">
              <a16:creationId xmlns:a16="http://schemas.microsoft.com/office/drawing/2014/main" xmlns="" id="{00000000-0008-0000-1300-0000C1000000}"/>
            </a:ext>
          </a:extLst>
        </xdr:cNvPr>
        <xdr:cNvSpPr txBox="1"/>
      </xdr:nvSpPr>
      <xdr:spPr>
        <a:xfrm flipV="1">
          <a:off x="3556000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0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1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535" name="TextBox 1534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6000" y="1492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536" name="TextBox 1535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6000" y="1492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537" name="TextBox 1536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6167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538" name="TextBox 1537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6167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539" name="TextBox 1538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6000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540" name="TextBox 1539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6000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1541" name="TextBox 1540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6167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28</xdr:row>
      <xdr:rowOff>0</xdr:rowOff>
    </xdr:from>
    <xdr:ext cx="45719" cy="45719"/>
    <xdr:sp macro="" textlink="">
      <xdr:nvSpPr>
        <xdr:cNvPr id="1542" name="TextBox 1541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6167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638736</xdr:colOff>
      <xdr:row>117</xdr:row>
      <xdr:rowOff>33618</xdr:rowOff>
    </xdr:from>
    <xdr:ext cx="104775" cy="136712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194736" y="3491628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36712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53101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3857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1602" name="TextBox 1601">
          <a:extLst>
            <a:ext uri="{FF2B5EF4-FFF2-40B4-BE49-F238E27FC236}">
              <a16:creationId xmlns:a16="http://schemas.microsoft.com/office/drawing/2014/main" xmlns="" id="{00000000-0008-0000-1300-00003F000000}"/>
            </a:ext>
          </a:extLst>
        </xdr:cNvPr>
        <xdr:cNvSpPr txBox="1"/>
      </xdr:nvSpPr>
      <xdr:spPr>
        <a:xfrm flipV="1">
          <a:off x="4466167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22</xdr:row>
      <xdr:rowOff>0</xdr:rowOff>
    </xdr:from>
    <xdr:ext cx="45719" cy="45719"/>
    <xdr:sp macro="" textlink="">
      <xdr:nvSpPr>
        <xdr:cNvPr id="1603" name="TextBox 1602">
          <a:extLst>
            <a:ext uri="{FF2B5EF4-FFF2-40B4-BE49-F238E27FC236}">
              <a16:creationId xmlns:a16="http://schemas.microsoft.com/office/drawing/2014/main" xmlns="" id="{00000000-0008-0000-1300-000040000000}"/>
            </a:ext>
          </a:extLst>
        </xdr:cNvPr>
        <xdr:cNvSpPr txBox="1"/>
      </xdr:nvSpPr>
      <xdr:spPr>
        <a:xfrm flipV="1">
          <a:off x="4466167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604" name="TextBox 1603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605" name="TextBox 1604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606" name="TextBox 1605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127</xdr:row>
      <xdr:rowOff>0</xdr:rowOff>
    </xdr:from>
    <xdr:ext cx="45719" cy="45719"/>
    <xdr:sp macro="" textlink="">
      <xdr:nvSpPr>
        <xdr:cNvPr id="1607" name="TextBox 1606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466167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1608" name="TextBox 1607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6000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28</xdr:row>
      <xdr:rowOff>0</xdr:rowOff>
    </xdr:from>
    <xdr:ext cx="45719" cy="45719"/>
    <xdr:sp macro="" textlink="">
      <xdr:nvSpPr>
        <xdr:cNvPr id="1609" name="TextBox 1608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6000" y="7556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1610" name="TextBox 1609">
          <a:extLst>
            <a:ext uri="{FF2B5EF4-FFF2-40B4-BE49-F238E27FC236}">
              <a16:creationId xmlns:a16="http://schemas.microsoft.com/office/drawing/2014/main" xmlns="" id="{00000000-0008-0000-1300-000047000000}"/>
            </a:ext>
          </a:extLst>
        </xdr:cNvPr>
        <xdr:cNvSpPr txBox="1"/>
      </xdr:nvSpPr>
      <xdr:spPr>
        <a:xfrm flipV="1">
          <a:off x="3556000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22</xdr:row>
      <xdr:rowOff>0</xdr:rowOff>
    </xdr:from>
    <xdr:ext cx="45719" cy="45719"/>
    <xdr:sp macro="" textlink="">
      <xdr:nvSpPr>
        <xdr:cNvPr id="1611" name="TextBox 1610">
          <a:extLst>
            <a:ext uri="{FF2B5EF4-FFF2-40B4-BE49-F238E27FC236}">
              <a16:creationId xmlns:a16="http://schemas.microsoft.com/office/drawing/2014/main" xmlns="" id="{00000000-0008-0000-1300-000048000000}"/>
            </a:ext>
          </a:extLst>
        </xdr:cNvPr>
        <xdr:cNvSpPr txBox="1"/>
      </xdr:nvSpPr>
      <xdr:spPr>
        <a:xfrm flipV="1">
          <a:off x="3556000" y="603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612" name="TextBox 1611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613" name="TextBox 1612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614" name="TextBox 1613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127</xdr:row>
      <xdr:rowOff>0</xdr:rowOff>
    </xdr:from>
    <xdr:ext cx="45719" cy="45719"/>
    <xdr:sp macro="" textlink="">
      <xdr:nvSpPr>
        <xdr:cNvPr id="1615" name="TextBox 1614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556000" y="36787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10698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27087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63083"/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47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48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71450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4945436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130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0" y="367876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1725" name="TextBox 1724">
          <a:extLst>
            <a:ext uri="{FF2B5EF4-FFF2-40B4-BE49-F238E27FC236}">
              <a16:creationId xmlns:a16="http://schemas.microsoft.com/office/drawing/2014/main" xmlns="" id="{00000000-0008-0000-1300-0000BA000000}"/>
            </a:ext>
          </a:extLst>
        </xdr:cNvPr>
        <xdr:cNvSpPr txBox="1"/>
      </xdr:nvSpPr>
      <xdr:spPr>
        <a:xfrm flipV="1">
          <a:off x="4466167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60</xdr:row>
      <xdr:rowOff>0</xdr:rowOff>
    </xdr:from>
    <xdr:ext cx="45719" cy="45719"/>
    <xdr:sp macro="" textlink="">
      <xdr:nvSpPr>
        <xdr:cNvPr id="1726" name="TextBox 1725">
          <a:extLst>
            <a:ext uri="{FF2B5EF4-FFF2-40B4-BE49-F238E27FC236}">
              <a16:creationId xmlns:a16="http://schemas.microsoft.com/office/drawing/2014/main" xmlns="" id="{00000000-0008-0000-1300-0000BB000000}"/>
            </a:ext>
          </a:extLst>
        </xdr:cNvPr>
        <xdr:cNvSpPr txBox="1"/>
      </xdr:nvSpPr>
      <xdr:spPr>
        <a:xfrm flipV="1">
          <a:off x="4466167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1727" name="TextBox 1726">
          <a:extLst>
            <a:ext uri="{FF2B5EF4-FFF2-40B4-BE49-F238E27FC236}">
              <a16:creationId xmlns:a16="http://schemas.microsoft.com/office/drawing/2014/main" xmlns="" id="{00000000-0008-0000-1300-0000BC000000}"/>
            </a:ext>
          </a:extLst>
        </xdr:cNvPr>
        <xdr:cNvSpPr txBox="1"/>
      </xdr:nvSpPr>
      <xdr:spPr>
        <a:xfrm flipV="1">
          <a:off x="4466167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54</xdr:row>
      <xdr:rowOff>0</xdr:rowOff>
    </xdr:from>
    <xdr:ext cx="45719" cy="45719"/>
    <xdr:sp macro="" textlink="">
      <xdr:nvSpPr>
        <xdr:cNvPr id="1728" name="TextBox 1727">
          <a:extLst>
            <a:ext uri="{FF2B5EF4-FFF2-40B4-BE49-F238E27FC236}">
              <a16:creationId xmlns:a16="http://schemas.microsoft.com/office/drawing/2014/main" xmlns="" id="{00000000-0008-0000-1300-0000BD000000}"/>
            </a:ext>
          </a:extLst>
        </xdr:cNvPr>
        <xdr:cNvSpPr txBox="1"/>
      </xdr:nvSpPr>
      <xdr:spPr>
        <a:xfrm flipV="1">
          <a:off x="4466167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1729" name="TextBox 1728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6000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60</xdr:row>
      <xdr:rowOff>0</xdr:rowOff>
    </xdr:from>
    <xdr:ext cx="45719" cy="45719"/>
    <xdr:sp macro="" textlink="">
      <xdr:nvSpPr>
        <xdr:cNvPr id="1730" name="TextBox 1729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6000" y="14721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1731" name="TextBox 1730">
          <a:extLst>
            <a:ext uri="{FF2B5EF4-FFF2-40B4-BE49-F238E27FC236}">
              <a16:creationId xmlns:a16="http://schemas.microsoft.com/office/drawing/2014/main" xmlns="" id="{00000000-0008-0000-1300-0000C0000000}"/>
            </a:ext>
          </a:extLst>
        </xdr:cNvPr>
        <xdr:cNvSpPr txBox="1"/>
      </xdr:nvSpPr>
      <xdr:spPr>
        <a:xfrm flipV="1">
          <a:off x="3556000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54</xdr:row>
      <xdr:rowOff>0</xdr:rowOff>
    </xdr:from>
    <xdr:ext cx="45719" cy="45719"/>
    <xdr:sp macro="" textlink="">
      <xdr:nvSpPr>
        <xdr:cNvPr id="1732" name="TextBox 1731">
          <a:extLst>
            <a:ext uri="{FF2B5EF4-FFF2-40B4-BE49-F238E27FC236}">
              <a16:creationId xmlns:a16="http://schemas.microsoft.com/office/drawing/2014/main" xmlns="" id="{00000000-0008-0000-1300-0000C1000000}"/>
            </a:ext>
          </a:extLst>
        </xdr:cNvPr>
        <xdr:cNvSpPr txBox="1"/>
      </xdr:nvSpPr>
      <xdr:spPr>
        <a:xfrm flipV="1">
          <a:off x="3556000" y="1350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44168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445494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5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6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127</xdr:row>
      <xdr:rowOff>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0" y="553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913" name="TextBox 1912">
          <a:extLst>
            <a:ext uri="{FF2B5EF4-FFF2-40B4-BE49-F238E27FC236}">
              <a16:creationId xmlns:a16="http://schemas.microsoft.com/office/drawing/2014/main" xmlns="" id="{00000000-0008-0000-1300-0000BE000000}"/>
            </a:ext>
          </a:extLst>
        </xdr:cNvPr>
        <xdr:cNvSpPr txBox="1"/>
      </xdr:nvSpPr>
      <xdr:spPr>
        <a:xfrm flipV="1">
          <a:off x="3556000" y="1492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61</xdr:row>
      <xdr:rowOff>0</xdr:rowOff>
    </xdr:from>
    <xdr:ext cx="45719" cy="45719"/>
    <xdr:sp macro="" textlink="">
      <xdr:nvSpPr>
        <xdr:cNvPr id="1914" name="TextBox 1913">
          <a:extLst>
            <a:ext uri="{FF2B5EF4-FFF2-40B4-BE49-F238E27FC236}">
              <a16:creationId xmlns:a16="http://schemas.microsoft.com/office/drawing/2014/main" xmlns="" id="{00000000-0008-0000-1300-0000BF000000}"/>
            </a:ext>
          </a:extLst>
        </xdr:cNvPr>
        <xdr:cNvSpPr txBox="1"/>
      </xdr:nvSpPr>
      <xdr:spPr>
        <a:xfrm flipV="1">
          <a:off x="3556000" y="149225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915" name="TextBox 1914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 txBox="1"/>
      </xdr:nvSpPr>
      <xdr:spPr>
        <a:xfrm flipV="1">
          <a:off x="4466167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125</xdr:row>
      <xdr:rowOff>0</xdr:rowOff>
    </xdr:from>
    <xdr:ext cx="45719" cy="45719"/>
    <xdr:sp macro="" textlink="">
      <xdr:nvSpPr>
        <xdr:cNvPr id="1916" name="TextBox 1915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 txBox="1"/>
      </xdr:nvSpPr>
      <xdr:spPr>
        <a:xfrm flipV="1">
          <a:off x="4466167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917" name="TextBox 1916">
          <a:extLst>
            <a:ext uri="{FF2B5EF4-FFF2-40B4-BE49-F238E27FC236}">
              <a16:creationId xmlns:a16="http://schemas.microsoft.com/office/drawing/2014/main" xmlns="" id="{00000000-0008-0000-1300-000045000000}"/>
            </a:ext>
          </a:extLst>
        </xdr:cNvPr>
        <xdr:cNvSpPr txBox="1"/>
      </xdr:nvSpPr>
      <xdr:spPr>
        <a:xfrm flipV="1">
          <a:off x="3556000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125</xdr:row>
      <xdr:rowOff>0</xdr:rowOff>
    </xdr:from>
    <xdr:ext cx="45719" cy="45719"/>
    <xdr:sp macro="" textlink="">
      <xdr:nvSpPr>
        <xdr:cNvPr id="1918" name="TextBox 1917">
          <a:extLst>
            <a:ext uri="{FF2B5EF4-FFF2-40B4-BE49-F238E27FC236}">
              <a16:creationId xmlns:a16="http://schemas.microsoft.com/office/drawing/2014/main" xmlns="" id="{00000000-0008-0000-1300-000046000000}"/>
            </a:ext>
          </a:extLst>
        </xdr:cNvPr>
        <xdr:cNvSpPr txBox="1"/>
      </xdr:nvSpPr>
      <xdr:spPr>
        <a:xfrm flipV="1">
          <a:off x="3556000" y="3640666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309563</xdr:colOff>
      <xdr:row>301</xdr:row>
      <xdr:rowOff>0</xdr:rowOff>
    </xdr:from>
    <xdr:to>
      <xdr:col>1</xdr:col>
      <xdr:colOff>102394</xdr:colOff>
      <xdr:row>301</xdr:row>
      <xdr:rowOff>136712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309563" y="64531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1400-00000F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1400-000010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1400-000011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1400-00001A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1400-00001B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1400-00001C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1400-00001D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400-00001E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400-00001F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400-000020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400-000021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400-000022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400-000023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400-000024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400-000025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400-000026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400-000027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1400-000028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1400-000029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1400-00002A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1400-00002B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1400-00002C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1400-00002D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1400-00002E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1400-00002F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1400-000030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1400-000031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1400-000032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1400-000033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1400-000034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1400-000035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1400-000036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1400-000037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1400-000038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1400-000039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1400-00003A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1400-00003B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1400-00003C000000}"/>
            </a:ext>
          </a:extLst>
        </xdr:cNvPr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1400-00003D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1400-00003E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1400-00003F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1400-000040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1400-000041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1400-000042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1400-000043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1400-000044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1400-000045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1400-000046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1400-000047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1400-000048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1400-000049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1400-00004A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1400-00004B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1400-00004C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1400-00004D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1400-00004E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1400-00004F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1400-000050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1400-000051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1400-000052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1400-000053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1400-000054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1400-000055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1400-000056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1400-000057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1400-000058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1400-000059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1400-00005A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1400-00005B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1400-00005C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1400-00005D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1400-00005E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1400-00005F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1400-000060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1400-000061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1400-000062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1400-000063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1400-000064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1400-000065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1400-000066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1400-000067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1400-000068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1400-000069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1400-00006A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1400-00006B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1400-00006C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1400-00006D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1400-00006E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1400-00006F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1400-000070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1400-000071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1400-000072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1400-000073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1400-000074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1400-000075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1400-000076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302</xdr:row>
      <xdr:rowOff>0</xdr:rowOff>
    </xdr:to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1400-000077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1400-000078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1400-000079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1400-000080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1400-000081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1400-000088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1400-000089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0" y="176688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1400-000090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1400-000091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1400-000098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1400-000099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1400-0000A0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1400-0000A1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1400-0000A2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1400-0000A3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1400-0000A4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1400-0000A5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1400-0000A6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1400-0000A7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1400-0000A8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1400-0000A9000000}"/>
            </a:ext>
          </a:extLst>
        </xdr:cNvPr>
        <xdr:cNvSpPr txBox="1">
          <a:spLocks noChangeArrowheads="1"/>
        </xdr:cNvSpPr>
      </xdr:nvSpPr>
      <xdr:spPr bwMode="auto">
        <a:xfrm>
          <a:off x="0" y="1824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BA943EE-EC3D-4E16-9B0A-191051ACA77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646AE9CF-2F74-44E0-8080-BF0ECF13A3A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3706F11-0BCC-4998-A08E-AF3DC43B6E0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8CF7EE8A-0185-429F-A113-1723A1144C58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B15E596E-C0DA-4CAF-A113-EDCE1B4E7B2D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7579234A-CA58-4D62-87B7-1B0FC4E6C555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4F658FCA-CA30-4C7E-93E7-E48DEB5167EC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DF1102A1-2E99-4569-B7AB-C108B258CD9D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33EE0A59-F885-436A-8390-E3993B6BA545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66E255D9-07BC-4E94-9519-6313D8DA9FEC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FE3A19E6-1F02-46E5-883C-4049E46F284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8EE2DE39-A695-441F-ABB0-38A437C4C1A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1CD889D9-9A76-472B-9095-CE93F7471CD1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14563333-A4B6-4D1A-B623-50CD4C6EF386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DC3F4A24-A875-4C31-AAB5-7EF56F34675E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1EDD58EC-4BFC-4D6E-ACCA-C2C270CF782E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3FEA8078-EB0F-4E39-804E-B9B9F3BFFBAA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C2C1074-8687-4470-996B-51B2161F7B53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7FE68014-0C34-40E9-8AD9-62A56A7D589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D3697351-C4E3-45B0-9CC4-0E446D7D087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59CE2315-6EE9-43A2-A06C-A4D21F530714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20FF8A6A-A7FC-4CE5-9EFA-A8C19D0997CD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xmlns="" id="{7B690214-11D6-404B-97EF-447E798857B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xmlns="" id="{C39007AC-1A9A-42BA-94E3-B0BCECE7EF63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xmlns="" id="{0E994661-A64A-40F5-A35C-B78F99C03609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xmlns="" id="{E2DD5A2F-B0BA-4368-9F73-2677D82C2CD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xmlns="" id="{070AA409-AE8F-4AB0-8D8C-AE2F233E639C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xmlns="" id="{3F5EBF64-C019-49C9-A45C-39705930EC06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xmlns="" id="{0837DED5-8E11-4FD4-B8CE-6A6DC97AF730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xmlns="" id="{1801C228-75B4-4162-9F8D-4A04FCC156FE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xmlns="" id="{125C8D58-0E94-4222-AB7E-8F205BEACBE8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xmlns="" id="{4A7B2A81-0AA0-4F59-8ACF-B0990ADA4C43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xmlns="" id="{A455DABD-E827-49CF-9902-B23C74E98407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xmlns="" id="{0621C6F7-9041-4C0C-8D01-4480FB29460A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xmlns="" id="{10C0D289-1961-46E7-8981-B83DF3B09782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xmlns="" id="{04C1D7A9-3A07-43C7-A243-6CD35EF7A00B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xmlns="" id="{937AAC9A-FD49-422B-BD30-AFD0C36FD420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xmlns="" id="{99C43FDA-B82A-4A01-A122-3F372442B72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xmlns="" id="{E53032DE-F0B5-4887-93B9-B80549822A25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xmlns="" id="{3A43D7B9-3C05-4D66-977C-36B0B0A2F75F}"/>
            </a:ext>
          </a:extLst>
        </xdr:cNvPr>
        <xdr:cNvSpPr txBox="1">
          <a:spLocks noChangeArrowheads="1"/>
        </xdr:cNvSpPr>
      </xdr:nvSpPr>
      <xdr:spPr bwMode="auto">
        <a:xfrm>
          <a:off x="0" y="44443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xmlns="" id="{901E10D5-2BB7-4E3C-91B1-253E3F727CB0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xmlns="" id="{79FB41BD-1E7B-40A8-80A5-B8960FBA4596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xmlns="" id="{7986A513-C083-481F-ADC8-754FA592DB6D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xmlns="" id="{32805316-041C-4722-B5FF-4B5B266A1278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xmlns="" id="{8948739A-2C2B-4EC2-89F6-B81AC31B8071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xmlns="" id="{BE79CE98-AF01-44C5-A01E-F5BD8563F7C4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xmlns="" id="{C9AD4BCD-A9DA-4088-BF76-F9FAF1265E63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xmlns="" id="{02E8E11F-6D25-4AEA-8D45-0ECEE729F456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xmlns="" id="{4B8D28D5-483F-488B-97DA-AE40B5E98149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xmlns="" id="{FDDD7420-8598-4AC6-920B-6477DA1155E1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xmlns="" id="{49FC4FCA-5186-4781-9270-E7353B7B4BE8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xmlns="" id="{8CCB6D9A-21A5-41B3-A8B6-4B92C13930F3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xmlns="" id="{30B19C8F-1B5B-4B38-A877-1FF6E0CE7C5F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xmlns="" id="{BD4A34E2-BD67-48C1-921F-2313B4E3A34D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xmlns="" id="{F387ED24-6A72-4CC2-BD5B-48F06870373B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xmlns="" id="{AD75C252-76ED-46EB-9B87-55D323A83E63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xmlns="" id="{7426D8F6-B510-4B83-B82C-37158194F92B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xmlns="" id="{C0C64E0B-C2C8-4922-B10A-A22697DE1B66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xmlns="" id="{FE41CCB2-D65E-42F6-B2DA-69E2186D8A4E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xmlns="" id="{BD10540A-3C1E-4AFB-90A6-B8CEFB896EDD}"/>
            </a:ext>
          </a:extLst>
        </xdr:cNvPr>
        <xdr:cNvSpPr txBox="1">
          <a:spLocks noChangeArrowheads="1"/>
        </xdr:cNvSpPr>
      </xdr:nvSpPr>
      <xdr:spPr bwMode="auto">
        <a:xfrm>
          <a:off x="0" y="44461176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136712</xdr:rowOff>
    </xdr:to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153101</xdr:rowOff>
    </xdr:to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173857</xdr:rowOff>
    </xdr:to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301</xdr:row>
      <xdr:rowOff>171450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4</xdr:col>
      <xdr:colOff>0</xdr:colOff>
      <xdr:row>301</xdr:row>
      <xdr:rowOff>0</xdr:rowOff>
    </xdr:from>
    <xdr:ext cx="45719" cy="45719"/>
    <xdr:sp macro="" textlink="">
      <xdr:nvSpPr>
        <xdr:cNvPr id="289" name="TextBox 288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2957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301</xdr:row>
      <xdr:rowOff>0</xdr:rowOff>
    </xdr:from>
    <xdr:ext cx="45719" cy="45719"/>
    <xdr:sp macro="" textlink="">
      <xdr:nvSpPr>
        <xdr:cNvPr id="290" name="TextBox 289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2957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301</xdr:row>
      <xdr:rowOff>0</xdr:rowOff>
    </xdr:from>
    <xdr:ext cx="45719" cy="45719"/>
    <xdr:sp macro="" textlink="">
      <xdr:nvSpPr>
        <xdr:cNvPr id="291" name="TextBox 290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2957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</xdr:col>
      <xdr:colOff>0</xdr:colOff>
      <xdr:row>301</xdr:row>
      <xdr:rowOff>0</xdr:rowOff>
    </xdr:from>
    <xdr:ext cx="45719" cy="45719"/>
    <xdr:sp macro="" textlink="">
      <xdr:nvSpPr>
        <xdr:cNvPr id="292" name="TextBox 291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2957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301</xdr:row>
      <xdr:rowOff>0</xdr:rowOff>
    </xdr:from>
    <xdr:ext cx="45719" cy="45719"/>
    <xdr:sp macro="" textlink="">
      <xdr:nvSpPr>
        <xdr:cNvPr id="293" name="TextBox 292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3813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301</xdr:row>
      <xdr:rowOff>0</xdr:rowOff>
    </xdr:from>
    <xdr:ext cx="45719" cy="45719"/>
    <xdr:sp macro="" textlink="">
      <xdr:nvSpPr>
        <xdr:cNvPr id="294" name="TextBox 293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3813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301</xdr:row>
      <xdr:rowOff>0</xdr:rowOff>
    </xdr:from>
    <xdr:ext cx="45719" cy="45719"/>
    <xdr:sp macro="" textlink="">
      <xdr:nvSpPr>
        <xdr:cNvPr id="295" name="TextBox 294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3813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301</xdr:row>
      <xdr:rowOff>0</xdr:rowOff>
    </xdr:from>
    <xdr:ext cx="45719" cy="45719"/>
    <xdr:sp macro="" textlink="">
      <xdr:nvSpPr>
        <xdr:cNvPr id="296" name="TextBox 295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381375" y="3007042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160265</xdr:rowOff>
    </xdr:to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106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159509</xdr:rowOff>
    </xdr:to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270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323</xdr:row>
      <xdr:rowOff>98138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630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71450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</xdr:row>
      <xdr:rowOff>0</xdr:rowOff>
    </xdr:from>
    <xdr:to>
      <xdr:col>1</xdr:col>
      <xdr:colOff>104775</xdr:colOff>
      <xdr:row>324</xdr:row>
      <xdr:rowOff>158808</xdr:rowOff>
    </xdr:to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4945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1304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381000" y="30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0" y="3745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0" y="37833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7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8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49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1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2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3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4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5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0" y="48301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0</xdr:colOff>
      <xdr:row>301</xdr:row>
      <xdr:rowOff>0</xdr:rowOff>
    </xdr:from>
    <xdr:ext cx="45719" cy="45719"/>
    <xdr:sp macro="" textlink="">
      <xdr:nvSpPr>
        <xdr:cNvPr id="586" name="TextBox 585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321844" y="3714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301</xdr:row>
      <xdr:rowOff>0</xdr:rowOff>
    </xdr:from>
    <xdr:ext cx="45719" cy="45719"/>
    <xdr:sp macro="" textlink="">
      <xdr:nvSpPr>
        <xdr:cNvPr id="587" name="TextBox 586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321844" y="3714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301</xdr:row>
      <xdr:rowOff>0</xdr:rowOff>
    </xdr:from>
    <xdr:ext cx="45719" cy="45719"/>
    <xdr:sp macro="" textlink="">
      <xdr:nvSpPr>
        <xdr:cNvPr id="588" name="TextBox 587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321844" y="3714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7</xdr:col>
      <xdr:colOff>0</xdr:colOff>
      <xdr:row>301</xdr:row>
      <xdr:rowOff>0</xdr:rowOff>
    </xdr:from>
    <xdr:ext cx="45719" cy="45719"/>
    <xdr:sp macro="" textlink="">
      <xdr:nvSpPr>
        <xdr:cNvPr id="589" name="TextBox 588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321844" y="371475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190500" y="18402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309563</xdr:colOff>
      <xdr:row>301</xdr:row>
      <xdr:rowOff>0</xdr:rowOff>
    </xdr:from>
    <xdr:to>
      <xdr:col>23</xdr:col>
      <xdr:colOff>107156</xdr:colOff>
      <xdr:row>301</xdr:row>
      <xdr:rowOff>136712</xdr:rowOff>
    </xdr:to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33338" y="74661712"/>
          <a:ext cx="107156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1400-00000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1400-00001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1400-00001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1400-00001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1400-00001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1400-00001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1400-00001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1400-00001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1400-00001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1400-00002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1400-00002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1400-00002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1400-00002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1400-00002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1400-00002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1400-00002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1400-00002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1400-00002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1400-00002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1400-00002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1400-00002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1400-00002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1400-00002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1400-00002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1400-00002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1400-00003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1400-00003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1400-00003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00000000-0008-0000-1400-00003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0000000-0008-0000-1400-00003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1400-00003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1400-00003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1400-00003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1400-00003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1400-00003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1400-00003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1400-00003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1400-00003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1400-00003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1400-00003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1400-00003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1400-00004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1400-00004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1400-00004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1400-00004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1400-00004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1400-00004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1400-00004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1400-00004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1400-00004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1400-00004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1400-00004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1400-00004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1400-00004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1400-00004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1400-00004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1400-00004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1400-00005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1400-00005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1400-00005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1400-00005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1400-00005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00000000-0008-0000-1400-00005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0000000-0008-0000-1400-00005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00000000-0008-0000-1400-00005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000000-0008-0000-1400-00005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0000000-0008-0000-1400-00005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00000000-0008-0000-1400-00005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00000000-0008-0000-1400-00005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00000000-0008-0000-1400-00005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00000000-0008-0000-1400-00005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00000000-0008-0000-1400-00005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00000000-0008-0000-1400-00005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00000000-0008-0000-1400-00006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00000000-0008-0000-1400-00006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00000000-0008-0000-1400-00006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00000000-0008-0000-1400-00006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00000000-0008-0000-1400-00006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00000000-0008-0000-1400-00006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00000000-0008-0000-1400-00006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00000000-0008-0000-1400-00006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00000000-0008-0000-1400-00006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0000000-0008-0000-1400-00006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00000000-0008-0000-1400-00006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00000000-0008-0000-1400-00006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00000000-0008-0000-1400-00006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00000000-0008-0000-1400-00006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00000000-0008-0000-1400-00006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00000000-0008-0000-1400-00006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0000000-0008-0000-1400-00007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00000000-0008-0000-1400-00007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00000000-0008-0000-1400-00007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00000000-0008-0000-1400-00007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00000000-0008-0000-1400-00007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00000000-0008-0000-1400-00007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00000000-0008-0000-1400-00007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114300</xdr:rowOff>
    </xdr:to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0000000-0008-0000-1400-00007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00000000-0008-0000-1400-00007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00000000-0008-0000-1400-00007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00000000-0008-0000-1400-00008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00000000-0008-0000-1400-00008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00000000-0008-0000-1400-00008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00000000-0008-0000-1400-00008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00000000-0008-0000-1400-00009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00000000-0008-0000-1400-00009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00000000-0008-0000-1400-00009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00000000-0008-0000-1400-00009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00000000-0008-0000-1400-0000A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00000000-0008-0000-1400-0000A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00000000-0008-0000-1400-0000A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00000000-0008-0000-1400-0000A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00000000-0008-0000-1400-0000A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0000000-0008-0000-1400-0000A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00000000-0008-0000-1400-0000A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00000000-0008-0000-1400-0000A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00000000-0008-0000-1400-0000A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00000000-0008-0000-1400-0000A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0BA943EE-EC3D-4E16-9B0A-191051ACA77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="" xmlns:a16="http://schemas.microsoft.com/office/drawing/2014/main" id="{646AE9CF-2F74-44E0-8080-BF0ECF13A3A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="" xmlns:a16="http://schemas.microsoft.com/office/drawing/2014/main" id="{03706F11-0BCC-4998-A08E-AF3DC43B6E0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="" xmlns:a16="http://schemas.microsoft.com/office/drawing/2014/main" id="{8CF7EE8A-0185-429F-A113-1723A1144C58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="" xmlns:a16="http://schemas.microsoft.com/office/drawing/2014/main" id="{B15E596E-C0DA-4CAF-A113-EDCE1B4E7B2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="" xmlns:a16="http://schemas.microsoft.com/office/drawing/2014/main" id="{7579234A-CA58-4D62-87B7-1B0FC4E6C555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="" xmlns:a16="http://schemas.microsoft.com/office/drawing/2014/main" id="{4F658FCA-CA30-4C7E-93E7-E48DEB5167EC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="" xmlns:a16="http://schemas.microsoft.com/office/drawing/2014/main" id="{DF1102A1-2E99-4569-B7AB-C108B258CD9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="" xmlns:a16="http://schemas.microsoft.com/office/drawing/2014/main" id="{33EE0A59-F885-436A-8390-E3993B6BA545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="" xmlns:a16="http://schemas.microsoft.com/office/drawing/2014/main" id="{66E255D9-07BC-4E94-9519-6313D8DA9FEC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="" xmlns:a16="http://schemas.microsoft.com/office/drawing/2014/main" id="{FE3A19E6-1F02-46E5-883C-4049E46F284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="" xmlns:a16="http://schemas.microsoft.com/office/drawing/2014/main" id="{8EE2DE39-A695-441F-ABB0-38A437C4C1A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="" xmlns:a16="http://schemas.microsoft.com/office/drawing/2014/main" id="{1CD889D9-9A76-472B-9095-CE93F7471CD1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="" xmlns:a16="http://schemas.microsoft.com/office/drawing/2014/main" id="{14563333-A4B6-4D1A-B623-50CD4C6EF386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="" xmlns:a16="http://schemas.microsoft.com/office/drawing/2014/main" id="{DC3F4A24-A875-4C31-AAB5-7EF56F34675E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="" xmlns:a16="http://schemas.microsoft.com/office/drawing/2014/main" id="{1EDD58EC-4BFC-4D6E-ACCA-C2C270CF782E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="" xmlns:a16="http://schemas.microsoft.com/office/drawing/2014/main" id="{3FEA8078-EB0F-4E39-804E-B9B9F3BFFBAA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="" xmlns:a16="http://schemas.microsoft.com/office/drawing/2014/main" id="{0C2C1074-8687-4470-996B-51B2161F7B5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="" xmlns:a16="http://schemas.microsoft.com/office/drawing/2014/main" id="{7FE68014-0C34-40E9-8AD9-62A56A7D589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="" xmlns:a16="http://schemas.microsoft.com/office/drawing/2014/main" id="{D3697351-C4E3-45B0-9CC4-0E446D7D087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="" xmlns:a16="http://schemas.microsoft.com/office/drawing/2014/main" id="{59CE2315-6EE9-43A2-A06C-A4D21F530714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="" xmlns:a16="http://schemas.microsoft.com/office/drawing/2014/main" id="{20FF8A6A-A7FC-4CE5-9EFA-A8C19D0997C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="" xmlns:a16="http://schemas.microsoft.com/office/drawing/2014/main" id="{7B690214-11D6-404B-97EF-447E798857B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="" xmlns:a16="http://schemas.microsoft.com/office/drawing/2014/main" id="{C39007AC-1A9A-42BA-94E3-B0BCECE7EF6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="" xmlns:a16="http://schemas.microsoft.com/office/drawing/2014/main" id="{0E994661-A64A-40F5-A35C-B78F99C03609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="" xmlns:a16="http://schemas.microsoft.com/office/drawing/2014/main" id="{E2DD5A2F-B0BA-4368-9F73-2677D82C2CD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="" xmlns:a16="http://schemas.microsoft.com/office/drawing/2014/main" id="{070AA409-AE8F-4AB0-8D8C-AE2F233E639C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="" xmlns:a16="http://schemas.microsoft.com/office/drawing/2014/main" id="{3F5EBF64-C019-49C9-A45C-39705930EC06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6" name="Text Box 1">
          <a:extLst>
            <a:ext uri="{FF2B5EF4-FFF2-40B4-BE49-F238E27FC236}">
              <a16:creationId xmlns="" xmlns:a16="http://schemas.microsoft.com/office/drawing/2014/main" id="{0837DED5-8E11-4FD4-B8CE-6A6DC97AF73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7" name="Text Box 1">
          <a:extLst>
            <a:ext uri="{FF2B5EF4-FFF2-40B4-BE49-F238E27FC236}">
              <a16:creationId xmlns="" xmlns:a16="http://schemas.microsoft.com/office/drawing/2014/main" id="{1801C228-75B4-4162-9F8D-4A04FCC156FE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8" name="Text Box 1">
          <a:extLst>
            <a:ext uri="{FF2B5EF4-FFF2-40B4-BE49-F238E27FC236}">
              <a16:creationId xmlns="" xmlns:a16="http://schemas.microsoft.com/office/drawing/2014/main" id="{125C8D58-0E94-4222-AB7E-8F205BEACBE8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09" name="Text Box 1">
          <a:extLst>
            <a:ext uri="{FF2B5EF4-FFF2-40B4-BE49-F238E27FC236}">
              <a16:creationId xmlns="" xmlns:a16="http://schemas.microsoft.com/office/drawing/2014/main" id="{4A7B2A81-0AA0-4F59-8ACF-B0990ADA4C4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0" name="Text Box 1">
          <a:extLst>
            <a:ext uri="{FF2B5EF4-FFF2-40B4-BE49-F238E27FC236}">
              <a16:creationId xmlns="" xmlns:a16="http://schemas.microsoft.com/office/drawing/2014/main" id="{A455DABD-E827-49CF-9902-B23C74E98407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1" name="Text Box 1">
          <a:extLst>
            <a:ext uri="{FF2B5EF4-FFF2-40B4-BE49-F238E27FC236}">
              <a16:creationId xmlns="" xmlns:a16="http://schemas.microsoft.com/office/drawing/2014/main" id="{0621C6F7-9041-4C0C-8D01-4480FB29460A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2" name="Text Box 1">
          <a:extLst>
            <a:ext uri="{FF2B5EF4-FFF2-40B4-BE49-F238E27FC236}">
              <a16:creationId xmlns="" xmlns:a16="http://schemas.microsoft.com/office/drawing/2014/main" id="{10C0D289-1961-46E7-8981-B83DF3B09782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3" name="Text Box 1">
          <a:extLst>
            <a:ext uri="{FF2B5EF4-FFF2-40B4-BE49-F238E27FC236}">
              <a16:creationId xmlns="" xmlns:a16="http://schemas.microsoft.com/office/drawing/2014/main" id="{04C1D7A9-3A07-43C7-A243-6CD35EF7A00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4" name="Text Box 1">
          <a:extLst>
            <a:ext uri="{FF2B5EF4-FFF2-40B4-BE49-F238E27FC236}">
              <a16:creationId xmlns="" xmlns:a16="http://schemas.microsoft.com/office/drawing/2014/main" id="{937AAC9A-FD49-422B-BD30-AFD0C36FD42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5" name="Text Box 1">
          <a:extLst>
            <a:ext uri="{FF2B5EF4-FFF2-40B4-BE49-F238E27FC236}">
              <a16:creationId xmlns="" xmlns:a16="http://schemas.microsoft.com/office/drawing/2014/main" id="{99C43FDA-B82A-4A01-A122-3F372442B72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="" xmlns:a16="http://schemas.microsoft.com/office/drawing/2014/main" id="{E53032DE-F0B5-4887-93B9-B80549822A25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="" xmlns:a16="http://schemas.microsoft.com/office/drawing/2014/main" id="{3A43D7B9-3C05-4D66-977C-36B0B0A2F75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="" xmlns:a16="http://schemas.microsoft.com/office/drawing/2014/main" id="{901E10D5-2BB7-4E3C-91B1-253E3F727CB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="" xmlns:a16="http://schemas.microsoft.com/office/drawing/2014/main" id="{79FB41BD-1E7B-40A8-80A5-B8960FBA4596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="" xmlns:a16="http://schemas.microsoft.com/office/drawing/2014/main" id="{7986A513-C083-481F-ADC8-754FA592DB6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="" xmlns:a16="http://schemas.microsoft.com/office/drawing/2014/main" id="{32805316-041C-4722-B5FF-4B5B266A1278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="" xmlns:a16="http://schemas.microsoft.com/office/drawing/2014/main" id="{8948739A-2C2B-4EC2-89F6-B81AC31B8071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="" xmlns:a16="http://schemas.microsoft.com/office/drawing/2014/main" id="{BE79CE98-AF01-44C5-A01E-F5BD8563F7C4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="" xmlns:a16="http://schemas.microsoft.com/office/drawing/2014/main" id="{C9AD4BCD-A9DA-4088-BF76-F9FAF1265E6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="" xmlns:a16="http://schemas.microsoft.com/office/drawing/2014/main" id="{02E8E11F-6D25-4AEA-8D45-0ECEE729F456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6" name="Text Box 1">
          <a:extLst>
            <a:ext uri="{FF2B5EF4-FFF2-40B4-BE49-F238E27FC236}">
              <a16:creationId xmlns="" xmlns:a16="http://schemas.microsoft.com/office/drawing/2014/main" id="{4B8D28D5-483F-488B-97DA-AE40B5E98149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7" name="Text Box 1">
          <a:extLst>
            <a:ext uri="{FF2B5EF4-FFF2-40B4-BE49-F238E27FC236}">
              <a16:creationId xmlns="" xmlns:a16="http://schemas.microsoft.com/office/drawing/2014/main" id="{FDDD7420-8598-4AC6-920B-6477DA1155E1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8" name="Text Box 1">
          <a:extLst>
            <a:ext uri="{FF2B5EF4-FFF2-40B4-BE49-F238E27FC236}">
              <a16:creationId xmlns="" xmlns:a16="http://schemas.microsoft.com/office/drawing/2014/main" id="{49FC4FCA-5186-4781-9270-E7353B7B4BE8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29" name="Text Box 1">
          <a:extLst>
            <a:ext uri="{FF2B5EF4-FFF2-40B4-BE49-F238E27FC236}">
              <a16:creationId xmlns="" xmlns:a16="http://schemas.microsoft.com/office/drawing/2014/main" id="{8CCB6D9A-21A5-41B3-A8B6-4B92C13930F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0" name="Text Box 1">
          <a:extLst>
            <a:ext uri="{FF2B5EF4-FFF2-40B4-BE49-F238E27FC236}">
              <a16:creationId xmlns="" xmlns:a16="http://schemas.microsoft.com/office/drawing/2014/main" id="{30B19C8F-1B5B-4B38-A877-1FF6E0CE7C5F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1" name="Text Box 1">
          <a:extLst>
            <a:ext uri="{FF2B5EF4-FFF2-40B4-BE49-F238E27FC236}">
              <a16:creationId xmlns="" xmlns:a16="http://schemas.microsoft.com/office/drawing/2014/main" id="{BD4A34E2-BD67-48C1-921F-2313B4E3A34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2" name="Text Box 1">
          <a:extLst>
            <a:ext uri="{FF2B5EF4-FFF2-40B4-BE49-F238E27FC236}">
              <a16:creationId xmlns="" xmlns:a16="http://schemas.microsoft.com/office/drawing/2014/main" id="{F387ED24-6A72-4CC2-BD5B-48F06870373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3" name="Text Box 1">
          <a:extLst>
            <a:ext uri="{FF2B5EF4-FFF2-40B4-BE49-F238E27FC236}">
              <a16:creationId xmlns="" xmlns:a16="http://schemas.microsoft.com/office/drawing/2014/main" id="{AD75C252-76ED-46EB-9B87-55D323A83E63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4" name="Text Box 1">
          <a:extLst>
            <a:ext uri="{FF2B5EF4-FFF2-40B4-BE49-F238E27FC236}">
              <a16:creationId xmlns="" xmlns:a16="http://schemas.microsoft.com/office/drawing/2014/main" id="{7426D8F6-B510-4B83-B82C-37158194F92B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5" name="Text Box 1">
          <a:extLst>
            <a:ext uri="{FF2B5EF4-FFF2-40B4-BE49-F238E27FC236}">
              <a16:creationId xmlns="" xmlns:a16="http://schemas.microsoft.com/office/drawing/2014/main" id="{C0C64E0B-C2C8-4922-B10A-A22697DE1B66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6" name="Text Box 1">
          <a:extLst>
            <a:ext uri="{FF2B5EF4-FFF2-40B4-BE49-F238E27FC236}">
              <a16:creationId xmlns="" xmlns:a16="http://schemas.microsoft.com/office/drawing/2014/main" id="{FE41CCB2-D65E-42F6-B2DA-69E2186D8A4E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837" name="Text Box 1">
          <a:extLst>
            <a:ext uri="{FF2B5EF4-FFF2-40B4-BE49-F238E27FC236}">
              <a16:creationId xmlns="" xmlns:a16="http://schemas.microsoft.com/office/drawing/2014/main" id="{BD10540A-3C1E-4AFB-90A6-B8CEFB896EDD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38" name="Text Box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39" name="Text Box 1">
          <a:extLst>
            <a:ext uri="{FF2B5EF4-FFF2-40B4-BE49-F238E27FC236}">
              <a16:creationId xmlns="" xmlns:a16="http://schemas.microsoft.com/office/drawing/2014/main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0" name="Text Box 1">
          <a:extLst>
            <a:ext uri="{FF2B5EF4-FFF2-40B4-BE49-F238E27FC236}">
              <a16:creationId xmlns="" xmlns:a16="http://schemas.microsoft.com/office/drawing/2014/main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1" name="Text Box 1">
          <a:extLst>
            <a:ext uri="{FF2B5EF4-FFF2-40B4-BE49-F238E27FC236}">
              <a16:creationId xmlns="" xmlns:a16="http://schemas.microsoft.com/office/drawing/2014/main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2" name="Text Box 1">
          <a:extLst>
            <a:ext uri="{FF2B5EF4-FFF2-40B4-BE49-F238E27FC236}">
              <a16:creationId xmlns="" xmlns:a16="http://schemas.microsoft.com/office/drawing/2014/main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3" name="Text Box 1">
          <a:extLst>
            <a:ext uri="{FF2B5EF4-FFF2-40B4-BE49-F238E27FC236}">
              <a16:creationId xmlns="" xmlns:a16="http://schemas.microsoft.com/office/drawing/2014/main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4" name="Text Box 1">
          <a:extLst>
            <a:ext uri="{FF2B5EF4-FFF2-40B4-BE49-F238E27FC236}">
              <a16:creationId xmlns="" xmlns:a16="http://schemas.microsoft.com/office/drawing/2014/main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5" name="Text Box 1">
          <a:extLst>
            <a:ext uri="{FF2B5EF4-FFF2-40B4-BE49-F238E27FC236}">
              <a16:creationId xmlns="" xmlns:a16="http://schemas.microsoft.com/office/drawing/2014/main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6" name="Text Box 1">
          <a:extLst>
            <a:ext uri="{FF2B5EF4-FFF2-40B4-BE49-F238E27FC236}">
              <a16:creationId xmlns="" xmlns:a16="http://schemas.microsoft.com/office/drawing/2014/main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847" name="Text Box 1">
          <a:extLst>
            <a:ext uri="{FF2B5EF4-FFF2-40B4-BE49-F238E27FC236}">
              <a16:creationId xmlns="" xmlns:a16="http://schemas.microsoft.com/office/drawing/2014/main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48" name="Text Box 1">
          <a:extLst>
            <a:ext uri="{FF2B5EF4-FFF2-40B4-BE49-F238E27FC236}">
              <a16:creationId xmlns="" xmlns:a16="http://schemas.microsoft.com/office/drawing/2014/main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49" name="Text Box 1">
          <a:extLst>
            <a:ext uri="{FF2B5EF4-FFF2-40B4-BE49-F238E27FC236}">
              <a16:creationId xmlns="" xmlns:a16="http://schemas.microsoft.com/office/drawing/2014/main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0" name="Text Box 1">
          <a:extLst>
            <a:ext uri="{FF2B5EF4-FFF2-40B4-BE49-F238E27FC236}">
              <a16:creationId xmlns="" xmlns:a16="http://schemas.microsoft.com/office/drawing/2014/main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1" name="Text Box 1">
          <a:extLst>
            <a:ext uri="{FF2B5EF4-FFF2-40B4-BE49-F238E27FC236}">
              <a16:creationId xmlns="" xmlns:a16="http://schemas.microsoft.com/office/drawing/2014/main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2" name="Text Box 1">
          <a:extLst>
            <a:ext uri="{FF2B5EF4-FFF2-40B4-BE49-F238E27FC236}">
              <a16:creationId xmlns="" xmlns:a16="http://schemas.microsoft.com/office/drawing/2014/main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3" name="Text Box 1">
          <a:extLst>
            <a:ext uri="{FF2B5EF4-FFF2-40B4-BE49-F238E27FC236}">
              <a16:creationId xmlns="" xmlns:a16="http://schemas.microsoft.com/office/drawing/2014/main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4" name="Text Box 1">
          <a:extLst>
            <a:ext uri="{FF2B5EF4-FFF2-40B4-BE49-F238E27FC236}">
              <a16:creationId xmlns="" xmlns:a16="http://schemas.microsoft.com/office/drawing/2014/main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5" name="Text Box 1">
          <a:extLst>
            <a:ext uri="{FF2B5EF4-FFF2-40B4-BE49-F238E27FC236}">
              <a16:creationId xmlns="" xmlns:a16="http://schemas.microsoft.com/office/drawing/2014/main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6" name="Text Box 1">
          <a:extLst>
            <a:ext uri="{FF2B5EF4-FFF2-40B4-BE49-F238E27FC236}">
              <a16:creationId xmlns="" xmlns:a16="http://schemas.microsoft.com/office/drawing/2014/main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857" name="Text Box 1">
          <a:extLst>
            <a:ext uri="{FF2B5EF4-FFF2-40B4-BE49-F238E27FC236}">
              <a16:creationId xmlns="" xmlns:a16="http://schemas.microsoft.com/office/drawing/2014/main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58" name="Text Box 1">
          <a:extLst>
            <a:ext uri="{FF2B5EF4-FFF2-40B4-BE49-F238E27FC236}">
              <a16:creationId xmlns="" xmlns:a16="http://schemas.microsoft.com/office/drawing/2014/main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59" name="Text Box 1">
          <a:extLst>
            <a:ext uri="{FF2B5EF4-FFF2-40B4-BE49-F238E27FC236}">
              <a16:creationId xmlns="" xmlns:a16="http://schemas.microsoft.com/office/drawing/2014/main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0" name="Text Box 1">
          <a:extLst>
            <a:ext uri="{FF2B5EF4-FFF2-40B4-BE49-F238E27FC236}">
              <a16:creationId xmlns="" xmlns:a16="http://schemas.microsoft.com/office/drawing/2014/main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1" name="Text Box 1">
          <a:extLst>
            <a:ext uri="{FF2B5EF4-FFF2-40B4-BE49-F238E27FC236}">
              <a16:creationId xmlns="" xmlns:a16="http://schemas.microsoft.com/office/drawing/2014/main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2" name="Text Box 1">
          <a:extLst>
            <a:ext uri="{FF2B5EF4-FFF2-40B4-BE49-F238E27FC236}">
              <a16:creationId xmlns="" xmlns:a16="http://schemas.microsoft.com/office/drawing/2014/main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3" name="Text Box 1">
          <a:extLst>
            <a:ext uri="{FF2B5EF4-FFF2-40B4-BE49-F238E27FC236}">
              <a16:creationId xmlns="" xmlns:a16="http://schemas.microsoft.com/office/drawing/2014/main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4" name="Text Box 1">
          <a:extLst>
            <a:ext uri="{FF2B5EF4-FFF2-40B4-BE49-F238E27FC236}">
              <a16:creationId xmlns="" xmlns:a16="http://schemas.microsoft.com/office/drawing/2014/main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5" name="Text Box 1">
          <a:extLst>
            <a:ext uri="{FF2B5EF4-FFF2-40B4-BE49-F238E27FC236}">
              <a16:creationId xmlns="" xmlns:a16="http://schemas.microsoft.com/office/drawing/2014/main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6" name="Text Box 1">
          <a:extLst>
            <a:ext uri="{FF2B5EF4-FFF2-40B4-BE49-F238E27FC236}">
              <a16:creationId xmlns="" xmlns:a16="http://schemas.microsoft.com/office/drawing/2014/main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867" name="Text Box 1">
          <a:extLst>
            <a:ext uri="{FF2B5EF4-FFF2-40B4-BE49-F238E27FC236}">
              <a16:creationId xmlns="" xmlns:a16="http://schemas.microsoft.com/office/drawing/2014/main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68" name="Text Box 1">
          <a:extLst>
            <a:ext uri="{FF2B5EF4-FFF2-40B4-BE49-F238E27FC236}">
              <a16:creationId xmlns="" xmlns:a16="http://schemas.microsoft.com/office/drawing/2014/main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69" name="Text Box 1">
          <a:extLst>
            <a:ext uri="{FF2B5EF4-FFF2-40B4-BE49-F238E27FC236}">
              <a16:creationId xmlns="" xmlns:a16="http://schemas.microsoft.com/office/drawing/2014/main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0" name="Text Box 1">
          <a:extLst>
            <a:ext uri="{FF2B5EF4-FFF2-40B4-BE49-F238E27FC236}">
              <a16:creationId xmlns="" xmlns:a16="http://schemas.microsoft.com/office/drawing/2014/main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1" name="Text Box 1">
          <a:extLst>
            <a:ext uri="{FF2B5EF4-FFF2-40B4-BE49-F238E27FC236}">
              <a16:creationId xmlns="" xmlns:a16="http://schemas.microsoft.com/office/drawing/2014/main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2" name="Text Box 1">
          <a:extLst>
            <a:ext uri="{FF2B5EF4-FFF2-40B4-BE49-F238E27FC236}">
              <a16:creationId xmlns="" xmlns:a16="http://schemas.microsoft.com/office/drawing/2014/main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3" name="Text Box 1">
          <a:extLst>
            <a:ext uri="{FF2B5EF4-FFF2-40B4-BE49-F238E27FC236}">
              <a16:creationId xmlns="" xmlns:a16="http://schemas.microsoft.com/office/drawing/2014/main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4" name="Text Box 1">
          <a:extLst>
            <a:ext uri="{FF2B5EF4-FFF2-40B4-BE49-F238E27FC236}">
              <a16:creationId xmlns="" xmlns:a16="http://schemas.microsoft.com/office/drawing/2014/main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5" name="Text Box 1">
          <a:extLst>
            <a:ext uri="{FF2B5EF4-FFF2-40B4-BE49-F238E27FC236}">
              <a16:creationId xmlns="" xmlns:a16="http://schemas.microsoft.com/office/drawing/2014/main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6" name="Text Box 1">
          <a:extLst>
            <a:ext uri="{FF2B5EF4-FFF2-40B4-BE49-F238E27FC236}">
              <a16:creationId xmlns="" xmlns:a16="http://schemas.microsoft.com/office/drawing/2014/main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77" name="Text Box 1">
          <a:extLst>
            <a:ext uri="{FF2B5EF4-FFF2-40B4-BE49-F238E27FC236}">
              <a16:creationId xmlns="" xmlns:a16="http://schemas.microsoft.com/office/drawing/2014/main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78" name="Text Box 1">
          <a:extLst>
            <a:ext uri="{FF2B5EF4-FFF2-40B4-BE49-F238E27FC236}">
              <a16:creationId xmlns="" xmlns:a16="http://schemas.microsoft.com/office/drawing/2014/main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79" name="Text Box 1">
          <a:extLst>
            <a:ext uri="{FF2B5EF4-FFF2-40B4-BE49-F238E27FC236}">
              <a16:creationId xmlns="" xmlns:a16="http://schemas.microsoft.com/office/drawing/2014/main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0" name="Text Box 1">
          <a:extLst>
            <a:ext uri="{FF2B5EF4-FFF2-40B4-BE49-F238E27FC236}">
              <a16:creationId xmlns="" xmlns:a16="http://schemas.microsoft.com/office/drawing/2014/main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1" name="Text Box 1">
          <a:extLst>
            <a:ext uri="{FF2B5EF4-FFF2-40B4-BE49-F238E27FC236}">
              <a16:creationId xmlns="" xmlns:a16="http://schemas.microsoft.com/office/drawing/2014/main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2" name="Text Box 1">
          <a:extLst>
            <a:ext uri="{FF2B5EF4-FFF2-40B4-BE49-F238E27FC236}">
              <a16:creationId xmlns="" xmlns:a16="http://schemas.microsoft.com/office/drawing/2014/main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3" name="Text Box 1">
          <a:extLst>
            <a:ext uri="{FF2B5EF4-FFF2-40B4-BE49-F238E27FC236}">
              <a16:creationId xmlns="" xmlns:a16="http://schemas.microsoft.com/office/drawing/2014/main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="" xmlns:a16="http://schemas.microsoft.com/office/drawing/2014/main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="" xmlns:a16="http://schemas.microsoft.com/office/drawing/2014/main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="" xmlns:a16="http://schemas.microsoft.com/office/drawing/2014/main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="" xmlns:a16="http://schemas.microsoft.com/office/drawing/2014/main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88" name="Text Box 1">
          <a:extLst>
            <a:ext uri="{FF2B5EF4-FFF2-40B4-BE49-F238E27FC236}">
              <a16:creationId xmlns="" xmlns:a16="http://schemas.microsoft.com/office/drawing/2014/main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89" name="Text Box 1">
          <a:extLst>
            <a:ext uri="{FF2B5EF4-FFF2-40B4-BE49-F238E27FC236}">
              <a16:creationId xmlns="" xmlns:a16="http://schemas.microsoft.com/office/drawing/2014/main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0" name="Text Box 1">
          <a:extLst>
            <a:ext uri="{FF2B5EF4-FFF2-40B4-BE49-F238E27FC236}">
              <a16:creationId xmlns="" xmlns:a16="http://schemas.microsoft.com/office/drawing/2014/main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1" name="Text Box 1">
          <a:extLst>
            <a:ext uri="{FF2B5EF4-FFF2-40B4-BE49-F238E27FC236}">
              <a16:creationId xmlns="" xmlns:a16="http://schemas.microsoft.com/office/drawing/2014/main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2" name="Text Box 1">
          <a:extLst>
            <a:ext uri="{FF2B5EF4-FFF2-40B4-BE49-F238E27FC236}">
              <a16:creationId xmlns="" xmlns:a16="http://schemas.microsoft.com/office/drawing/2014/main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3" name="Text Box 1">
          <a:extLst>
            <a:ext uri="{FF2B5EF4-FFF2-40B4-BE49-F238E27FC236}">
              <a16:creationId xmlns="" xmlns:a16="http://schemas.microsoft.com/office/drawing/2014/main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4" name="Text Box 1">
          <a:extLst>
            <a:ext uri="{FF2B5EF4-FFF2-40B4-BE49-F238E27FC236}">
              <a16:creationId xmlns="" xmlns:a16="http://schemas.microsoft.com/office/drawing/2014/main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5" name="Text Box 1">
          <a:extLst>
            <a:ext uri="{FF2B5EF4-FFF2-40B4-BE49-F238E27FC236}">
              <a16:creationId xmlns="" xmlns:a16="http://schemas.microsoft.com/office/drawing/2014/main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896" name="Text Box 1">
          <a:extLst>
            <a:ext uri="{FF2B5EF4-FFF2-40B4-BE49-F238E27FC236}">
              <a16:creationId xmlns="" xmlns:a16="http://schemas.microsoft.com/office/drawing/2014/main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897" name="TextBox 896">
          <a:extLst>
            <a:ext uri="{FF2B5EF4-FFF2-40B4-BE49-F238E27FC236}">
              <a16:creationId xmlns="" xmlns:a16="http://schemas.microsoft.com/office/drawing/2014/main" id="{00000000-0008-0000-1300-000041000000}"/>
            </a:ext>
          </a:extLst>
        </xdr:cNvPr>
        <xdr:cNvSpPr txBox="1"/>
      </xdr:nvSpPr>
      <xdr:spPr>
        <a:xfrm flipV="1">
          <a:off x="4619625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898" name="TextBox 897">
          <a:extLst>
            <a:ext uri="{FF2B5EF4-FFF2-40B4-BE49-F238E27FC236}">
              <a16:creationId xmlns="" xmlns:a16="http://schemas.microsoft.com/office/drawing/2014/main" id="{00000000-0008-0000-1300-000042000000}"/>
            </a:ext>
          </a:extLst>
        </xdr:cNvPr>
        <xdr:cNvSpPr txBox="1"/>
      </xdr:nvSpPr>
      <xdr:spPr>
        <a:xfrm flipV="1">
          <a:off x="4619625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899" name="TextBox 898">
          <a:extLst>
            <a:ext uri="{FF2B5EF4-FFF2-40B4-BE49-F238E27FC236}">
              <a16:creationId xmlns="" xmlns:a16="http://schemas.microsoft.com/office/drawing/2014/main" id="{00000000-0008-0000-1300-000043000000}"/>
            </a:ext>
          </a:extLst>
        </xdr:cNvPr>
        <xdr:cNvSpPr txBox="1"/>
      </xdr:nvSpPr>
      <xdr:spPr>
        <a:xfrm flipV="1">
          <a:off x="4619625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900" name="TextBox 899">
          <a:extLst>
            <a:ext uri="{FF2B5EF4-FFF2-40B4-BE49-F238E27FC236}">
              <a16:creationId xmlns="" xmlns:a16="http://schemas.microsoft.com/office/drawing/2014/main" id="{00000000-0008-0000-1300-000044000000}"/>
            </a:ext>
          </a:extLst>
        </xdr:cNvPr>
        <xdr:cNvSpPr txBox="1"/>
      </xdr:nvSpPr>
      <xdr:spPr>
        <a:xfrm flipV="1">
          <a:off x="4619625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901" name="TextBox 900">
          <a:extLst>
            <a:ext uri="{FF2B5EF4-FFF2-40B4-BE49-F238E27FC236}">
              <a16:creationId xmlns="" xmlns:a16="http://schemas.microsoft.com/office/drawing/2014/main" id="{00000000-0008-0000-1300-000049000000}"/>
            </a:ext>
          </a:extLst>
        </xdr:cNvPr>
        <xdr:cNvSpPr txBox="1"/>
      </xdr:nvSpPr>
      <xdr:spPr>
        <a:xfrm flipV="1">
          <a:off x="3714750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902" name="TextBox 901">
          <a:extLst>
            <a:ext uri="{FF2B5EF4-FFF2-40B4-BE49-F238E27FC236}">
              <a16:creationId xmlns="" xmlns:a16="http://schemas.microsoft.com/office/drawing/2014/main" id="{00000000-0008-0000-1300-00004A000000}"/>
            </a:ext>
          </a:extLst>
        </xdr:cNvPr>
        <xdr:cNvSpPr txBox="1"/>
      </xdr:nvSpPr>
      <xdr:spPr>
        <a:xfrm flipV="1">
          <a:off x="3714750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903" name="TextBox 902">
          <a:extLst>
            <a:ext uri="{FF2B5EF4-FFF2-40B4-BE49-F238E27FC236}">
              <a16:creationId xmlns="" xmlns:a16="http://schemas.microsoft.com/office/drawing/2014/main" id="{00000000-0008-0000-1300-00004B000000}"/>
            </a:ext>
          </a:extLst>
        </xdr:cNvPr>
        <xdr:cNvSpPr txBox="1"/>
      </xdr:nvSpPr>
      <xdr:spPr>
        <a:xfrm flipV="1">
          <a:off x="3714750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904" name="TextBox 903">
          <a:extLst>
            <a:ext uri="{FF2B5EF4-FFF2-40B4-BE49-F238E27FC236}">
              <a16:creationId xmlns="" xmlns:a16="http://schemas.microsoft.com/office/drawing/2014/main" id="{00000000-0008-0000-1300-00004C000000}"/>
            </a:ext>
          </a:extLst>
        </xdr:cNvPr>
        <xdr:cNvSpPr txBox="1"/>
      </xdr:nvSpPr>
      <xdr:spPr>
        <a:xfrm flipV="1">
          <a:off x="3714750" y="74399775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05" name="Text Box 1">
          <a:extLst>
            <a:ext uri="{FF2B5EF4-FFF2-40B4-BE49-F238E27FC236}">
              <a16:creationId xmlns="" xmlns:a16="http://schemas.microsoft.com/office/drawing/2014/main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06" name="Text Box 1">
          <a:extLst>
            <a:ext uri="{FF2B5EF4-FFF2-40B4-BE49-F238E27FC236}">
              <a16:creationId xmlns="" xmlns:a16="http://schemas.microsoft.com/office/drawing/2014/main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07" name="Text Box 1">
          <a:extLst>
            <a:ext uri="{FF2B5EF4-FFF2-40B4-BE49-F238E27FC236}">
              <a16:creationId xmlns="" xmlns:a16="http://schemas.microsoft.com/office/drawing/2014/main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08" name="Text Box 1">
          <a:extLst>
            <a:ext uri="{FF2B5EF4-FFF2-40B4-BE49-F238E27FC236}">
              <a16:creationId xmlns="" xmlns:a16="http://schemas.microsoft.com/office/drawing/2014/main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09" name="Text Box 1">
          <a:extLst>
            <a:ext uri="{FF2B5EF4-FFF2-40B4-BE49-F238E27FC236}">
              <a16:creationId xmlns="" xmlns:a16="http://schemas.microsoft.com/office/drawing/2014/main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10" name="Text Box 1">
          <a:extLst>
            <a:ext uri="{FF2B5EF4-FFF2-40B4-BE49-F238E27FC236}">
              <a16:creationId xmlns="" xmlns:a16="http://schemas.microsoft.com/office/drawing/2014/main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11" name="Text Box 1">
          <a:extLst>
            <a:ext uri="{FF2B5EF4-FFF2-40B4-BE49-F238E27FC236}">
              <a16:creationId xmlns="" xmlns:a16="http://schemas.microsoft.com/office/drawing/2014/main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12" name="Text Box 1">
          <a:extLst>
            <a:ext uri="{FF2B5EF4-FFF2-40B4-BE49-F238E27FC236}">
              <a16:creationId xmlns="" xmlns:a16="http://schemas.microsoft.com/office/drawing/2014/main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13" name="Text Box 1">
          <a:extLst>
            <a:ext uri="{FF2B5EF4-FFF2-40B4-BE49-F238E27FC236}">
              <a16:creationId xmlns="" xmlns:a16="http://schemas.microsoft.com/office/drawing/2014/main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75175</xdr:rowOff>
    </xdr:to>
    <xdr:sp macro="" textlink="">
      <xdr:nvSpPr>
        <xdr:cNvPr id="914" name="Text Box 1">
          <a:extLst>
            <a:ext uri="{FF2B5EF4-FFF2-40B4-BE49-F238E27FC236}">
              <a16:creationId xmlns="" xmlns:a16="http://schemas.microsoft.com/office/drawing/2014/main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15" name="Text Box 1">
          <a:extLst>
            <a:ext uri="{FF2B5EF4-FFF2-40B4-BE49-F238E27FC236}">
              <a16:creationId xmlns="" xmlns:a16="http://schemas.microsoft.com/office/drawing/2014/main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16" name="Text Box 1">
          <a:extLst>
            <a:ext uri="{FF2B5EF4-FFF2-40B4-BE49-F238E27FC236}">
              <a16:creationId xmlns="" xmlns:a16="http://schemas.microsoft.com/office/drawing/2014/main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17" name="Text Box 1">
          <a:extLst>
            <a:ext uri="{FF2B5EF4-FFF2-40B4-BE49-F238E27FC236}">
              <a16:creationId xmlns="" xmlns:a16="http://schemas.microsoft.com/office/drawing/2014/main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18" name="Text Box 1">
          <a:extLst>
            <a:ext uri="{FF2B5EF4-FFF2-40B4-BE49-F238E27FC236}">
              <a16:creationId xmlns="" xmlns:a16="http://schemas.microsoft.com/office/drawing/2014/main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19" name="Text Box 1">
          <a:extLst>
            <a:ext uri="{FF2B5EF4-FFF2-40B4-BE49-F238E27FC236}">
              <a16:creationId xmlns="" xmlns:a16="http://schemas.microsoft.com/office/drawing/2014/main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20" name="Text Box 1">
          <a:extLst>
            <a:ext uri="{FF2B5EF4-FFF2-40B4-BE49-F238E27FC236}">
              <a16:creationId xmlns="" xmlns:a16="http://schemas.microsoft.com/office/drawing/2014/main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21" name="Text Box 1">
          <a:extLst>
            <a:ext uri="{FF2B5EF4-FFF2-40B4-BE49-F238E27FC236}">
              <a16:creationId xmlns="" xmlns:a16="http://schemas.microsoft.com/office/drawing/2014/main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22" name="Text Box 1">
          <a:extLst>
            <a:ext uri="{FF2B5EF4-FFF2-40B4-BE49-F238E27FC236}">
              <a16:creationId xmlns="" xmlns:a16="http://schemas.microsoft.com/office/drawing/2014/main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23" name="Text Box 1">
          <a:extLst>
            <a:ext uri="{FF2B5EF4-FFF2-40B4-BE49-F238E27FC236}">
              <a16:creationId xmlns="" xmlns:a16="http://schemas.microsoft.com/office/drawing/2014/main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72514</xdr:rowOff>
    </xdr:to>
    <xdr:sp macro="" textlink="">
      <xdr:nvSpPr>
        <xdr:cNvPr id="924" name="Text Box 1">
          <a:extLst>
            <a:ext uri="{FF2B5EF4-FFF2-40B4-BE49-F238E27FC236}">
              <a16:creationId xmlns="" xmlns:a16="http://schemas.microsoft.com/office/drawing/2014/main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25" name="Text Box 1">
          <a:extLst>
            <a:ext uri="{FF2B5EF4-FFF2-40B4-BE49-F238E27FC236}">
              <a16:creationId xmlns="" xmlns:a16="http://schemas.microsoft.com/office/drawing/2014/main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26" name="Text Box 1">
          <a:extLst>
            <a:ext uri="{FF2B5EF4-FFF2-40B4-BE49-F238E27FC236}">
              <a16:creationId xmlns="" xmlns:a16="http://schemas.microsoft.com/office/drawing/2014/main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27" name="Text Box 1">
          <a:extLst>
            <a:ext uri="{FF2B5EF4-FFF2-40B4-BE49-F238E27FC236}">
              <a16:creationId xmlns="" xmlns:a16="http://schemas.microsoft.com/office/drawing/2014/main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28" name="Text Box 1">
          <a:extLst>
            <a:ext uri="{FF2B5EF4-FFF2-40B4-BE49-F238E27FC236}">
              <a16:creationId xmlns="" xmlns:a16="http://schemas.microsoft.com/office/drawing/2014/main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29" name="Text Box 1">
          <a:extLst>
            <a:ext uri="{FF2B5EF4-FFF2-40B4-BE49-F238E27FC236}">
              <a16:creationId xmlns="" xmlns:a16="http://schemas.microsoft.com/office/drawing/2014/main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30" name="Text Box 1">
          <a:extLst>
            <a:ext uri="{FF2B5EF4-FFF2-40B4-BE49-F238E27FC236}">
              <a16:creationId xmlns="" xmlns:a16="http://schemas.microsoft.com/office/drawing/2014/main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31" name="Text Box 1">
          <a:extLst>
            <a:ext uri="{FF2B5EF4-FFF2-40B4-BE49-F238E27FC236}">
              <a16:creationId xmlns="" xmlns:a16="http://schemas.microsoft.com/office/drawing/2014/main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32" name="Text Box 1">
          <a:extLst>
            <a:ext uri="{FF2B5EF4-FFF2-40B4-BE49-F238E27FC236}">
              <a16:creationId xmlns="" xmlns:a16="http://schemas.microsoft.com/office/drawing/2014/main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33" name="Text Box 1">
          <a:extLst>
            <a:ext uri="{FF2B5EF4-FFF2-40B4-BE49-F238E27FC236}">
              <a16:creationId xmlns="" xmlns:a16="http://schemas.microsoft.com/office/drawing/2014/main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70410</xdr:rowOff>
    </xdr:to>
    <xdr:sp macro="" textlink="">
      <xdr:nvSpPr>
        <xdr:cNvPr id="934" name="Text Box 1">
          <a:extLst>
            <a:ext uri="{FF2B5EF4-FFF2-40B4-BE49-F238E27FC236}">
              <a16:creationId xmlns="" xmlns:a16="http://schemas.microsoft.com/office/drawing/2014/main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35" name="Text Box 1">
          <a:extLst>
            <a:ext uri="{FF2B5EF4-FFF2-40B4-BE49-F238E27FC236}">
              <a16:creationId xmlns="" xmlns:a16="http://schemas.microsoft.com/office/drawing/2014/main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36" name="Text Box 1">
          <a:extLst>
            <a:ext uri="{FF2B5EF4-FFF2-40B4-BE49-F238E27FC236}">
              <a16:creationId xmlns="" xmlns:a16="http://schemas.microsoft.com/office/drawing/2014/main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37" name="Text Box 1">
          <a:extLst>
            <a:ext uri="{FF2B5EF4-FFF2-40B4-BE49-F238E27FC236}">
              <a16:creationId xmlns="" xmlns:a16="http://schemas.microsoft.com/office/drawing/2014/main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38" name="Text Box 1">
          <a:extLst>
            <a:ext uri="{FF2B5EF4-FFF2-40B4-BE49-F238E27FC236}">
              <a16:creationId xmlns="" xmlns:a16="http://schemas.microsoft.com/office/drawing/2014/main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39" name="Text Box 1">
          <a:extLst>
            <a:ext uri="{FF2B5EF4-FFF2-40B4-BE49-F238E27FC236}">
              <a16:creationId xmlns="" xmlns:a16="http://schemas.microsoft.com/office/drawing/2014/main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40" name="Text Box 1">
          <a:extLst>
            <a:ext uri="{FF2B5EF4-FFF2-40B4-BE49-F238E27FC236}">
              <a16:creationId xmlns="" xmlns:a16="http://schemas.microsoft.com/office/drawing/2014/main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41" name="Text Box 1">
          <a:extLst>
            <a:ext uri="{FF2B5EF4-FFF2-40B4-BE49-F238E27FC236}">
              <a16:creationId xmlns="" xmlns:a16="http://schemas.microsoft.com/office/drawing/2014/main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42" name="Text Box 1">
          <a:extLst>
            <a:ext uri="{FF2B5EF4-FFF2-40B4-BE49-F238E27FC236}">
              <a16:creationId xmlns="" xmlns:a16="http://schemas.microsoft.com/office/drawing/2014/main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43" name="Text Box 1">
          <a:extLst>
            <a:ext uri="{FF2B5EF4-FFF2-40B4-BE49-F238E27FC236}">
              <a16:creationId xmlns="" xmlns:a16="http://schemas.microsoft.com/office/drawing/2014/main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44" name="Text Box 1">
          <a:extLst>
            <a:ext uri="{FF2B5EF4-FFF2-40B4-BE49-F238E27FC236}">
              <a16:creationId xmlns="" xmlns:a16="http://schemas.microsoft.com/office/drawing/2014/main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45" name="Text Box 1">
          <a:extLst>
            <a:ext uri="{FF2B5EF4-FFF2-40B4-BE49-F238E27FC236}">
              <a16:creationId xmlns="" xmlns:a16="http://schemas.microsoft.com/office/drawing/2014/main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46" name="Text Box 1">
          <a:extLst>
            <a:ext uri="{FF2B5EF4-FFF2-40B4-BE49-F238E27FC236}">
              <a16:creationId xmlns="" xmlns:a16="http://schemas.microsoft.com/office/drawing/2014/main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47" name="Text Box 1">
          <a:extLst>
            <a:ext uri="{FF2B5EF4-FFF2-40B4-BE49-F238E27FC236}">
              <a16:creationId xmlns="" xmlns:a16="http://schemas.microsoft.com/office/drawing/2014/main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48" name="Text Box 1">
          <a:extLst>
            <a:ext uri="{FF2B5EF4-FFF2-40B4-BE49-F238E27FC236}">
              <a16:creationId xmlns="" xmlns:a16="http://schemas.microsoft.com/office/drawing/2014/main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49" name="Text Box 1">
          <a:extLst>
            <a:ext uri="{FF2B5EF4-FFF2-40B4-BE49-F238E27FC236}">
              <a16:creationId xmlns="" xmlns:a16="http://schemas.microsoft.com/office/drawing/2014/main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50" name="Text Box 1">
          <a:extLst>
            <a:ext uri="{FF2B5EF4-FFF2-40B4-BE49-F238E27FC236}">
              <a16:creationId xmlns="" xmlns:a16="http://schemas.microsoft.com/office/drawing/2014/main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51" name="Text Box 1">
          <a:extLst>
            <a:ext uri="{FF2B5EF4-FFF2-40B4-BE49-F238E27FC236}">
              <a16:creationId xmlns="" xmlns:a16="http://schemas.microsoft.com/office/drawing/2014/main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52" name="Text Box 1">
          <a:extLst>
            <a:ext uri="{FF2B5EF4-FFF2-40B4-BE49-F238E27FC236}">
              <a16:creationId xmlns="" xmlns:a16="http://schemas.microsoft.com/office/drawing/2014/main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53" name="Text Box 1">
          <a:extLst>
            <a:ext uri="{FF2B5EF4-FFF2-40B4-BE49-F238E27FC236}">
              <a16:creationId xmlns="" xmlns:a16="http://schemas.microsoft.com/office/drawing/2014/main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954" name="Text Box 1">
          <a:extLst>
            <a:ext uri="{FF2B5EF4-FFF2-40B4-BE49-F238E27FC236}">
              <a16:creationId xmlns="" xmlns:a16="http://schemas.microsoft.com/office/drawing/2014/main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55" name="Text Box 1">
          <a:extLst>
            <a:ext uri="{FF2B5EF4-FFF2-40B4-BE49-F238E27FC236}">
              <a16:creationId xmlns="" xmlns:a16="http://schemas.microsoft.com/office/drawing/2014/main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56" name="Text Box 1">
          <a:extLst>
            <a:ext uri="{FF2B5EF4-FFF2-40B4-BE49-F238E27FC236}">
              <a16:creationId xmlns="" xmlns:a16="http://schemas.microsoft.com/office/drawing/2014/main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57" name="Text Box 1">
          <a:extLst>
            <a:ext uri="{FF2B5EF4-FFF2-40B4-BE49-F238E27FC236}">
              <a16:creationId xmlns="" xmlns:a16="http://schemas.microsoft.com/office/drawing/2014/main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58" name="Text Box 1">
          <a:extLst>
            <a:ext uri="{FF2B5EF4-FFF2-40B4-BE49-F238E27FC236}">
              <a16:creationId xmlns="" xmlns:a16="http://schemas.microsoft.com/office/drawing/2014/main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59" name="Text Box 1">
          <a:extLst>
            <a:ext uri="{FF2B5EF4-FFF2-40B4-BE49-F238E27FC236}">
              <a16:creationId xmlns="" xmlns:a16="http://schemas.microsoft.com/office/drawing/2014/main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60" name="Text Box 1">
          <a:extLst>
            <a:ext uri="{FF2B5EF4-FFF2-40B4-BE49-F238E27FC236}">
              <a16:creationId xmlns="" xmlns:a16="http://schemas.microsoft.com/office/drawing/2014/main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61" name="Text Box 1">
          <a:extLst>
            <a:ext uri="{FF2B5EF4-FFF2-40B4-BE49-F238E27FC236}">
              <a16:creationId xmlns="" xmlns:a16="http://schemas.microsoft.com/office/drawing/2014/main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62" name="Text Box 1">
          <a:extLst>
            <a:ext uri="{FF2B5EF4-FFF2-40B4-BE49-F238E27FC236}">
              <a16:creationId xmlns="" xmlns:a16="http://schemas.microsoft.com/office/drawing/2014/main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319</xdr:row>
      <xdr:rowOff>71813</xdr:rowOff>
    </xdr:to>
    <xdr:sp macro="" textlink="">
      <xdr:nvSpPr>
        <xdr:cNvPr id="963" name="Text Box 1">
          <a:extLst>
            <a:ext uri="{FF2B5EF4-FFF2-40B4-BE49-F238E27FC236}">
              <a16:creationId xmlns="" xmlns:a16="http://schemas.microsoft.com/office/drawing/2014/main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="" xmlns:a16="http://schemas.microsoft.com/office/drawing/2014/main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="" xmlns:a16="http://schemas.microsoft.com/office/drawing/2014/main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="" xmlns:a16="http://schemas.microsoft.com/office/drawing/2014/main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="" xmlns:a16="http://schemas.microsoft.com/office/drawing/2014/main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="" xmlns:a16="http://schemas.microsoft.com/office/drawing/2014/main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="" xmlns:a16="http://schemas.microsoft.com/office/drawing/2014/main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="" xmlns:a16="http://schemas.microsoft.com/office/drawing/2014/main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="" xmlns:a16="http://schemas.microsoft.com/office/drawing/2014/main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="" xmlns:a16="http://schemas.microsoft.com/office/drawing/2014/main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="" xmlns:a16="http://schemas.microsoft.com/office/drawing/2014/main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4" name="Text Box 1">
          <a:extLst>
            <a:ext uri="{FF2B5EF4-FFF2-40B4-BE49-F238E27FC236}">
              <a16:creationId xmlns="" xmlns:a16="http://schemas.microsoft.com/office/drawing/2014/main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5" name="Text Box 1">
          <a:extLst>
            <a:ext uri="{FF2B5EF4-FFF2-40B4-BE49-F238E27FC236}">
              <a16:creationId xmlns="" xmlns:a16="http://schemas.microsoft.com/office/drawing/2014/main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6" name="Text Box 1">
          <a:extLst>
            <a:ext uri="{FF2B5EF4-FFF2-40B4-BE49-F238E27FC236}">
              <a16:creationId xmlns="" xmlns:a16="http://schemas.microsoft.com/office/drawing/2014/main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7" name="Text Box 1">
          <a:extLst>
            <a:ext uri="{FF2B5EF4-FFF2-40B4-BE49-F238E27FC236}">
              <a16:creationId xmlns="" xmlns:a16="http://schemas.microsoft.com/office/drawing/2014/main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8" name="Text Box 1">
          <a:extLst>
            <a:ext uri="{FF2B5EF4-FFF2-40B4-BE49-F238E27FC236}">
              <a16:creationId xmlns="" xmlns:a16="http://schemas.microsoft.com/office/drawing/2014/main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79" name="Text Box 1">
          <a:extLst>
            <a:ext uri="{FF2B5EF4-FFF2-40B4-BE49-F238E27FC236}">
              <a16:creationId xmlns="" xmlns:a16="http://schemas.microsoft.com/office/drawing/2014/main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80" name="Text Box 1">
          <a:extLst>
            <a:ext uri="{FF2B5EF4-FFF2-40B4-BE49-F238E27FC236}">
              <a16:creationId xmlns="" xmlns:a16="http://schemas.microsoft.com/office/drawing/2014/main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81" name="Text Box 1">
          <a:extLst>
            <a:ext uri="{FF2B5EF4-FFF2-40B4-BE49-F238E27FC236}">
              <a16:creationId xmlns="" xmlns:a16="http://schemas.microsoft.com/office/drawing/2014/main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82" name="Text Box 1">
          <a:extLst>
            <a:ext uri="{FF2B5EF4-FFF2-40B4-BE49-F238E27FC236}">
              <a16:creationId xmlns="" xmlns:a16="http://schemas.microsoft.com/office/drawing/2014/main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983" name="Text Box 1">
          <a:extLst>
            <a:ext uri="{FF2B5EF4-FFF2-40B4-BE49-F238E27FC236}">
              <a16:creationId xmlns="" xmlns:a16="http://schemas.microsoft.com/office/drawing/2014/main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="" xmlns:a16="http://schemas.microsoft.com/office/drawing/2014/main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="" xmlns:a16="http://schemas.microsoft.com/office/drawing/2014/main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="" xmlns:a16="http://schemas.microsoft.com/office/drawing/2014/main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="" xmlns:a16="http://schemas.microsoft.com/office/drawing/2014/main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="" xmlns:a16="http://schemas.microsoft.com/office/drawing/2014/main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="" xmlns:a16="http://schemas.microsoft.com/office/drawing/2014/main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="" xmlns:a16="http://schemas.microsoft.com/office/drawing/2014/main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="" xmlns:a16="http://schemas.microsoft.com/office/drawing/2014/main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="" xmlns:a16="http://schemas.microsoft.com/office/drawing/2014/main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="" xmlns:a16="http://schemas.microsoft.com/office/drawing/2014/main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="" xmlns:a16="http://schemas.microsoft.com/office/drawing/2014/main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="" xmlns:a16="http://schemas.microsoft.com/office/drawing/2014/main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="" xmlns:a16="http://schemas.microsoft.com/office/drawing/2014/main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="" xmlns:a16="http://schemas.microsoft.com/office/drawing/2014/main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="" xmlns:a16="http://schemas.microsoft.com/office/drawing/2014/main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="" xmlns:a16="http://schemas.microsoft.com/office/drawing/2014/main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="" xmlns:a16="http://schemas.microsoft.com/office/drawing/2014/main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="" xmlns:a16="http://schemas.microsoft.com/office/drawing/2014/main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="" xmlns:a16="http://schemas.microsoft.com/office/drawing/2014/main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="" xmlns:a16="http://schemas.microsoft.com/office/drawing/2014/main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="" xmlns:a16="http://schemas.microsoft.com/office/drawing/2014/main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="" xmlns:a16="http://schemas.microsoft.com/office/drawing/2014/main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="" xmlns:a16="http://schemas.microsoft.com/office/drawing/2014/main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="" xmlns:a16="http://schemas.microsoft.com/office/drawing/2014/main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="" xmlns:a16="http://schemas.microsoft.com/office/drawing/2014/main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="" xmlns:a16="http://schemas.microsoft.com/office/drawing/2014/main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="" xmlns:a16="http://schemas.microsoft.com/office/drawing/2014/main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="" xmlns:a16="http://schemas.microsoft.com/office/drawing/2014/main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="" xmlns:a16="http://schemas.microsoft.com/office/drawing/2014/main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="" xmlns:a16="http://schemas.microsoft.com/office/drawing/2014/main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38100" y="74399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3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4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5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6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7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8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49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0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1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2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3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8522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4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5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6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7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8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59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0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1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2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3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4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5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6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7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8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69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0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1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2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3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854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4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5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6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7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8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79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0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1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2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3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4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5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6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7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8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89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0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1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2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3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4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5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6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7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8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099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0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1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2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3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4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5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6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7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8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09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0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1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2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3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4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5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6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7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8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19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0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1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2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3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4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5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6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7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8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29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="" xmlns:a16="http://schemas.microsoft.com/office/drawing/2014/main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="" xmlns:a16="http://schemas.microsoft.com/office/drawing/2014/main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="" xmlns:a16="http://schemas.microsoft.com/office/drawing/2014/main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="" xmlns:a16="http://schemas.microsoft.com/office/drawing/2014/main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="" xmlns:a16="http://schemas.microsoft.com/office/drawing/2014/main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="" xmlns:a16="http://schemas.microsoft.com/office/drawing/2014/main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="" xmlns:a16="http://schemas.microsoft.com/office/drawing/2014/main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="" xmlns:a16="http://schemas.microsoft.com/office/drawing/2014/main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="" xmlns:a16="http://schemas.microsoft.com/office/drawing/2014/main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="" xmlns:a16="http://schemas.microsoft.com/office/drawing/2014/main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="" xmlns:a16="http://schemas.microsoft.com/office/drawing/2014/main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="" xmlns:a16="http://schemas.microsoft.com/office/drawing/2014/main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="" xmlns:a16="http://schemas.microsoft.com/office/drawing/2014/main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="" xmlns:a16="http://schemas.microsoft.com/office/drawing/2014/main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="" xmlns:a16="http://schemas.microsoft.com/office/drawing/2014/main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="" xmlns:a16="http://schemas.microsoft.com/office/drawing/2014/main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0" name="Text Box 1">
          <a:extLst>
            <a:ext uri="{FF2B5EF4-FFF2-40B4-BE49-F238E27FC236}">
              <a16:creationId xmlns="" xmlns:a16="http://schemas.microsoft.com/office/drawing/2014/main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1" name="Text Box 1">
          <a:extLst>
            <a:ext uri="{FF2B5EF4-FFF2-40B4-BE49-F238E27FC236}">
              <a16:creationId xmlns="" xmlns:a16="http://schemas.microsoft.com/office/drawing/2014/main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2" name="Text Box 1">
          <a:extLst>
            <a:ext uri="{FF2B5EF4-FFF2-40B4-BE49-F238E27FC236}">
              <a16:creationId xmlns="" xmlns:a16="http://schemas.microsoft.com/office/drawing/2014/main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3" name="Text Box 1">
          <a:extLst>
            <a:ext uri="{FF2B5EF4-FFF2-40B4-BE49-F238E27FC236}">
              <a16:creationId xmlns="" xmlns:a16="http://schemas.microsoft.com/office/drawing/2014/main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4" name="Text Box 1">
          <a:extLst>
            <a:ext uri="{FF2B5EF4-FFF2-40B4-BE49-F238E27FC236}">
              <a16:creationId xmlns="" xmlns:a16="http://schemas.microsoft.com/office/drawing/2014/main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5" name="Text Box 1">
          <a:extLst>
            <a:ext uri="{FF2B5EF4-FFF2-40B4-BE49-F238E27FC236}">
              <a16:creationId xmlns="" xmlns:a16="http://schemas.microsoft.com/office/drawing/2014/main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6" name="Text Box 1">
          <a:extLst>
            <a:ext uri="{FF2B5EF4-FFF2-40B4-BE49-F238E27FC236}">
              <a16:creationId xmlns="" xmlns:a16="http://schemas.microsoft.com/office/drawing/2014/main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7" name="Text Box 1">
          <a:extLst>
            <a:ext uri="{FF2B5EF4-FFF2-40B4-BE49-F238E27FC236}">
              <a16:creationId xmlns="" xmlns:a16="http://schemas.microsoft.com/office/drawing/2014/main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8" name="Text Box 1">
          <a:extLst>
            <a:ext uri="{FF2B5EF4-FFF2-40B4-BE49-F238E27FC236}">
              <a16:creationId xmlns="" xmlns:a16="http://schemas.microsoft.com/office/drawing/2014/main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59" name="Text Box 1">
          <a:extLst>
            <a:ext uri="{FF2B5EF4-FFF2-40B4-BE49-F238E27FC236}">
              <a16:creationId xmlns="" xmlns:a16="http://schemas.microsoft.com/office/drawing/2014/main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0" name="Text Box 1">
          <a:extLst>
            <a:ext uri="{FF2B5EF4-FFF2-40B4-BE49-F238E27FC236}">
              <a16:creationId xmlns="" xmlns:a16="http://schemas.microsoft.com/office/drawing/2014/main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1" name="Text Box 1">
          <a:extLst>
            <a:ext uri="{FF2B5EF4-FFF2-40B4-BE49-F238E27FC236}">
              <a16:creationId xmlns="" xmlns:a16="http://schemas.microsoft.com/office/drawing/2014/main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2" name="Text Box 1">
          <a:extLst>
            <a:ext uri="{FF2B5EF4-FFF2-40B4-BE49-F238E27FC236}">
              <a16:creationId xmlns="" xmlns:a16="http://schemas.microsoft.com/office/drawing/2014/main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3" name="Text Box 1">
          <a:extLst>
            <a:ext uri="{FF2B5EF4-FFF2-40B4-BE49-F238E27FC236}">
              <a16:creationId xmlns="" xmlns:a16="http://schemas.microsoft.com/office/drawing/2014/main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4" name="Text Box 1">
          <a:extLst>
            <a:ext uri="{FF2B5EF4-FFF2-40B4-BE49-F238E27FC236}">
              <a16:creationId xmlns="" xmlns:a16="http://schemas.microsoft.com/office/drawing/2014/main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5" name="Text Box 1">
          <a:extLst>
            <a:ext uri="{FF2B5EF4-FFF2-40B4-BE49-F238E27FC236}">
              <a16:creationId xmlns="" xmlns:a16="http://schemas.microsoft.com/office/drawing/2014/main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6" name="Text Box 1">
          <a:extLst>
            <a:ext uri="{FF2B5EF4-FFF2-40B4-BE49-F238E27FC236}">
              <a16:creationId xmlns="" xmlns:a16="http://schemas.microsoft.com/office/drawing/2014/main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7" name="Text Box 1">
          <a:extLst>
            <a:ext uri="{FF2B5EF4-FFF2-40B4-BE49-F238E27FC236}">
              <a16:creationId xmlns="" xmlns:a16="http://schemas.microsoft.com/office/drawing/2014/main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8" name="Text Box 1">
          <a:extLst>
            <a:ext uri="{FF2B5EF4-FFF2-40B4-BE49-F238E27FC236}">
              <a16:creationId xmlns="" xmlns:a16="http://schemas.microsoft.com/office/drawing/2014/main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69" name="Text Box 1">
          <a:extLst>
            <a:ext uri="{FF2B5EF4-FFF2-40B4-BE49-F238E27FC236}">
              <a16:creationId xmlns="" xmlns:a16="http://schemas.microsoft.com/office/drawing/2014/main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="" xmlns:a16="http://schemas.microsoft.com/office/drawing/2014/main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="" xmlns:a16="http://schemas.microsoft.com/office/drawing/2014/main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="" xmlns:a16="http://schemas.microsoft.com/office/drawing/2014/main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="" xmlns:a16="http://schemas.microsoft.com/office/drawing/2014/main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="" xmlns:a16="http://schemas.microsoft.com/office/drawing/2014/main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="" xmlns:a16="http://schemas.microsoft.com/office/drawing/2014/main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="" xmlns:a16="http://schemas.microsoft.com/office/drawing/2014/main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="" xmlns:a16="http://schemas.microsoft.com/office/drawing/2014/main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="" xmlns:a16="http://schemas.microsoft.com/office/drawing/2014/main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="" xmlns:a16="http://schemas.microsoft.com/office/drawing/2014/main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="" xmlns:a16="http://schemas.microsoft.com/office/drawing/2014/main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="" xmlns:a16="http://schemas.microsoft.com/office/drawing/2014/main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="" xmlns:a16="http://schemas.microsoft.com/office/drawing/2014/main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="" xmlns:a16="http://schemas.microsoft.com/office/drawing/2014/main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="" xmlns:a16="http://schemas.microsoft.com/office/drawing/2014/main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="" xmlns:a16="http://schemas.microsoft.com/office/drawing/2014/main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="" xmlns:a16="http://schemas.microsoft.com/office/drawing/2014/main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="" xmlns:a16="http://schemas.microsoft.com/office/drawing/2014/main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="" xmlns:a16="http://schemas.microsoft.com/office/drawing/2014/main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="" xmlns:a16="http://schemas.microsoft.com/office/drawing/2014/main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90" name="Text Box 1">
          <a:extLst>
            <a:ext uri="{FF2B5EF4-FFF2-40B4-BE49-F238E27FC236}">
              <a16:creationId xmlns="" xmlns:a16="http://schemas.microsoft.com/office/drawing/2014/main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91" name="Text Box 1">
          <a:extLst>
            <a:ext uri="{FF2B5EF4-FFF2-40B4-BE49-F238E27FC236}">
              <a16:creationId xmlns="" xmlns:a16="http://schemas.microsoft.com/office/drawing/2014/main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92" name="Text Box 1">
          <a:extLst>
            <a:ext uri="{FF2B5EF4-FFF2-40B4-BE49-F238E27FC236}">
              <a16:creationId xmlns="" xmlns:a16="http://schemas.microsoft.com/office/drawing/2014/main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193" name="Text Box 1">
          <a:extLst>
            <a:ext uri="{FF2B5EF4-FFF2-40B4-BE49-F238E27FC236}">
              <a16:creationId xmlns="" xmlns:a16="http://schemas.microsoft.com/office/drawing/2014/main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9852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38100" y="7253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7</xdr:col>
      <xdr:colOff>309563</xdr:colOff>
      <xdr:row>301</xdr:row>
      <xdr:rowOff>0</xdr:rowOff>
    </xdr:from>
    <xdr:to>
      <xdr:col>23</xdr:col>
      <xdr:colOff>107156</xdr:colOff>
      <xdr:row>301</xdr:row>
      <xdr:rowOff>136712</xdr:rowOff>
    </xdr:to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33338" y="75166537"/>
          <a:ext cx="107156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xmlns="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7" name="Text Box 1">
          <a:extLst>
            <a:ext uri="{FF2B5EF4-FFF2-40B4-BE49-F238E27FC236}">
              <a16:creationId xmlns:a16="http://schemas.microsoft.com/office/drawing/2014/main" xmlns="" id="{00000000-0008-0000-1400-00000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8" name="Text Box 1">
          <a:extLst>
            <a:ext uri="{FF2B5EF4-FFF2-40B4-BE49-F238E27FC236}">
              <a16:creationId xmlns:a16="http://schemas.microsoft.com/office/drawing/2014/main" xmlns="" id="{00000000-0008-0000-1400-00001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29" name="Text Box 1">
          <a:extLst>
            <a:ext uri="{FF2B5EF4-FFF2-40B4-BE49-F238E27FC236}">
              <a16:creationId xmlns:a16="http://schemas.microsoft.com/office/drawing/2014/main" xmlns="" id="{00000000-0008-0000-1400-00001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xmlns="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31" name="Text Box 1">
          <a:extLst>
            <a:ext uri="{FF2B5EF4-FFF2-40B4-BE49-F238E27FC236}">
              <a16:creationId xmlns:a16="http://schemas.microsoft.com/office/drawing/2014/main" xmlns="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32" name="Text Box 1">
          <a:extLst>
            <a:ext uri="{FF2B5EF4-FFF2-40B4-BE49-F238E27FC236}">
              <a16:creationId xmlns:a16="http://schemas.microsoft.com/office/drawing/2014/main" xmlns="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33" name="Text Box 1">
          <a:extLst>
            <a:ext uri="{FF2B5EF4-FFF2-40B4-BE49-F238E27FC236}">
              <a16:creationId xmlns:a16="http://schemas.microsoft.com/office/drawing/2014/main" xmlns="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xmlns="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5" name="Text Box 1">
          <a:extLst>
            <a:ext uri="{FF2B5EF4-FFF2-40B4-BE49-F238E27FC236}">
              <a16:creationId xmlns:a16="http://schemas.microsoft.com/office/drawing/2014/main" xmlns="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6" name="Text Box 1">
          <a:extLst>
            <a:ext uri="{FF2B5EF4-FFF2-40B4-BE49-F238E27FC236}">
              <a16:creationId xmlns:a16="http://schemas.microsoft.com/office/drawing/2014/main" xmlns="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7" name="Text Box 1">
          <a:extLst>
            <a:ext uri="{FF2B5EF4-FFF2-40B4-BE49-F238E27FC236}">
              <a16:creationId xmlns:a16="http://schemas.microsoft.com/office/drawing/2014/main" xmlns="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xmlns="" id="{00000000-0008-0000-1400-00001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xmlns="" id="{00000000-0008-0000-1400-00001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xmlns="" id="{00000000-0008-0000-1400-00001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xmlns="" id="{00000000-0008-0000-1400-00001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xmlns="" id="{00000000-0008-0000-1400-00001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xmlns="" id="{00000000-0008-0000-1400-00001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xmlns="" id="{00000000-0008-0000-1400-00002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xmlns="" id="{00000000-0008-0000-1400-00002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xmlns="" id="{00000000-0008-0000-1400-00002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xmlns="" id="{00000000-0008-0000-1400-00002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xmlns="" id="{00000000-0008-0000-1400-00002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xmlns="" id="{00000000-0008-0000-1400-00002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xmlns="" id="{00000000-0008-0000-1400-00002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xmlns="" id="{00000000-0008-0000-1400-00002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xmlns="" id="{00000000-0008-0000-1400-00002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xmlns="" id="{00000000-0008-0000-1400-00002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xmlns="" id="{00000000-0008-0000-1400-00002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xmlns="" id="{00000000-0008-0000-1400-00002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xmlns="" id="{00000000-0008-0000-1400-00002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xmlns="" id="{00000000-0008-0000-1400-00002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xmlns="" id="{00000000-0008-0000-1400-00002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59" name="Text Box 1">
          <a:extLst>
            <a:ext uri="{FF2B5EF4-FFF2-40B4-BE49-F238E27FC236}">
              <a16:creationId xmlns:a16="http://schemas.microsoft.com/office/drawing/2014/main" xmlns="" id="{00000000-0008-0000-1400-00002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60" name="Text Box 1">
          <a:extLst>
            <a:ext uri="{FF2B5EF4-FFF2-40B4-BE49-F238E27FC236}">
              <a16:creationId xmlns:a16="http://schemas.microsoft.com/office/drawing/2014/main" xmlns="" id="{00000000-0008-0000-1400-00003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xmlns="" id="{00000000-0008-0000-1400-00003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xmlns="" id="{00000000-0008-0000-1400-00003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xmlns="" id="{00000000-0008-0000-1400-00003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xmlns="" id="{00000000-0008-0000-1400-00003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xmlns="" id="{00000000-0008-0000-1400-00003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xmlns="" id="{00000000-0008-0000-1400-00003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xmlns="" id="{00000000-0008-0000-1400-00003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xmlns="" id="{00000000-0008-0000-1400-00003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xmlns="" id="{00000000-0008-0000-1400-00003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xmlns="" id="{00000000-0008-0000-1400-00003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xmlns="" id="{00000000-0008-0000-1400-00003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xmlns="" id="{00000000-0008-0000-1400-00003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xmlns="" id="{00000000-0008-0000-1400-00003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xmlns="" id="{00000000-0008-0000-1400-00003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xmlns="" id="{00000000-0008-0000-1400-00003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xmlns="" id="{00000000-0008-0000-1400-00004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xmlns="" id="{00000000-0008-0000-1400-00004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xmlns="" id="{00000000-0008-0000-1400-00004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xmlns="" id="{00000000-0008-0000-1400-00004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xmlns="" id="{00000000-0008-0000-1400-00004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xmlns="" id="{00000000-0008-0000-1400-00004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xmlns="" id="{00000000-0008-0000-1400-00004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xmlns="" id="{00000000-0008-0000-1400-00004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xmlns="" id="{00000000-0008-0000-1400-00004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xmlns="" id="{00000000-0008-0000-1400-00004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xmlns="" id="{00000000-0008-0000-1400-00004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xmlns="" id="{00000000-0008-0000-1400-00004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xmlns="" id="{00000000-0008-0000-1400-00004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xmlns="" id="{00000000-0008-0000-1400-00004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xmlns="" id="{00000000-0008-0000-1400-00004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xmlns="" id="{00000000-0008-0000-1400-00004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xmlns="" id="{00000000-0008-0000-1400-00005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3" name="Text Box 1">
          <a:extLst>
            <a:ext uri="{FF2B5EF4-FFF2-40B4-BE49-F238E27FC236}">
              <a16:creationId xmlns:a16="http://schemas.microsoft.com/office/drawing/2014/main" xmlns="" id="{00000000-0008-0000-1400-00005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xmlns="" id="{00000000-0008-0000-1400-00005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xmlns="" id="{00000000-0008-0000-1400-00005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xmlns="" id="{00000000-0008-0000-1400-00005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xmlns="" id="{00000000-0008-0000-1400-00005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xmlns="" id="{00000000-0008-0000-1400-00005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299" name="Text Box 1">
          <a:extLst>
            <a:ext uri="{FF2B5EF4-FFF2-40B4-BE49-F238E27FC236}">
              <a16:creationId xmlns:a16="http://schemas.microsoft.com/office/drawing/2014/main" xmlns="" id="{00000000-0008-0000-1400-00005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0" name="Text Box 1">
          <a:extLst>
            <a:ext uri="{FF2B5EF4-FFF2-40B4-BE49-F238E27FC236}">
              <a16:creationId xmlns:a16="http://schemas.microsoft.com/office/drawing/2014/main" xmlns="" id="{00000000-0008-0000-1400-00005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1" name="Text Box 1">
          <a:extLst>
            <a:ext uri="{FF2B5EF4-FFF2-40B4-BE49-F238E27FC236}">
              <a16:creationId xmlns:a16="http://schemas.microsoft.com/office/drawing/2014/main" xmlns="" id="{00000000-0008-0000-1400-00005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2" name="Text Box 1">
          <a:extLst>
            <a:ext uri="{FF2B5EF4-FFF2-40B4-BE49-F238E27FC236}">
              <a16:creationId xmlns:a16="http://schemas.microsoft.com/office/drawing/2014/main" xmlns="" id="{00000000-0008-0000-1400-00005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3" name="Text Box 1">
          <a:extLst>
            <a:ext uri="{FF2B5EF4-FFF2-40B4-BE49-F238E27FC236}">
              <a16:creationId xmlns:a16="http://schemas.microsoft.com/office/drawing/2014/main" xmlns="" id="{00000000-0008-0000-1400-00005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4" name="Text Box 1">
          <a:extLst>
            <a:ext uri="{FF2B5EF4-FFF2-40B4-BE49-F238E27FC236}">
              <a16:creationId xmlns:a16="http://schemas.microsoft.com/office/drawing/2014/main" xmlns="" id="{00000000-0008-0000-1400-00005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5" name="Text Box 1">
          <a:extLst>
            <a:ext uri="{FF2B5EF4-FFF2-40B4-BE49-F238E27FC236}">
              <a16:creationId xmlns:a16="http://schemas.microsoft.com/office/drawing/2014/main" xmlns="" id="{00000000-0008-0000-1400-00005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xmlns="" id="{00000000-0008-0000-1400-00005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7" name="Text Box 1">
          <a:extLst>
            <a:ext uri="{FF2B5EF4-FFF2-40B4-BE49-F238E27FC236}">
              <a16:creationId xmlns:a16="http://schemas.microsoft.com/office/drawing/2014/main" xmlns="" id="{00000000-0008-0000-1400-00005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8" name="Text Box 1">
          <a:extLst>
            <a:ext uri="{FF2B5EF4-FFF2-40B4-BE49-F238E27FC236}">
              <a16:creationId xmlns:a16="http://schemas.microsoft.com/office/drawing/2014/main" xmlns="" id="{00000000-0008-0000-1400-00006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09" name="Text Box 1">
          <a:extLst>
            <a:ext uri="{FF2B5EF4-FFF2-40B4-BE49-F238E27FC236}">
              <a16:creationId xmlns:a16="http://schemas.microsoft.com/office/drawing/2014/main" xmlns="" id="{00000000-0008-0000-1400-00006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xmlns="" id="{00000000-0008-0000-1400-00006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11" name="Text Box 1">
          <a:extLst>
            <a:ext uri="{FF2B5EF4-FFF2-40B4-BE49-F238E27FC236}">
              <a16:creationId xmlns:a16="http://schemas.microsoft.com/office/drawing/2014/main" xmlns="" id="{00000000-0008-0000-1400-00006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12" name="Text Box 1">
          <a:extLst>
            <a:ext uri="{FF2B5EF4-FFF2-40B4-BE49-F238E27FC236}">
              <a16:creationId xmlns:a16="http://schemas.microsoft.com/office/drawing/2014/main" xmlns="" id="{00000000-0008-0000-1400-00006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3" name="Text Box 1">
          <a:extLst>
            <a:ext uri="{FF2B5EF4-FFF2-40B4-BE49-F238E27FC236}">
              <a16:creationId xmlns:a16="http://schemas.microsoft.com/office/drawing/2014/main" xmlns="" id="{00000000-0008-0000-1400-00006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xmlns="" id="{00000000-0008-0000-1400-00006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5" name="Text Box 1">
          <a:extLst>
            <a:ext uri="{FF2B5EF4-FFF2-40B4-BE49-F238E27FC236}">
              <a16:creationId xmlns:a16="http://schemas.microsoft.com/office/drawing/2014/main" xmlns="" id="{00000000-0008-0000-1400-00006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6" name="Text Box 1">
          <a:extLst>
            <a:ext uri="{FF2B5EF4-FFF2-40B4-BE49-F238E27FC236}">
              <a16:creationId xmlns:a16="http://schemas.microsoft.com/office/drawing/2014/main" xmlns="" id="{00000000-0008-0000-1400-00006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7" name="Text Box 1">
          <a:extLst>
            <a:ext uri="{FF2B5EF4-FFF2-40B4-BE49-F238E27FC236}">
              <a16:creationId xmlns:a16="http://schemas.microsoft.com/office/drawing/2014/main" xmlns="" id="{00000000-0008-0000-1400-00006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xmlns="" id="{00000000-0008-0000-1400-00006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19" name="Text Box 1">
          <a:extLst>
            <a:ext uri="{FF2B5EF4-FFF2-40B4-BE49-F238E27FC236}">
              <a16:creationId xmlns:a16="http://schemas.microsoft.com/office/drawing/2014/main" xmlns="" id="{00000000-0008-0000-1400-00006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20" name="Text Box 1">
          <a:extLst>
            <a:ext uri="{FF2B5EF4-FFF2-40B4-BE49-F238E27FC236}">
              <a16:creationId xmlns:a16="http://schemas.microsoft.com/office/drawing/2014/main" xmlns="" id="{00000000-0008-0000-1400-00006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21" name="Text Box 1">
          <a:extLst>
            <a:ext uri="{FF2B5EF4-FFF2-40B4-BE49-F238E27FC236}">
              <a16:creationId xmlns:a16="http://schemas.microsoft.com/office/drawing/2014/main" xmlns="" id="{00000000-0008-0000-1400-00006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xmlns="" id="{00000000-0008-0000-1400-00006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3" name="Text Box 1">
          <a:extLst>
            <a:ext uri="{FF2B5EF4-FFF2-40B4-BE49-F238E27FC236}">
              <a16:creationId xmlns:a16="http://schemas.microsoft.com/office/drawing/2014/main" xmlns="" id="{00000000-0008-0000-1400-00006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4" name="Text Box 1">
          <a:extLst>
            <a:ext uri="{FF2B5EF4-FFF2-40B4-BE49-F238E27FC236}">
              <a16:creationId xmlns:a16="http://schemas.microsoft.com/office/drawing/2014/main" xmlns="" id="{00000000-0008-0000-1400-00007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5" name="Text Box 1">
          <a:extLst>
            <a:ext uri="{FF2B5EF4-FFF2-40B4-BE49-F238E27FC236}">
              <a16:creationId xmlns:a16="http://schemas.microsoft.com/office/drawing/2014/main" xmlns="" id="{00000000-0008-0000-1400-00007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xmlns="" id="{00000000-0008-0000-1400-00007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7" name="Text Box 1">
          <a:extLst>
            <a:ext uri="{FF2B5EF4-FFF2-40B4-BE49-F238E27FC236}">
              <a16:creationId xmlns:a16="http://schemas.microsoft.com/office/drawing/2014/main" xmlns="" id="{00000000-0008-0000-1400-00007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8" name="Text Box 1">
          <a:extLst>
            <a:ext uri="{FF2B5EF4-FFF2-40B4-BE49-F238E27FC236}">
              <a16:creationId xmlns:a16="http://schemas.microsoft.com/office/drawing/2014/main" xmlns="" id="{00000000-0008-0000-1400-00007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29" name="Text Box 1">
          <a:extLst>
            <a:ext uri="{FF2B5EF4-FFF2-40B4-BE49-F238E27FC236}">
              <a16:creationId xmlns:a16="http://schemas.microsoft.com/office/drawing/2014/main" xmlns="" id="{00000000-0008-0000-1400-00007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xmlns="" id="{00000000-0008-0000-1400-00007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302</xdr:row>
      <xdr:rowOff>0</xdr:rowOff>
    </xdr:to>
    <xdr:sp macro="" textlink="">
      <xdr:nvSpPr>
        <xdr:cNvPr id="1331" name="Text Box 1">
          <a:extLst>
            <a:ext uri="{FF2B5EF4-FFF2-40B4-BE49-F238E27FC236}">
              <a16:creationId xmlns:a16="http://schemas.microsoft.com/office/drawing/2014/main" xmlns="" id="{00000000-0008-0000-1400-00007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2" name="Text Box 1">
          <a:extLst>
            <a:ext uri="{FF2B5EF4-FFF2-40B4-BE49-F238E27FC236}">
              <a16:creationId xmlns:a16="http://schemas.microsoft.com/office/drawing/2014/main" xmlns="" id="{00000000-0008-0000-1400-00007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3" name="Text Box 1">
          <a:extLst>
            <a:ext uri="{FF2B5EF4-FFF2-40B4-BE49-F238E27FC236}">
              <a16:creationId xmlns:a16="http://schemas.microsoft.com/office/drawing/2014/main" xmlns="" id="{00000000-0008-0000-1400-00007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xmlns="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5" name="Text Box 1">
          <a:extLst>
            <a:ext uri="{FF2B5EF4-FFF2-40B4-BE49-F238E27FC236}">
              <a16:creationId xmlns:a16="http://schemas.microsoft.com/office/drawing/2014/main" xmlns="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6" name="Text Box 1">
          <a:extLst>
            <a:ext uri="{FF2B5EF4-FFF2-40B4-BE49-F238E27FC236}">
              <a16:creationId xmlns:a16="http://schemas.microsoft.com/office/drawing/2014/main" xmlns="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7" name="Text Box 1">
          <a:extLst>
            <a:ext uri="{FF2B5EF4-FFF2-40B4-BE49-F238E27FC236}">
              <a16:creationId xmlns:a16="http://schemas.microsoft.com/office/drawing/2014/main" xmlns="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8" name="Text Box 1">
          <a:extLst>
            <a:ext uri="{FF2B5EF4-FFF2-40B4-BE49-F238E27FC236}">
              <a16:creationId xmlns:a16="http://schemas.microsoft.com/office/drawing/2014/main" xmlns="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39" name="Text Box 1">
          <a:extLst>
            <a:ext uri="{FF2B5EF4-FFF2-40B4-BE49-F238E27FC236}">
              <a16:creationId xmlns:a16="http://schemas.microsoft.com/office/drawing/2014/main" xmlns="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1400-00008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1400-00008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1400-00008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1400-00008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1400-00009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1400-00009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1400-00009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1400-00009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1400-0000A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1400-0000A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1400-0000A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1400-0000A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1400-0000A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1400-0000A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1400-0000A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1400-0000A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1400-0000A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1400-0000A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BA943EE-EC3D-4E16-9B0A-191051ACA77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646AE9CF-2F74-44E0-8080-BF0ECF13A3A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3706F11-0BCC-4998-A08E-AF3DC43B6E0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8CF7EE8A-0185-429F-A113-1723A1144C58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B15E596E-C0DA-4CAF-A113-EDCE1B4E7B2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7579234A-CA58-4D62-87B7-1B0FC4E6C555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4F658FCA-CA30-4C7E-93E7-E48DEB5167EC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DF1102A1-2E99-4569-B7AB-C108B258CD9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33EE0A59-F885-436A-8390-E3993B6BA545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66E255D9-07BC-4E94-9519-6313D8DA9FEC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FE3A19E6-1F02-46E5-883C-4049E46F284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8EE2DE39-A695-441F-ABB0-38A437C4C1A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1CD889D9-9A76-472B-9095-CE93F7471CD1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14563333-A4B6-4D1A-B623-50CD4C6EF386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DC3F4A24-A875-4C31-AAB5-7EF56F34675E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1EDD58EC-4BFC-4D6E-ACCA-C2C270CF782E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3FEA8078-EB0F-4E39-804E-B9B9F3BFFBAA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C2C1074-8687-4470-996B-51B2161F7B5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7FE68014-0C34-40E9-8AD9-62A56A7D589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D3697351-C4E3-45B0-9CC4-0E446D7D087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59CE2315-6EE9-43A2-A06C-A4D21F530714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20FF8A6A-A7FC-4CE5-9EFA-A8C19D0997C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7B690214-11D6-404B-97EF-447E798857B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C39007AC-1A9A-42BA-94E3-B0BCECE7EF6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E994661-A64A-40F5-A35C-B78F99C03609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E2DD5A2F-B0BA-4368-9F73-2677D82C2CD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70AA409-AE8F-4AB0-8D8C-AE2F233E639C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3F5EBF64-C019-49C9-A45C-39705930EC06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837DED5-8E11-4FD4-B8CE-6A6DC97AF73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1801C228-75B4-4162-9F8D-4A04FCC156FE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125C8D58-0E94-4222-AB7E-8F205BEACBE8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4A7B2A81-0AA0-4F59-8ACF-B0990ADA4C4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A455DABD-E827-49CF-9902-B23C74E98407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621C6F7-9041-4C0C-8D01-4480FB29460A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10C0D289-1961-46E7-8981-B83DF3B09782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4C1D7A9-3A07-43C7-A243-6CD35EF7A00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937AAC9A-FD49-422B-BD30-AFD0C36FD42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99C43FDA-B82A-4A01-A122-3F372442B72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E53032DE-F0B5-4887-93B9-B80549822A25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3A43D7B9-3C05-4D66-977C-36B0B0A2F75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901E10D5-2BB7-4E3C-91B1-253E3F727CB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79FB41BD-1E7B-40A8-80A5-B8960FBA4596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7986A513-C083-481F-ADC8-754FA592DB6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32805316-041C-4722-B5FF-4B5B266A1278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8948739A-2C2B-4EC2-89F6-B81AC31B8071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BE79CE98-AF01-44C5-A01E-F5BD8563F7C4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C9AD4BCD-A9DA-4088-BF76-F9FAF1265E6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2E8E11F-6D25-4AEA-8D45-0ECEE729F456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0" name="Text Box 1">
          <a:extLst>
            <a:ext uri="{FF2B5EF4-FFF2-40B4-BE49-F238E27FC236}">
              <a16:creationId xmlns:a16="http://schemas.microsoft.com/office/drawing/2014/main" xmlns="" id="{4B8D28D5-483F-488B-97DA-AE40B5E98149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1" name="Text Box 1">
          <a:extLst>
            <a:ext uri="{FF2B5EF4-FFF2-40B4-BE49-F238E27FC236}">
              <a16:creationId xmlns:a16="http://schemas.microsoft.com/office/drawing/2014/main" xmlns="" id="{FDDD7420-8598-4AC6-920B-6477DA1155E1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49FC4FCA-5186-4781-9270-E7353B7B4BE8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8CCB6D9A-21A5-41B3-A8B6-4B92C13930F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30B19C8F-1B5B-4B38-A877-1FF6E0CE7C5F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BD4A34E2-BD67-48C1-921F-2313B4E3A34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F387ED24-6A72-4CC2-BD5B-48F06870373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AD75C252-76ED-46EB-9B87-55D323A83E63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7426D8F6-B510-4B83-B82C-37158194F92B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C0C64E0B-C2C8-4922-B10A-A22697DE1B66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FE41CCB2-D65E-42F6-B2DA-69E2186D8A4E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BD10540A-3C1E-4AFB-90A6-B8CEFB896EDD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136712</xdr:rowOff>
    </xdr:to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153101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173857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301</xdr:row>
      <xdr:rowOff>171450</xdr:rowOff>
    </xdr:to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1501" name="TextBox 1500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619625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1502" name="TextBox 1501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619625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1503" name="TextBox 1502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619625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1504" name="TextBox 1503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619625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1505" name="TextBox 1504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714750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1506" name="TextBox 1505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714750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1507" name="TextBox 1506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714750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1508" name="TextBox 1507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714750" y="74904600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160265</xdr:rowOff>
    </xdr:to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42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159509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1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323</xdr:row>
      <xdr:rowOff>98138</xdr:rowOff>
    </xdr:to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398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8</xdr:col>
      <xdr:colOff>0</xdr:colOff>
      <xdr:row>301</xdr:row>
      <xdr:rowOff>0</xdr:rowOff>
    </xdr:from>
    <xdr:to>
      <xdr:col>23</xdr:col>
      <xdr:colOff>104775</xdr:colOff>
      <xdr:row>324</xdr:row>
      <xdr:rowOff>158808</xdr:rowOff>
    </xdr:to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44003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38100" y="74904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7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8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8573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85925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38100" y="99031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38100" y="7303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309563</xdr:colOff>
      <xdr:row>301</xdr:row>
      <xdr:rowOff>0</xdr:rowOff>
    </xdr:from>
    <xdr:ext cx="111389" cy="136712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33338" y="75234270"/>
          <a:ext cx="111389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1400-00000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1400-00001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1400-00001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1400-00001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1400-00001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1400-00001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1400-00001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1400-00001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1400-00001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1400-00002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1400-00002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1400-00002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1400-00002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1400-00002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1400-00002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1400-00002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1400-00002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1400-00002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1400-00002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1400-00002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1400-00002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1400-00002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1400-00002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1400-00002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1400-00002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1400-00003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1400-00003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1400-00003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1400-00003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1400-00003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1400-00003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1400-00003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1400-00003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1400-00003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1400-00003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1400-00003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1400-00003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1400-00003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1400-00003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1400-00003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1400-00003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1400-00004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1400-00004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1400-00004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1400-00004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1400-00004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1400-00004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1400-00004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1400-00004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1400-00004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1400-00004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1400-00004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1400-00004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1400-00004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1400-00004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1400-00004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1400-00004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1400-00005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1400-00005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1400-00005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1400-00005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1400-00005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1400-00005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1400-00005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1400-00005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1400-00005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1400-00005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1400-00005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1400-00005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1400-00005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1400-00005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1400-00005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1400-00005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1400-00006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1400-00006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1400-00006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1400-00006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1400-00006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1400-00006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1400-00006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1400-00006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1400-00006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1400-00006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1400-00006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1400-00006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1400-00006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1400-00006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1400-00006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1400-00006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1400-00007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1400-00007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1400-00007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1400-00007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1400-00007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1400-00007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1400-00007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1400-00007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1400-00007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1400-00007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1400-00008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1400-00008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1400-00008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1400-00008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1400-00009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1400-00009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1400-00009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1400-00009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1400-0000A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1400-0000A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1400-0000A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1400-0000A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1400-0000A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1400-0000A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1400-0000A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1400-0000A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1400-0000A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1400-0000A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BA943EE-EC3D-4E16-9B0A-191051ACA77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646AE9CF-2F74-44E0-8080-BF0ECF13A3A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3706F11-0BCC-4998-A08E-AF3DC43B6E0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8CF7EE8A-0185-429F-A113-1723A1144C58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B15E596E-C0DA-4CAF-A113-EDCE1B4E7B2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7579234A-CA58-4D62-87B7-1B0FC4E6C555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4F658FCA-CA30-4C7E-93E7-E48DEB5167EC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DF1102A1-2E99-4569-B7AB-C108B258CD9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33EE0A59-F885-436A-8390-E3993B6BA545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66E255D9-07BC-4E94-9519-6313D8DA9FEC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FE3A19E6-1F02-46E5-883C-4049E46F284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8EE2DE39-A695-441F-ABB0-38A437C4C1A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1CD889D9-9A76-472B-9095-CE93F7471CD1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14563333-A4B6-4D1A-B623-50CD4C6EF386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DC3F4A24-A875-4C31-AAB5-7EF56F34675E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1EDD58EC-4BFC-4D6E-ACCA-C2C270CF782E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3FEA8078-EB0F-4E39-804E-B9B9F3BFFBAA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C2C1074-8687-4470-996B-51B2161F7B5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7FE68014-0C34-40E9-8AD9-62A56A7D589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D3697351-C4E3-45B0-9CC4-0E446D7D087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59CE2315-6EE9-43A2-A06C-A4D21F530714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20FF8A6A-A7FC-4CE5-9EFA-A8C19D0997C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7B690214-11D6-404B-97EF-447E798857B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C39007AC-1A9A-42BA-94E3-B0BCECE7EF6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E994661-A64A-40F5-A35C-B78F99C03609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E2DD5A2F-B0BA-4368-9F73-2677D82C2CD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70AA409-AE8F-4AB0-8D8C-AE2F233E639C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3F5EBF64-C019-49C9-A45C-39705930EC06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837DED5-8E11-4FD4-B8CE-6A6DC97AF73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5" name="Text Box 1">
          <a:extLst>
            <a:ext uri="{FF2B5EF4-FFF2-40B4-BE49-F238E27FC236}">
              <a16:creationId xmlns:a16="http://schemas.microsoft.com/office/drawing/2014/main" xmlns="" id="{1801C228-75B4-4162-9F8D-4A04FCC156FE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6" name="Text Box 1">
          <a:extLst>
            <a:ext uri="{FF2B5EF4-FFF2-40B4-BE49-F238E27FC236}">
              <a16:creationId xmlns:a16="http://schemas.microsoft.com/office/drawing/2014/main" xmlns="" id="{125C8D58-0E94-4222-AB7E-8F205BEACBE8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4A7B2A81-0AA0-4F59-8ACF-B0990ADA4C4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A455DABD-E827-49CF-9902-B23C74E98407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621C6F7-9041-4C0C-8D01-4480FB29460A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10C0D289-1961-46E7-8981-B83DF3B09782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xmlns="" id="{04C1D7A9-3A07-43C7-A243-6CD35EF7A00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xmlns="" id="{937AAC9A-FD49-422B-BD30-AFD0C36FD42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99C43FDA-B82A-4A01-A122-3F372442B72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E53032DE-F0B5-4887-93B9-B80549822A25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3A43D7B9-3C05-4D66-977C-36B0B0A2F75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901E10D5-2BB7-4E3C-91B1-253E3F727CB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79FB41BD-1E7B-40A8-80A5-B8960FBA4596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7986A513-C083-481F-ADC8-754FA592DB6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32805316-041C-4722-B5FF-4B5B266A1278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8948739A-2C2B-4EC2-89F6-B81AC31B8071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BE79CE98-AF01-44C5-A01E-F5BD8563F7C4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C9AD4BCD-A9DA-4088-BF76-F9FAF1265E6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2E8E11F-6D25-4AEA-8D45-0ECEE729F456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4B8D28D5-483F-488B-97DA-AE40B5E98149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FDDD7420-8598-4AC6-920B-6477DA1155E1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49FC4FCA-5186-4781-9270-E7353B7B4BE8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8CCB6D9A-21A5-41B3-A8B6-4B92C13930F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30B19C8F-1B5B-4B38-A877-1FF6E0CE7C5F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BD4A34E2-BD67-48C1-921F-2313B4E3A34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F387ED24-6A72-4CC2-BD5B-48F06870373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AD75C252-76ED-46EB-9B87-55D323A83E63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7426D8F6-B510-4B83-B82C-37158194F92B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3" name="Text Box 1">
          <a:extLst>
            <a:ext uri="{FF2B5EF4-FFF2-40B4-BE49-F238E27FC236}">
              <a16:creationId xmlns:a16="http://schemas.microsoft.com/office/drawing/2014/main" xmlns="" id="{C0C64E0B-C2C8-4922-B10A-A22697DE1B66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4" name="Text Box 1">
          <a:extLst>
            <a:ext uri="{FF2B5EF4-FFF2-40B4-BE49-F238E27FC236}">
              <a16:creationId xmlns:a16="http://schemas.microsoft.com/office/drawing/2014/main" xmlns="" id="{FE41CCB2-D65E-42F6-B2DA-69E2186D8A4E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BD10540A-3C1E-4AFB-90A6-B8CEFB896EDD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105" name="TextBox 2104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635500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106" name="TextBox 2105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635500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107" name="TextBox 2106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635500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108" name="TextBox 2107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635500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109" name="TextBox 2108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725333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110" name="TextBox 2109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725333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111" name="TextBox 2110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725333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112" name="TextBox 2111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725333" y="74972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1058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10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922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5818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581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4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397221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439722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3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4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42333" y="74972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2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85792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85983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6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7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8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09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0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1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2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3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4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5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6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7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8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19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0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1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2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3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4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5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6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7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8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29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0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1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2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3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4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5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6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7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8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39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0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1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2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3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4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5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6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7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8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49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0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1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2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3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4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5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6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7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8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59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0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1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2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3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4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5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6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7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8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69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0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1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2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3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4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5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6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7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8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79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0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1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2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3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4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5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6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7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8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89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0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1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2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3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4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5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6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7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8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399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400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401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9912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42333" y="73103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7</xdr:col>
      <xdr:colOff>309563</xdr:colOff>
      <xdr:row>301</xdr:row>
      <xdr:rowOff>0</xdr:rowOff>
    </xdr:from>
    <xdr:ext cx="111389" cy="136712"/>
    <xdr:sp macro="" textlink="">
      <xdr:nvSpPr>
        <xdr:cNvPr id="2422" name="Text Box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33338" y="75996270"/>
          <a:ext cx="111389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3" name="Text Box 1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4" name="Text Box 1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5" name="Text Box 1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6" name="Text Box 1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7" name="Text Box 1">
          <a:extLst>
            <a:ext uri="{FF2B5EF4-FFF2-40B4-BE49-F238E27FC236}">
              <a16:creationId xmlns:a16="http://schemas.microsoft.com/office/drawing/2014/main" xmlns="" id="{00000000-0008-0000-1400-00000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8" name="Text Box 1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29" name="Text Box 1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30" name="Text Box 1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31" name="Text Box 1">
          <a:extLst>
            <a:ext uri="{FF2B5EF4-FFF2-40B4-BE49-F238E27FC236}">
              <a16:creationId xmlns:a16="http://schemas.microsoft.com/office/drawing/2014/main" xmlns="" id="{00000000-0008-0000-1400-00000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2" name="Text Box 1">
          <a:extLst>
            <a:ext uri="{FF2B5EF4-FFF2-40B4-BE49-F238E27FC236}">
              <a16:creationId xmlns:a16="http://schemas.microsoft.com/office/drawing/2014/main" xmlns="" id="{00000000-0008-0000-1400-00000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3" name="Text Box 1">
          <a:extLst>
            <a:ext uri="{FF2B5EF4-FFF2-40B4-BE49-F238E27FC236}">
              <a16:creationId xmlns:a16="http://schemas.microsoft.com/office/drawing/2014/main" xmlns="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4" name="Text Box 1">
          <a:extLst>
            <a:ext uri="{FF2B5EF4-FFF2-40B4-BE49-F238E27FC236}">
              <a16:creationId xmlns:a16="http://schemas.microsoft.com/office/drawing/2014/main" xmlns="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5" name="Text Box 1">
          <a:extLst>
            <a:ext uri="{FF2B5EF4-FFF2-40B4-BE49-F238E27FC236}">
              <a16:creationId xmlns:a16="http://schemas.microsoft.com/office/drawing/2014/main" xmlns="" id="{00000000-0008-0000-1400-00000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6" name="Text Box 1">
          <a:extLst>
            <a:ext uri="{FF2B5EF4-FFF2-40B4-BE49-F238E27FC236}">
              <a16:creationId xmlns:a16="http://schemas.microsoft.com/office/drawing/2014/main" xmlns="" id="{00000000-0008-0000-1400-00001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7" name="Text Box 1">
          <a:extLst>
            <a:ext uri="{FF2B5EF4-FFF2-40B4-BE49-F238E27FC236}">
              <a16:creationId xmlns:a16="http://schemas.microsoft.com/office/drawing/2014/main" xmlns="" id="{00000000-0008-0000-1400-00001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8" name="Text Box 1">
          <a:extLst>
            <a:ext uri="{FF2B5EF4-FFF2-40B4-BE49-F238E27FC236}">
              <a16:creationId xmlns:a16="http://schemas.microsoft.com/office/drawing/2014/main" xmlns="" id="{00000000-0008-0000-1400-00001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39" name="Text Box 1">
          <a:extLst>
            <a:ext uri="{FF2B5EF4-FFF2-40B4-BE49-F238E27FC236}">
              <a16:creationId xmlns:a16="http://schemas.microsoft.com/office/drawing/2014/main" xmlns="" id="{00000000-0008-0000-1400-00001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40" name="Text Box 1">
          <a:extLst>
            <a:ext uri="{FF2B5EF4-FFF2-40B4-BE49-F238E27FC236}">
              <a16:creationId xmlns:a16="http://schemas.microsoft.com/office/drawing/2014/main" xmlns="" id="{00000000-0008-0000-1400-00001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41" name="Text Box 1">
          <a:extLst>
            <a:ext uri="{FF2B5EF4-FFF2-40B4-BE49-F238E27FC236}">
              <a16:creationId xmlns:a16="http://schemas.microsoft.com/office/drawing/2014/main" xmlns="" id="{00000000-0008-0000-1400-00001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2" name="Text Box 1">
          <a:extLst>
            <a:ext uri="{FF2B5EF4-FFF2-40B4-BE49-F238E27FC236}">
              <a16:creationId xmlns:a16="http://schemas.microsoft.com/office/drawing/2014/main" xmlns="" id="{00000000-0008-0000-1400-00001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3" name="Text Box 1">
          <a:extLst>
            <a:ext uri="{FF2B5EF4-FFF2-40B4-BE49-F238E27FC236}">
              <a16:creationId xmlns:a16="http://schemas.microsoft.com/office/drawing/2014/main" xmlns="" id="{00000000-0008-0000-1400-00001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4" name="Text Box 1">
          <a:extLst>
            <a:ext uri="{FF2B5EF4-FFF2-40B4-BE49-F238E27FC236}">
              <a16:creationId xmlns:a16="http://schemas.microsoft.com/office/drawing/2014/main" xmlns="" id="{00000000-0008-0000-1400-00001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5" name="Text Box 1">
          <a:extLst>
            <a:ext uri="{FF2B5EF4-FFF2-40B4-BE49-F238E27FC236}">
              <a16:creationId xmlns:a16="http://schemas.microsoft.com/office/drawing/2014/main" xmlns="" id="{00000000-0008-0000-1400-00001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6" name="Text Box 1">
          <a:extLst>
            <a:ext uri="{FF2B5EF4-FFF2-40B4-BE49-F238E27FC236}">
              <a16:creationId xmlns:a16="http://schemas.microsoft.com/office/drawing/2014/main" xmlns="" id="{00000000-0008-0000-1400-00001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7" name="Text Box 1">
          <a:extLst>
            <a:ext uri="{FF2B5EF4-FFF2-40B4-BE49-F238E27FC236}">
              <a16:creationId xmlns:a16="http://schemas.microsoft.com/office/drawing/2014/main" xmlns="" id="{00000000-0008-0000-1400-00001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8" name="Text Box 1">
          <a:extLst>
            <a:ext uri="{FF2B5EF4-FFF2-40B4-BE49-F238E27FC236}">
              <a16:creationId xmlns:a16="http://schemas.microsoft.com/office/drawing/2014/main" xmlns="" id="{00000000-0008-0000-1400-00001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49" name="Text Box 1">
          <a:extLst>
            <a:ext uri="{FF2B5EF4-FFF2-40B4-BE49-F238E27FC236}">
              <a16:creationId xmlns:a16="http://schemas.microsoft.com/office/drawing/2014/main" xmlns="" id="{00000000-0008-0000-1400-00001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0" name="Text Box 1">
          <a:extLst>
            <a:ext uri="{FF2B5EF4-FFF2-40B4-BE49-F238E27FC236}">
              <a16:creationId xmlns:a16="http://schemas.microsoft.com/office/drawing/2014/main" xmlns="" id="{00000000-0008-0000-1400-00001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1" name="Text Box 1">
          <a:extLst>
            <a:ext uri="{FF2B5EF4-FFF2-40B4-BE49-F238E27FC236}">
              <a16:creationId xmlns:a16="http://schemas.microsoft.com/office/drawing/2014/main" xmlns="" id="{00000000-0008-0000-1400-00001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2" name="Text Box 1">
          <a:extLst>
            <a:ext uri="{FF2B5EF4-FFF2-40B4-BE49-F238E27FC236}">
              <a16:creationId xmlns:a16="http://schemas.microsoft.com/office/drawing/2014/main" xmlns="" id="{00000000-0008-0000-1400-00002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3" name="Text Box 1">
          <a:extLst>
            <a:ext uri="{FF2B5EF4-FFF2-40B4-BE49-F238E27FC236}">
              <a16:creationId xmlns:a16="http://schemas.microsoft.com/office/drawing/2014/main" xmlns="" id="{00000000-0008-0000-1400-00002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4" name="Text Box 1">
          <a:extLst>
            <a:ext uri="{FF2B5EF4-FFF2-40B4-BE49-F238E27FC236}">
              <a16:creationId xmlns:a16="http://schemas.microsoft.com/office/drawing/2014/main" xmlns="" id="{00000000-0008-0000-1400-00002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5" name="Text Box 1">
          <a:extLst>
            <a:ext uri="{FF2B5EF4-FFF2-40B4-BE49-F238E27FC236}">
              <a16:creationId xmlns:a16="http://schemas.microsoft.com/office/drawing/2014/main" xmlns="" id="{00000000-0008-0000-1400-00002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6" name="Text Box 1">
          <a:extLst>
            <a:ext uri="{FF2B5EF4-FFF2-40B4-BE49-F238E27FC236}">
              <a16:creationId xmlns:a16="http://schemas.microsoft.com/office/drawing/2014/main" xmlns="" id="{00000000-0008-0000-1400-00002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7" name="Text Box 1">
          <a:extLst>
            <a:ext uri="{FF2B5EF4-FFF2-40B4-BE49-F238E27FC236}">
              <a16:creationId xmlns:a16="http://schemas.microsoft.com/office/drawing/2014/main" xmlns="" id="{00000000-0008-0000-1400-00002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8" name="Text Box 1">
          <a:extLst>
            <a:ext uri="{FF2B5EF4-FFF2-40B4-BE49-F238E27FC236}">
              <a16:creationId xmlns:a16="http://schemas.microsoft.com/office/drawing/2014/main" xmlns="" id="{00000000-0008-0000-1400-00002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59" name="Text Box 1">
          <a:extLst>
            <a:ext uri="{FF2B5EF4-FFF2-40B4-BE49-F238E27FC236}">
              <a16:creationId xmlns:a16="http://schemas.microsoft.com/office/drawing/2014/main" xmlns="" id="{00000000-0008-0000-1400-00002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60" name="Text Box 1">
          <a:extLst>
            <a:ext uri="{FF2B5EF4-FFF2-40B4-BE49-F238E27FC236}">
              <a16:creationId xmlns:a16="http://schemas.microsoft.com/office/drawing/2014/main" xmlns="" id="{00000000-0008-0000-1400-00002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61" name="Text Box 1">
          <a:extLst>
            <a:ext uri="{FF2B5EF4-FFF2-40B4-BE49-F238E27FC236}">
              <a16:creationId xmlns:a16="http://schemas.microsoft.com/office/drawing/2014/main" xmlns="" id="{00000000-0008-0000-1400-00002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2" name="Text Box 1">
          <a:extLst>
            <a:ext uri="{FF2B5EF4-FFF2-40B4-BE49-F238E27FC236}">
              <a16:creationId xmlns:a16="http://schemas.microsoft.com/office/drawing/2014/main" xmlns="" id="{00000000-0008-0000-1400-00002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3" name="Text Box 1">
          <a:extLst>
            <a:ext uri="{FF2B5EF4-FFF2-40B4-BE49-F238E27FC236}">
              <a16:creationId xmlns:a16="http://schemas.microsoft.com/office/drawing/2014/main" xmlns="" id="{00000000-0008-0000-1400-00002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4" name="Text Box 1">
          <a:extLst>
            <a:ext uri="{FF2B5EF4-FFF2-40B4-BE49-F238E27FC236}">
              <a16:creationId xmlns:a16="http://schemas.microsoft.com/office/drawing/2014/main" xmlns="" id="{00000000-0008-0000-1400-00002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5" name="Text Box 1">
          <a:extLst>
            <a:ext uri="{FF2B5EF4-FFF2-40B4-BE49-F238E27FC236}">
              <a16:creationId xmlns:a16="http://schemas.microsoft.com/office/drawing/2014/main" xmlns="" id="{00000000-0008-0000-1400-00002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6" name="Text Box 1">
          <a:extLst>
            <a:ext uri="{FF2B5EF4-FFF2-40B4-BE49-F238E27FC236}">
              <a16:creationId xmlns:a16="http://schemas.microsoft.com/office/drawing/2014/main" xmlns="" id="{00000000-0008-0000-1400-00002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7" name="Text Box 1">
          <a:extLst>
            <a:ext uri="{FF2B5EF4-FFF2-40B4-BE49-F238E27FC236}">
              <a16:creationId xmlns:a16="http://schemas.microsoft.com/office/drawing/2014/main" xmlns="" id="{00000000-0008-0000-1400-00002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8" name="Text Box 1">
          <a:extLst>
            <a:ext uri="{FF2B5EF4-FFF2-40B4-BE49-F238E27FC236}">
              <a16:creationId xmlns:a16="http://schemas.microsoft.com/office/drawing/2014/main" xmlns="" id="{00000000-0008-0000-1400-00003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69" name="Text Box 1">
          <a:extLst>
            <a:ext uri="{FF2B5EF4-FFF2-40B4-BE49-F238E27FC236}">
              <a16:creationId xmlns:a16="http://schemas.microsoft.com/office/drawing/2014/main" xmlns="" id="{00000000-0008-0000-1400-00003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70" name="Text Box 1">
          <a:extLst>
            <a:ext uri="{FF2B5EF4-FFF2-40B4-BE49-F238E27FC236}">
              <a16:creationId xmlns:a16="http://schemas.microsoft.com/office/drawing/2014/main" xmlns="" id="{00000000-0008-0000-1400-00003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471" name="Text Box 1">
          <a:extLst>
            <a:ext uri="{FF2B5EF4-FFF2-40B4-BE49-F238E27FC236}">
              <a16:creationId xmlns:a16="http://schemas.microsoft.com/office/drawing/2014/main" xmlns="" id="{00000000-0008-0000-1400-00003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2" name="Text Box 1">
          <a:extLst>
            <a:ext uri="{FF2B5EF4-FFF2-40B4-BE49-F238E27FC236}">
              <a16:creationId xmlns:a16="http://schemas.microsoft.com/office/drawing/2014/main" xmlns="" id="{00000000-0008-0000-1400-00003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3" name="Text Box 1">
          <a:extLst>
            <a:ext uri="{FF2B5EF4-FFF2-40B4-BE49-F238E27FC236}">
              <a16:creationId xmlns:a16="http://schemas.microsoft.com/office/drawing/2014/main" xmlns="" id="{00000000-0008-0000-1400-00003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4" name="Text Box 1">
          <a:extLst>
            <a:ext uri="{FF2B5EF4-FFF2-40B4-BE49-F238E27FC236}">
              <a16:creationId xmlns:a16="http://schemas.microsoft.com/office/drawing/2014/main" xmlns="" id="{00000000-0008-0000-1400-00003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5" name="Text Box 1">
          <a:extLst>
            <a:ext uri="{FF2B5EF4-FFF2-40B4-BE49-F238E27FC236}">
              <a16:creationId xmlns:a16="http://schemas.microsoft.com/office/drawing/2014/main" xmlns="" id="{00000000-0008-0000-1400-00003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6" name="Text Box 1">
          <a:extLst>
            <a:ext uri="{FF2B5EF4-FFF2-40B4-BE49-F238E27FC236}">
              <a16:creationId xmlns:a16="http://schemas.microsoft.com/office/drawing/2014/main" xmlns="" id="{00000000-0008-0000-1400-00003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7" name="Text Box 1">
          <a:extLst>
            <a:ext uri="{FF2B5EF4-FFF2-40B4-BE49-F238E27FC236}">
              <a16:creationId xmlns:a16="http://schemas.microsoft.com/office/drawing/2014/main" xmlns="" id="{00000000-0008-0000-1400-00003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8" name="Text Box 1">
          <a:extLst>
            <a:ext uri="{FF2B5EF4-FFF2-40B4-BE49-F238E27FC236}">
              <a16:creationId xmlns:a16="http://schemas.microsoft.com/office/drawing/2014/main" xmlns="" id="{00000000-0008-0000-1400-00003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79" name="Text Box 1">
          <a:extLst>
            <a:ext uri="{FF2B5EF4-FFF2-40B4-BE49-F238E27FC236}">
              <a16:creationId xmlns:a16="http://schemas.microsoft.com/office/drawing/2014/main" xmlns="" id="{00000000-0008-0000-1400-00003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480" name="Text Box 1">
          <a:extLst>
            <a:ext uri="{FF2B5EF4-FFF2-40B4-BE49-F238E27FC236}">
              <a16:creationId xmlns:a16="http://schemas.microsoft.com/office/drawing/2014/main" xmlns="" id="{00000000-0008-0000-1400-00003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1" name="Text Box 1">
          <a:extLst>
            <a:ext uri="{FF2B5EF4-FFF2-40B4-BE49-F238E27FC236}">
              <a16:creationId xmlns:a16="http://schemas.microsoft.com/office/drawing/2014/main" xmlns="" id="{00000000-0008-0000-1400-00003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2" name="Text Box 1">
          <a:extLst>
            <a:ext uri="{FF2B5EF4-FFF2-40B4-BE49-F238E27FC236}">
              <a16:creationId xmlns:a16="http://schemas.microsoft.com/office/drawing/2014/main" xmlns="" id="{00000000-0008-0000-1400-00003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3" name="Text Box 1">
          <a:extLst>
            <a:ext uri="{FF2B5EF4-FFF2-40B4-BE49-F238E27FC236}">
              <a16:creationId xmlns:a16="http://schemas.microsoft.com/office/drawing/2014/main" xmlns="" id="{00000000-0008-0000-1400-00003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4" name="Text Box 1">
          <a:extLst>
            <a:ext uri="{FF2B5EF4-FFF2-40B4-BE49-F238E27FC236}">
              <a16:creationId xmlns:a16="http://schemas.microsoft.com/office/drawing/2014/main" xmlns="" id="{00000000-0008-0000-1400-00004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5" name="Text Box 1">
          <a:extLst>
            <a:ext uri="{FF2B5EF4-FFF2-40B4-BE49-F238E27FC236}">
              <a16:creationId xmlns:a16="http://schemas.microsoft.com/office/drawing/2014/main" xmlns="" id="{00000000-0008-0000-1400-00004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6" name="Text Box 1">
          <a:extLst>
            <a:ext uri="{FF2B5EF4-FFF2-40B4-BE49-F238E27FC236}">
              <a16:creationId xmlns:a16="http://schemas.microsoft.com/office/drawing/2014/main" xmlns="" id="{00000000-0008-0000-1400-00004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7" name="Text Box 1">
          <a:extLst>
            <a:ext uri="{FF2B5EF4-FFF2-40B4-BE49-F238E27FC236}">
              <a16:creationId xmlns:a16="http://schemas.microsoft.com/office/drawing/2014/main" xmlns="" id="{00000000-0008-0000-1400-00004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8" name="Text Box 1">
          <a:extLst>
            <a:ext uri="{FF2B5EF4-FFF2-40B4-BE49-F238E27FC236}">
              <a16:creationId xmlns:a16="http://schemas.microsoft.com/office/drawing/2014/main" xmlns="" id="{00000000-0008-0000-1400-00004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89" name="Text Box 1">
          <a:extLst>
            <a:ext uri="{FF2B5EF4-FFF2-40B4-BE49-F238E27FC236}">
              <a16:creationId xmlns:a16="http://schemas.microsoft.com/office/drawing/2014/main" xmlns="" id="{00000000-0008-0000-1400-00004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490" name="Text Box 1">
          <a:extLst>
            <a:ext uri="{FF2B5EF4-FFF2-40B4-BE49-F238E27FC236}">
              <a16:creationId xmlns:a16="http://schemas.microsoft.com/office/drawing/2014/main" xmlns="" id="{00000000-0008-0000-1400-00004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1" name="Text Box 1">
          <a:extLst>
            <a:ext uri="{FF2B5EF4-FFF2-40B4-BE49-F238E27FC236}">
              <a16:creationId xmlns:a16="http://schemas.microsoft.com/office/drawing/2014/main" xmlns="" id="{00000000-0008-0000-1400-00004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2" name="Text Box 1">
          <a:extLst>
            <a:ext uri="{FF2B5EF4-FFF2-40B4-BE49-F238E27FC236}">
              <a16:creationId xmlns:a16="http://schemas.microsoft.com/office/drawing/2014/main" xmlns="" id="{00000000-0008-0000-1400-00004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3" name="Text Box 1">
          <a:extLst>
            <a:ext uri="{FF2B5EF4-FFF2-40B4-BE49-F238E27FC236}">
              <a16:creationId xmlns:a16="http://schemas.microsoft.com/office/drawing/2014/main" xmlns="" id="{00000000-0008-0000-1400-00004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4" name="Text Box 1">
          <a:extLst>
            <a:ext uri="{FF2B5EF4-FFF2-40B4-BE49-F238E27FC236}">
              <a16:creationId xmlns:a16="http://schemas.microsoft.com/office/drawing/2014/main" xmlns="" id="{00000000-0008-0000-1400-00004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5" name="Text Box 1">
          <a:extLst>
            <a:ext uri="{FF2B5EF4-FFF2-40B4-BE49-F238E27FC236}">
              <a16:creationId xmlns:a16="http://schemas.microsoft.com/office/drawing/2014/main" xmlns="" id="{00000000-0008-0000-1400-00004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6" name="Text Box 1">
          <a:extLst>
            <a:ext uri="{FF2B5EF4-FFF2-40B4-BE49-F238E27FC236}">
              <a16:creationId xmlns:a16="http://schemas.microsoft.com/office/drawing/2014/main" xmlns="" id="{00000000-0008-0000-1400-00004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7" name="Text Box 1">
          <a:extLst>
            <a:ext uri="{FF2B5EF4-FFF2-40B4-BE49-F238E27FC236}">
              <a16:creationId xmlns:a16="http://schemas.microsoft.com/office/drawing/2014/main" xmlns="" id="{00000000-0008-0000-1400-00004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8" name="Text Box 1">
          <a:extLst>
            <a:ext uri="{FF2B5EF4-FFF2-40B4-BE49-F238E27FC236}">
              <a16:creationId xmlns:a16="http://schemas.microsoft.com/office/drawing/2014/main" xmlns="" id="{00000000-0008-0000-1400-00004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499" name="Text Box 1">
          <a:extLst>
            <a:ext uri="{FF2B5EF4-FFF2-40B4-BE49-F238E27FC236}">
              <a16:creationId xmlns:a16="http://schemas.microsoft.com/office/drawing/2014/main" xmlns="" id="{00000000-0008-0000-1400-00004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500" name="Text Box 1">
          <a:extLst>
            <a:ext uri="{FF2B5EF4-FFF2-40B4-BE49-F238E27FC236}">
              <a16:creationId xmlns:a16="http://schemas.microsoft.com/office/drawing/2014/main" xmlns="" id="{00000000-0008-0000-1400-00005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1" name="Text Box 1">
          <a:extLst>
            <a:ext uri="{FF2B5EF4-FFF2-40B4-BE49-F238E27FC236}">
              <a16:creationId xmlns:a16="http://schemas.microsoft.com/office/drawing/2014/main" xmlns="" id="{00000000-0008-0000-1400-00005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2" name="Text Box 1">
          <a:extLst>
            <a:ext uri="{FF2B5EF4-FFF2-40B4-BE49-F238E27FC236}">
              <a16:creationId xmlns:a16="http://schemas.microsoft.com/office/drawing/2014/main" xmlns="" id="{00000000-0008-0000-1400-00005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3" name="Text Box 1">
          <a:extLst>
            <a:ext uri="{FF2B5EF4-FFF2-40B4-BE49-F238E27FC236}">
              <a16:creationId xmlns:a16="http://schemas.microsoft.com/office/drawing/2014/main" xmlns="" id="{00000000-0008-0000-1400-00005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4" name="Text Box 1">
          <a:extLst>
            <a:ext uri="{FF2B5EF4-FFF2-40B4-BE49-F238E27FC236}">
              <a16:creationId xmlns:a16="http://schemas.microsoft.com/office/drawing/2014/main" xmlns="" id="{00000000-0008-0000-1400-00005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5" name="Text Box 1">
          <a:extLst>
            <a:ext uri="{FF2B5EF4-FFF2-40B4-BE49-F238E27FC236}">
              <a16:creationId xmlns:a16="http://schemas.microsoft.com/office/drawing/2014/main" xmlns="" id="{00000000-0008-0000-1400-00005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6" name="Text Box 1">
          <a:extLst>
            <a:ext uri="{FF2B5EF4-FFF2-40B4-BE49-F238E27FC236}">
              <a16:creationId xmlns:a16="http://schemas.microsoft.com/office/drawing/2014/main" xmlns="" id="{00000000-0008-0000-1400-00005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7" name="Text Box 1">
          <a:extLst>
            <a:ext uri="{FF2B5EF4-FFF2-40B4-BE49-F238E27FC236}">
              <a16:creationId xmlns:a16="http://schemas.microsoft.com/office/drawing/2014/main" xmlns="" id="{00000000-0008-0000-1400-00005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8" name="Text Box 1">
          <a:extLst>
            <a:ext uri="{FF2B5EF4-FFF2-40B4-BE49-F238E27FC236}">
              <a16:creationId xmlns:a16="http://schemas.microsoft.com/office/drawing/2014/main" xmlns="" id="{00000000-0008-0000-1400-00005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09" name="Text Box 1">
          <a:extLst>
            <a:ext uri="{FF2B5EF4-FFF2-40B4-BE49-F238E27FC236}">
              <a16:creationId xmlns:a16="http://schemas.microsoft.com/office/drawing/2014/main" xmlns="" id="{00000000-0008-0000-1400-00005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0" name="Text Box 1">
          <a:extLst>
            <a:ext uri="{FF2B5EF4-FFF2-40B4-BE49-F238E27FC236}">
              <a16:creationId xmlns:a16="http://schemas.microsoft.com/office/drawing/2014/main" xmlns="" id="{00000000-0008-0000-1400-00005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1" name="Text Box 1">
          <a:extLst>
            <a:ext uri="{FF2B5EF4-FFF2-40B4-BE49-F238E27FC236}">
              <a16:creationId xmlns:a16="http://schemas.microsoft.com/office/drawing/2014/main" xmlns="" id="{00000000-0008-0000-1400-00005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2" name="Text Box 1">
          <a:extLst>
            <a:ext uri="{FF2B5EF4-FFF2-40B4-BE49-F238E27FC236}">
              <a16:creationId xmlns:a16="http://schemas.microsoft.com/office/drawing/2014/main" xmlns="" id="{00000000-0008-0000-1400-00005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3" name="Text Box 1">
          <a:extLst>
            <a:ext uri="{FF2B5EF4-FFF2-40B4-BE49-F238E27FC236}">
              <a16:creationId xmlns:a16="http://schemas.microsoft.com/office/drawing/2014/main" xmlns="" id="{00000000-0008-0000-1400-00005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4" name="Text Box 1">
          <a:extLst>
            <a:ext uri="{FF2B5EF4-FFF2-40B4-BE49-F238E27FC236}">
              <a16:creationId xmlns:a16="http://schemas.microsoft.com/office/drawing/2014/main" xmlns="" id="{00000000-0008-0000-1400-00005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5" name="Text Box 1">
          <a:extLst>
            <a:ext uri="{FF2B5EF4-FFF2-40B4-BE49-F238E27FC236}">
              <a16:creationId xmlns:a16="http://schemas.microsoft.com/office/drawing/2014/main" xmlns="" id="{00000000-0008-0000-1400-00005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6" name="Text Box 1">
          <a:extLst>
            <a:ext uri="{FF2B5EF4-FFF2-40B4-BE49-F238E27FC236}">
              <a16:creationId xmlns:a16="http://schemas.microsoft.com/office/drawing/2014/main" xmlns="" id="{00000000-0008-0000-1400-00006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7" name="Text Box 1">
          <a:extLst>
            <a:ext uri="{FF2B5EF4-FFF2-40B4-BE49-F238E27FC236}">
              <a16:creationId xmlns:a16="http://schemas.microsoft.com/office/drawing/2014/main" xmlns="" id="{00000000-0008-0000-1400-00006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8" name="Text Box 1">
          <a:extLst>
            <a:ext uri="{FF2B5EF4-FFF2-40B4-BE49-F238E27FC236}">
              <a16:creationId xmlns:a16="http://schemas.microsoft.com/office/drawing/2014/main" xmlns="" id="{00000000-0008-0000-1400-00006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19" name="Text Box 1">
          <a:extLst>
            <a:ext uri="{FF2B5EF4-FFF2-40B4-BE49-F238E27FC236}">
              <a16:creationId xmlns:a16="http://schemas.microsoft.com/office/drawing/2014/main" xmlns="" id="{00000000-0008-0000-1400-00006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20" name="Text Box 1">
          <a:extLst>
            <a:ext uri="{FF2B5EF4-FFF2-40B4-BE49-F238E27FC236}">
              <a16:creationId xmlns:a16="http://schemas.microsoft.com/office/drawing/2014/main" xmlns="" id="{00000000-0008-0000-1400-00006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1" name="Text Box 1">
          <a:extLst>
            <a:ext uri="{FF2B5EF4-FFF2-40B4-BE49-F238E27FC236}">
              <a16:creationId xmlns:a16="http://schemas.microsoft.com/office/drawing/2014/main" xmlns="" id="{00000000-0008-0000-1400-00006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2" name="Text Box 1">
          <a:extLst>
            <a:ext uri="{FF2B5EF4-FFF2-40B4-BE49-F238E27FC236}">
              <a16:creationId xmlns:a16="http://schemas.microsoft.com/office/drawing/2014/main" xmlns="" id="{00000000-0008-0000-1400-00006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3" name="Text Box 1">
          <a:extLst>
            <a:ext uri="{FF2B5EF4-FFF2-40B4-BE49-F238E27FC236}">
              <a16:creationId xmlns:a16="http://schemas.microsoft.com/office/drawing/2014/main" xmlns="" id="{00000000-0008-0000-1400-00006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4" name="Text Box 1">
          <a:extLst>
            <a:ext uri="{FF2B5EF4-FFF2-40B4-BE49-F238E27FC236}">
              <a16:creationId xmlns:a16="http://schemas.microsoft.com/office/drawing/2014/main" xmlns="" id="{00000000-0008-0000-1400-00006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5" name="Text Box 1">
          <a:extLst>
            <a:ext uri="{FF2B5EF4-FFF2-40B4-BE49-F238E27FC236}">
              <a16:creationId xmlns:a16="http://schemas.microsoft.com/office/drawing/2014/main" xmlns="" id="{00000000-0008-0000-1400-00006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6" name="Text Box 1">
          <a:extLst>
            <a:ext uri="{FF2B5EF4-FFF2-40B4-BE49-F238E27FC236}">
              <a16:creationId xmlns:a16="http://schemas.microsoft.com/office/drawing/2014/main" xmlns="" id="{00000000-0008-0000-1400-00006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7" name="Text Box 1">
          <a:extLst>
            <a:ext uri="{FF2B5EF4-FFF2-40B4-BE49-F238E27FC236}">
              <a16:creationId xmlns:a16="http://schemas.microsoft.com/office/drawing/2014/main" xmlns="" id="{00000000-0008-0000-1400-00006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8" name="Text Box 1">
          <a:extLst>
            <a:ext uri="{FF2B5EF4-FFF2-40B4-BE49-F238E27FC236}">
              <a16:creationId xmlns:a16="http://schemas.microsoft.com/office/drawing/2014/main" xmlns="" id="{00000000-0008-0000-1400-00006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29" name="Text Box 1">
          <a:extLst>
            <a:ext uri="{FF2B5EF4-FFF2-40B4-BE49-F238E27FC236}">
              <a16:creationId xmlns:a16="http://schemas.microsoft.com/office/drawing/2014/main" xmlns="" id="{00000000-0008-0000-1400-00006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530" name="Text Box 1">
          <a:extLst>
            <a:ext uri="{FF2B5EF4-FFF2-40B4-BE49-F238E27FC236}">
              <a16:creationId xmlns:a16="http://schemas.microsoft.com/office/drawing/2014/main" xmlns="" id="{00000000-0008-0000-1400-00006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1" name="Text Box 1">
          <a:extLst>
            <a:ext uri="{FF2B5EF4-FFF2-40B4-BE49-F238E27FC236}">
              <a16:creationId xmlns:a16="http://schemas.microsoft.com/office/drawing/2014/main" xmlns="" id="{00000000-0008-0000-1400-00006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2" name="Text Box 1">
          <a:extLst>
            <a:ext uri="{FF2B5EF4-FFF2-40B4-BE49-F238E27FC236}">
              <a16:creationId xmlns:a16="http://schemas.microsoft.com/office/drawing/2014/main" xmlns="" id="{00000000-0008-0000-1400-00007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3" name="Text Box 1">
          <a:extLst>
            <a:ext uri="{FF2B5EF4-FFF2-40B4-BE49-F238E27FC236}">
              <a16:creationId xmlns:a16="http://schemas.microsoft.com/office/drawing/2014/main" xmlns="" id="{00000000-0008-0000-1400-00007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4" name="Text Box 1">
          <a:extLst>
            <a:ext uri="{FF2B5EF4-FFF2-40B4-BE49-F238E27FC236}">
              <a16:creationId xmlns:a16="http://schemas.microsoft.com/office/drawing/2014/main" xmlns="" id="{00000000-0008-0000-1400-00007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5" name="Text Box 1">
          <a:extLst>
            <a:ext uri="{FF2B5EF4-FFF2-40B4-BE49-F238E27FC236}">
              <a16:creationId xmlns:a16="http://schemas.microsoft.com/office/drawing/2014/main" xmlns="" id="{00000000-0008-0000-1400-00007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6" name="Text Box 1">
          <a:extLst>
            <a:ext uri="{FF2B5EF4-FFF2-40B4-BE49-F238E27FC236}">
              <a16:creationId xmlns:a16="http://schemas.microsoft.com/office/drawing/2014/main" xmlns="" id="{00000000-0008-0000-1400-00007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7" name="Text Box 1">
          <a:extLst>
            <a:ext uri="{FF2B5EF4-FFF2-40B4-BE49-F238E27FC236}">
              <a16:creationId xmlns:a16="http://schemas.microsoft.com/office/drawing/2014/main" xmlns="" id="{00000000-0008-0000-1400-00007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8" name="Text Box 1">
          <a:extLst>
            <a:ext uri="{FF2B5EF4-FFF2-40B4-BE49-F238E27FC236}">
              <a16:creationId xmlns:a16="http://schemas.microsoft.com/office/drawing/2014/main" xmlns="" id="{00000000-0008-0000-1400-00007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90500"/>
    <xdr:sp macro="" textlink="">
      <xdr:nvSpPr>
        <xdr:cNvPr id="2539" name="Text Box 1">
          <a:extLst>
            <a:ext uri="{FF2B5EF4-FFF2-40B4-BE49-F238E27FC236}">
              <a16:creationId xmlns:a16="http://schemas.microsoft.com/office/drawing/2014/main" xmlns="" id="{00000000-0008-0000-1400-00007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0" name="Text Box 1">
          <a:extLst>
            <a:ext uri="{FF2B5EF4-FFF2-40B4-BE49-F238E27FC236}">
              <a16:creationId xmlns:a16="http://schemas.microsoft.com/office/drawing/2014/main" xmlns="" id="{00000000-0008-0000-1400-00007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1" name="Text Box 1">
          <a:extLst>
            <a:ext uri="{FF2B5EF4-FFF2-40B4-BE49-F238E27FC236}">
              <a16:creationId xmlns:a16="http://schemas.microsoft.com/office/drawing/2014/main" xmlns="" id="{00000000-0008-0000-1400-00007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2" name="Text Box 1">
          <a:extLst>
            <a:ext uri="{FF2B5EF4-FFF2-40B4-BE49-F238E27FC236}">
              <a16:creationId xmlns:a16="http://schemas.microsoft.com/office/drawing/2014/main" xmlns="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3" name="Text Box 1">
          <a:extLst>
            <a:ext uri="{FF2B5EF4-FFF2-40B4-BE49-F238E27FC236}">
              <a16:creationId xmlns:a16="http://schemas.microsoft.com/office/drawing/2014/main" xmlns="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4" name="Text Box 1">
          <a:extLst>
            <a:ext uri="{FF2B5EF4-FFF2-40B4-BE49-F238E27FC236}">
              <a16:creationId xmlns:a16="http://schemas.microsoft.com/office/drawing/2014/main" xmlns="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5" name="Text Box 1">
          <a:extLst>
            <a:ext uri="{FF2B5EF4-FFF2-40B4-BE49-F238E27FC236}">
              <a16:creationId xmlns:a16="http://schemas.microsoft.com/office/drawing/2014/main" xmlns="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6" name="Text Box 1">
          <a:extLst>
            <a:ext uri="{FF2B5EF4-FFF2-40B4-BE49-F238E27FC236}">
              <a16:creationId xmlns:a16="http://schemas.microsoft.com/office/drawing/2014/main" xmlns="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7" name="Text Box 1">
          <a:extLst>
            <a:ext uri="{FF2B5EF4-FFF2-40B4-BE49-F238E27FC236}">
              <a16:creationId xmlns:a16="http://schemas.microsoft.com/office/drawing/2014/main" xmlns="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8" name="Text Box 1">
          <a:extLst>
            <a:ext uri="{FF2B5EF4-FFF2-40B4-BE49-F238E27FC236}">
              <a16:creationId xmlns:a16="http://schemas.microsoft.com/office/drawing/2014/main" xmlns="" id="{00000000-0008-0000-1400-00008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49" name="Text Box 1">
          <a:extLst>
            <a:ext uri="{FF2B5EF4-FFF2-40B4-BE49-F238E27FC236}">
              <a16:creationId xmlns:a16="http://schemas.microsoft.com/office/drawing/2014/main" xmlns="" id="{00000000-0008-0000-1400-00008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0" name="Text Box 1">
          <a:extLst>
            <a:ext uri="{FF2B5EF4-FFF2-40B4-BE49-F238E27FC236}">
              <a16:creationId xmlns:a16="http://schemas.microsoft.com/office/drawing/2014/main" xmlns="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1" name="Text Box 1">
          <a:extLst>
            <a:ext uri="{FF2B5EF4-FFF2-40B4-BE49-F238E27FC236}">
              <a16:creationId xmlns:a16="http://schemas.microsoft.com/office/drawing/2014/main" xmlns="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2" name="Text Box 1">
          <a:extLst>
            <a:ext uri="{FF2B5EF4-FFF2-40B4-BE49-F238E27FC236}">
              <a16:creationId xmlns:a16="http://schemas.microsoft.com/office/drawing/2014/main" xmlns="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3" name="Text Box 1">
          <a:extLst>
            <a:ext uri="{FF2B5EF4-FFF2-40B4-BE49-F238E27FC236}">
              <a16:creationId xmlns:a16="http://schemas.microsoft.com/office/drawing/2014/main" xmlns="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4" name="Text Box 1">
          <a:extLst>
            <a:ext uri="{FF2B5EF4-FFF2-40B4-BE49-F238E27FC236}">
              <a16:creationId xmlns:a16="http://schemas.microsoft.com/office/drawing/2014/main" xmlns="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5" name="Text Box 1">
          <a:extLst>
            <a:ext uri="{FF2B5EF4-FFF2-40B4-BE49-F238E27FC236}">
              <a16:creationId xmlns:a16="http://schemas.microsoft.com/office/drawing/2014/main" xmlns="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6" name="Text Box 1">
          <a:extLst>
            <a:ext uri="{FF2B5EF4-FFF2-40B4-BE49-F238E27FC236}">
              <a16:creationId xmlns:a16="http://schemas.microsoft.com/office/drawing/2014/main" xmlns="" id="{00000000-0008-0000-1400-00008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7" name="Text Box 1">
          <a:extLst>
            <a:ext uri="{FF2B5EF4-FFF2-40B4-BE49-F238E27FC236}">
              <a16:creationId xmlns:a16="http://schemas.microsoft.com/office/drawing/2014/main" xmlns="" id="{00000000-0008-0000-1400-00008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8" name="Text Box 1">
          <a:extLst>
            <a:ext uri="{FF2B5EF4-FFF2-40B4-BE49-F238E27FC236}">
              <a16:creationId xmlns:a16="http://schemas.microsoft.com/office/drawing/2014/main" xmlns="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559" name="Text Box 1">
          <a:extLst>
            <a:ext uri="{FF2B5EF4-FFF2-40B4-BE49-F238E27FC236}">
              <a16:creationId xmlns:a16="http://schemas.microsoft.com/office/drawing/2014/main" xmlns="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0" name="Text Box 1">
          <a:extLst>
            <a:ext uri="{FF2B5EF4-FFF2-40B4-BE49-F238E27FC236}">
              <a16:creationId xmlns:a16="http://schemas.microsoft.com/office/drawing/2014/main" xmlns="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1" name="Text Box 1">
          <a:extLst>
            <a:ext uri="{FF2B5EF4-FFF2-40B4-BE49-F238E27FC236}">
              <a16:creationId xmlns:a16="http://schemas.microsoft.com/office/drawing/2014/main" xmlns="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2" name="Text Box 1">
          <a:extLst>
            <a:ext uri="{FF2B5EF4-FFF2-40B4-BE49-F238E27FC236}">
              <a16:creationId xmlns:a16="http://schemas.microsoft.com/office/drawing/2014/main" xmlns="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3" name="Text Box 1">
          <a:extLst>
            <a:ext uri="{FF2B5EF4-FFF2-40B4-BE49-F238E27FC236}">
              <a16:creationId xmlns:a16="http://schemas.microsoft.com/office/drawing/2014/main" xmlns="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4" name="Text Box 1">
          <a:extLst>
            <a:ext uri="{FF2B5EF4-FFF2-40B4-BE49-F238E27FC236}">
              <a16:creationId xmlns:a16="http://schemas.microsoft.com/office/drawing/2014/main" xmlns="" id="{00000000-0008-0000-1400-00009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5" name="Text Box 1">
          <a:extLst>
            <a:ext uri="{FF2B5EF4-FFF2-40B4-BE49-F238E27FC236}">
              <a16:creationId xmlns:a16="http://schemas.microsoft.com/office/drawing/2014/main" xmlns="" id="{00000000-0008-0000-1400-00009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6" name="Text Box 1">
          <a:extLst>
            <a:ext uri="{FF2B5EF4-FFF2-40B4-BE49-F238E27FC236}">
              <a16:creationId xmlns:a16="http://schemas.microsoft.com/office/drawing/2014/main" xmlns="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7" name="Text Box 1">
          <a:extLst>
            <a:ext uri="{FF2B5EF4-FFF2-40B4-BE49-F238E27FC236}">
              <a16:creationId xmlns:a16="http://schemas.microsoft.com/office/drawing/2014/main" xmlns="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8" name="Text Box 1">
          <a:extLst>
            <a:ext uri="{FF2B5EF4-FFF2-40B4-BE49-F238E27FC236}">
              <a16:creationId xmlns:a16="http://schemas.microsoft.com/office/drawing/2014/main" xmlns="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69" name="Text Box 1">
          <a:extLst>
            <a:ext uri="{FF2B5EF4-FFF2-40B4-BE49-F238E27FC236}">
              <a16:creationId xmlns:a16="http://schemas.microsoft.com/office/drawing/2014/main" xmlns="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0" name="Text Box 1">
          <a:extLst>
            <a:ext uri="{FF2B5EF4-FFF2-40B4-BE49-F238E27FC236}">
              <a16:creationId xmlns:a16="http://schemas.microsoft.com/office/drawing/2014/main" xmlns="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1" name="Text Box 1">
          <a:extLst>
            <a:ext uri="{FF2B5EF4-FFF2-40B4-BE49-F238E27FC236}">
              <a16:creationId xmlns:a16="http://schemas.microsoft.com/office/drawing/2014/main" xmlns="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2" name="Text Box 1">
          <a:extLst>
            <a:ext uri="{FF2B5EF4-FFF2-40B4-BE49-F238E27FC236}">
              <a16:creationId xmlns:a16="http://schemas.microsoft.com/office/drawing/2014/main" xmlns="" id="{00000000-0008-0000-1400-00009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3" name="Text Box 1">
          <a:extLst>
            <a:ext uri="{FF2B5EF4-FFF2-40B4-BE49-F238E27FC236}">
              <a16:creationId xmlns:a16="http://schemas.microsoft.com/office/drawing/2014/main" xmlns="" id="{00000000-0008-0000-1400-00009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4" name="Text Box 1">
          <a:extLst>
            <a:ext uri="{FF2B5EF4-FFF2-40B4-BE49-F238E27FC236}">
              <a16:creationId xmlns:a16="http://schemas.microsoft.com/office/drawing/2014/main" xmlns="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5" name="Text Box 1">
          <a:extLst>
            <a:ext uri="{FF2B5EF4-FFF2-40B4-BE49-F238E27FC236}">
              <a16:creationId xmlns:a16="http://schemas.microsoft.com/office/drawing/2014/main" xmlns="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6" name="Text Box 1">
          <a:extLst>
            <a:ext uri="{FF2B5EF4-FFF2-40B4-BE49-F238E27FC236}">
              <a16:creationId xmlns:a16="http://schemas.microsoft.com/office/drawing/2014/main" xmlns="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7" name="Text Box 1">
          <a:extLst>
            <a:ext uri="{FF2B5EF4-FFF2-40B4-BE49-F238E27FC236}">
              <a16:creationId xmlns:a16="http://schemas.microsoft.com/office/drawing/2014/main" xmlns="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8" name="Text Box 1">
          <a:extLst>
            <a:ext uri="{FF2B5EF4-FFF2-40B4-BE49-F238E27FC236}">
              <a16:creationId xmlns:a16="http://schemas.microsoft.com/office/drawing/2014/main" xmlns="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79" name="Text Box 1">
          <a:extLst>
            <a:ext uri="{FF2B5EF4-FFF2-40B4-BE49-F238E27FC236}">
              <a16:creationId xmlns:a16="http://schemas.microsoft.com/office/drawing/2014/main" xmlns="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0" name="Text Box 1">
          <a:extLst>
            <a:ext uri="{FF2B5EF4-FFF2-40B4-BE49-F238E27FC236}">
              <a16:creationId xmlns:a16="http://schemas.microsoft.com/office/drawing/2014/main" xmlns="" id="{00000000-0008-0000-1400-0000A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1" name="Text Box 1">
          <a:extLst>
            <a:ext uri="{FF2B5EF4-FFF2-40B4-BE49-F238E27FC236}">
              <a16:creationId xmlns:a16="http://schemas.microsoft.com/office/drawing/2014/main" xmlns="" id="{00000000-0008-0000-1400-0000A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2" name="Text Box 1">
          <a:extLst>
            <a:ext uri="{FF2B5EF4-FFF2-40B4-BE49-F238E27FC236}">
              <a16:creationId xmlns:a16="http://schemas.microsoft.com/office/drawing/2014/main" xmlns="" id="{00000000-0008-0000-1400-0000A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3" name="Text Box 1">
          <a:extLst>
            <a:ext uri="{FF2B5EF4-FFF2-40B4-BE49-F238E27FC236}">
              <a16:creationId xmlns:a16="http://schemas.microsoft.com/office/drawing/2014/main" xmlns="" id="{00000000-0008-0000-1400-0000A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4" name="Text Box 1">
          <a:extLst>
            <a:ext uri="{FF2B5EF4-FFF2-40B4-BE49-F238E27FC236}">
              <a16:creationId xmlns:a16="http://schemas.microsoft.com/office/drawing/2014/main" xmlns="" id="{00000000-0008-0000-1400-0000A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5" name="Text Box 1">
          <a:extLst>
            <a:ext uri="{FF2B5EF4-FFF2-40B4-BE49-F238E27FC236}">
              <a16:creationId xmlns:a16="http://schemas.microsoft.com/office/drawing/2014/main" xmlns="" id="{00000000-0008-0000-1400-0000A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6" name="Text Box 1">
          <a:extLst>
            <a:ext uri="{FF2B5EF4-FFF2-40B4-BE49-F238E27FC236}">
              <a16:creationId xmlns:a16="http://schemas.microsoft.com/office/drawing/2014/main" xmlns="" id="{00000000-0008-0000-1400-0000A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7" name="Text Box 1">
          <a:extLst>
            <a:ext uri="{FF2B5EF4-FFF2-40B4-BE49-F238E27FC236}">
              <a16:creationId xmlns:a16="http://schemas.microsoft.com/office/drawing/2014/main" xmlns="" id="{00000000-0008-0000-1400-0000A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8" name="Text Box 1">
          <a:extLst>
            <a:ext uri="{FF2B5EF4-FFF2-40B4-BE49-F238E27FC236}">
              <a16:creationId xmlns:a16="http://schemas.microsoft.com/office/drawing/2014/main" xmlns="" id="{00000000-0008-0000-1400-0000A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89" name="Text Box 1">
          <a:extLst>
            <a:ext uri="{FF2B5EF4-FFF2-40B4-BE49-F238E27FC236}">
              <a16:creationId xmlns:a16="http://schemas.microsoft.com/office/drawing/2014/main" xmlns="" id="{00000000-0008-0000-1400-0000A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0" name="Text Box 1">
          <a:extLst>
            <a:ext uri="{FF2B5EF4-FFF2-40B4-BE49-F238E27FC236}">
              <a16:creationId xmlns:a16="http://schemas.microsoft.com/office/drawing/2014/main" xmlns="" id="{0BA943EE-EC3D-4E16-9B0A-191051ACA77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1" name="Text Box 1">
          <a:extLst>
            <a:ext uri="{FF2B5EF4-FFF2-40B4-BE49-F238E27FC236}">
              <a16:creationId xmlns:a16="http://schemas.microsoft.com/office/drawing/2014/main" xmlns="" id="{646AE9CF-2F74-44E0-8080-BF0ECF13A3A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2" name="Text Box 1">
          <a:extLst>
            <a:ext uri="{FF2B5EF4-FFF2-40B4-BE49-F238E27FC236}">
              <a16:creationId xmlns:a16="http://schemas.microsoft.com/office/drawing/2014/main" xmlns="" id="{03706F11-0BCC-4998-A08E-AF3DC43B6E0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3" name="Text Box 1">
          <a:extLst>
            <a:ext uri="{FF2B5EF4-FFF2-40B4-BE49-F238E27FC236}">
              <a16:creationId xmlns:a16="http://schemas.microsoft.com/office/drawing/2014/main" xmlns="" id="{8CF7EE8A-0185-429F-A113-1723A1144C58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4" name="Text Box 1">
          <a:extLst>
            <a:ext uri="{FF2B5EF4-FFF2-40B4-BE49-F238E27FC236}">
              <a16:creationId xmlns:a16="http://schemas.microsoft.com/office/drawing/2014/main" xmlns="" id="{B15E596E-C0DA-4CAF-A113-EDCE1B4E7B2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5" name="Text Box 1">
          <a:extLst>
            <a:ext uri="{FF2B5EF4-FFF2-40B4-BE49-F238E27FC236}">
              <a16:creationId xmlns:a16="http://schemas.microsoft.com/office/drawing/2014/main" xmlns="" id="{7579234A-CA58-4D62-87B7-1B0FC4E6C555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6" name="Text Box 1">
          <a:extLst>
            <a:ext uri="{FF2B5EF4-FFF2-40B4-BE49-F238E27FC236}">
              <a16:creationId xmlns:a16="http://schemas.microsoft.com/office/drawing/2014/main" xmlns="" id="{4F658FCA-CA30-4C7E-93E7-E48DEB5167EC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7" name="Text Box 1">
          <a:extLst>
            <a:ext uri="{FF2B5EF4-FFF2-40B4-BE49-F238E27FC236}">
              <a16:creationId xmlns:a16="http://schemas.microsoft.com/office/drawing/2014/main" xmlns="" id="{DF1102A1-2E99-4569-B7AB-C108B258CD9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8" name="Text Box 1">
          <a:extLst>
            <a:ext uri="{FF2B5EF4-FFF2-40B4-BE49-F238E27FC236}">
              <a16:creationId xmlns:a16="http://schemas.microsoft.com/office/drawing/2014/main" xmlns="" id="{33EE0A59-F885-436A-8390-E3993B6BA545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599" name="Text Box 1">
          <a:extLst>
            <a:ext uri="{FF2B5EF4-FFF2-40B4-BE49-F238E27FC236}">
              <a16:creationId xmlns:a16="http://schemas.microsoft.com/office/drawing/2014/main" xmlns="" id="{66E255D9-07BC-4E94-9519-6313D8DA9FEC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0" name="Text Box 1">
          <a:extLst>
            <a:ext uri="{FF2B5EF4-FFF2-40B4-BE49-F238E27FC236}">
              <a16:creationId xmlns:a16="http://schemas.microsoft.com/office/drawing/2014/main" xmlns="" id="{FE3A19E6-1F02-46E5-883C-4049E46F284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1" name="Text Box 1">
          <a:extLst>
            <a:ext uri="{FF2B5EF4-FFF2-40B4-BE49-F238E27FC236}">
              <a16:creationId xmlns:a16="http://schemas.microsoft.com/office/drawing/2014/main" xmlns="" id="{8EE2DE39-A695-441F-ABB0-38A437C4C1A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2" name="Text Box 1">
          <a:extLst>
            <a:ext uri="{FF2B5EF4-FFF2-40B4-BE49-F238E27FC236}">
              <a16:creationId xmlns:a16="http://schemas.microsoft.com/office/drawing/2014/main" xmlns="" id="{1CD889D9-9A76-472B-9095-CE93F7471CD1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3" name="Text Box 1">
          <a:extLst>
            <a:ext uri="{FF2B5EF4-FFF2-40B4-BE49-F238E27FC236}">
              <a16:creationId xmlns:a16="http://schemas.microsoft.com/office/drawing/2014/main" xmlns="" id="{14563333-A4B6-4D1A-B623-50CD4C6EF386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4" name="Text Box 1">
          <a:extLst>
            <a:ext uri="{FF2B5EF4-FFF2-40B4-BE49-F238E27FC236}">
              <a16:creationId xmlns:a16="http://schemas.microsoft.com/office/drawing/2014/main" xmlns="" id="{DC3F4A24-A875-4C31-AAB5-7EF56F34675E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5" name="Text Box 1">
          <a:extLst>
            <a:ext uri="{FF2B5EF4-FFF2-40B4-BE49-F238E27FC236}">
              <a16:creationId xmlns:a16="http://schemas.microsoft.com/office/drawing/2014/main" xmlns="" id="{1EDD58EC-4BFC-4D6E-ACCA-C2C270CF782E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6" name="Text Box 1">
          <a:extLst>
            <a:ext uri="{FF2B5EF4-FFF2-40B4-BE49-F238E27FC236}">
              <a16:creationId xmlns:a16="http://schemas.microsoft.com/office/drawing/2014/main" xmlns="" id="{3FEA8078-EB0F-4E39-804E-B9B9F3BFFBAA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7" name="Text Box 1">
          <a:extLst>
            <a:ext uri="{FF2B5EF4-FFF2-40B4-BE49-F238E27FC236}">
              <a16:creationId xmlns:a16="http://schemas.microsoft.com/office/drawing/2014/main" xmlns="" id="{0C2C1074-8687-4470-996B-51B2161F7B5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8" name="Text Box 1">
          <a:extLst>
            <a:ext uri="{FF2B5EF4-FFF2-40B4-BE49-F238E27FC236}">
              <a16:creationId xmlns:a16="http://schemas.microsoft.com/office/drawing/2014/main" xmlns="" id="{7FE68014-0C34-40E9-8AD9-62A56A7D589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09" name="Text Box 1">
          <a:extLst>
            <a:ext uri="{FF2B5EF4-FFF2-40B4-BE49-F238E27FC236}">
              <a16:creationId xmlns:a16="http://schemas.microsoft.com/office/drawing/2014/main" xmlns="" id="{D3697351-C4E3-45B0-9CC4-0E446D7D087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0" name="Text Box 1">
          <a:extLst>
            <a:ext uri="{FF2B5EF4-FFF2-40B4-BE49-F238E27FC236}">
              <a16:creationId xmlns:a16="http://schemas.microsoft.com/office/drawing/2014/main" xmlns="" id="{59CE2315-6EE9-43A2-A06C-A4D21F530714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1" name="Text Box 1">
          <a:extLst>
            <a:ext uri="{FF2B5EF4-FFF2-40B4-BE49-F238E27FC236}">
              <a16:creationId xmlns:a16="http://schemas.microsoft.com/office/drawing/2014/main" xmlns="" id="{20FF8A6A-A7FC-4CE5-9EFA-A8C19D0997C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2" name="Text Box 1">
          <a:extLst>
            <a:ext uri="{FF2B5EF4-FFF2-40B4-BE49-F238E27FC236}">
              <a16:creationId xmlns:a16="http://schemas.microsoft.com/office/drawing/2014/main" xmlns="" id="{7B690214-11D6-404B-97EF-447E798857B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3" name="Text Box 1">
          <a:extLst>
            <a:ext uri="{FF2B5EF4-FFF2-40B4-BE49-F238E27FC236}">
              <a16:creationId xmlns:a16="http://schemas.microsoft.com/office/drawing/2014/main" xmlns="" id="{C39007AC-1A9A-42BA-94E3-B0BCECE7EF6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4" name="Text Box 1">
          <a:extLst>
            <a:ext uri="{FF2B5EF4-FFF2-40B4-BE49-F238E27FC236}">
              <a16:creationId xmlns:a16="http://schemas.microsoft.com/office/drawing/2014/main" xmlns="" id="{0E994661-A64A-40F5-A35C-B78F99C03609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5" name="Text Box 1">
          <a:extLst>
            <a:ext uri="{FF2B5EF4-FFF2-40B4-BE49-F238E27FC236}">
              <a16:creationId xmlns:a16="http://schemas.microsoft.com/office/drawing/2014/main" xmlns="" id="{E2DD5A2F-B0BA-4368-9F73-2677D82C2CD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6" name="Text Box 1">
          <a:extLst>
            <a:ext uri="{FF2B5EF4-FFF2-40B4-BE49-F238E27FC236}">
              <a16:creationId xmlns:a16="http://schemas.microsoft.com/office/drawing/2014/main" xmlns="" id="{070AA409-AE8F-4AB0-8D8C-AE2F233E639C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7" name="Text Box 1">
          <a:extLst>
            <a:ext uri="{FF2B5EF4-FFF2-40B4-BE49-F238E27FC236}">
              <a16:creationId xmlns:a16="http://schemas.microsoft.com/office/drawing/2014/main" xmlns="" id="{3F5EBF64-C019-49C9-A45C-39705930EC06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8" name="Text Box 1">
          <a:extLst>
            <a:ext uri="{FF2B5EF4-FFF2-40B4-BE49-F238E27FC236}">
              <a16:creationId xmlns:a16="http://schemas.microsoft.com/office/drawing/2014/main" xmlns="" id="{0837DED5-8E11-4FD4-B8CE-6A6DC97AF73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19" name="Text Box 1">
          <a:extLst>
            <a:ext uri="{FF2B5EF4-FFF2-40B4-BE49-F238E27FC236}">
              <a16:creationId xmlns:a16="http://schemas.microsoft.com/office/drawing/2014/main" xmlns="" id="{1801C228-75B4-4162-9F8D-4A04FCC156FE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0" name="Text Box 1">
          <a:extLst>
            <a:ext uri="{FF2B5EF4-FFF2-40B4-BE49-F238E27FC236}">
              <a16:creationId xmlns:a16="http://schemas.microsoft.com/office/drawing/2014/main" xmlns="" id="{125C8D58-0E94-4222-AB7E-8F205BEACBE8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1" name="Text Box 1">
          <a:extLst>
            <a:ext uri="{FF2B5EF4-FFF2-40B4-BE49-F238E27FC236}">
              <a16:creationId xmlns:a16="http://schemas.microsoft.com/office/drawing/2014/main" xmlns="" id="{4A7B2A81-0AA0-4F59-8ACF-B0990ADA4C4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2" name="Text Box 1">
          <a:extLst>
            <a:ext uri="{FF2B5EF4-FFF2-40B4-BE49-F238E27FC236}">
              <a16:creationId xmlns:a16="http://schemas.microsoft.com/office/drawing/2014/main" xmlns="" id="{A455DABD-E827-49CF-9902-B23C74E98407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3" name="Text Box 1">
          <a:extLst>
            <a:ext uri="{FF2B5EF4-FFF2-40B4-BE49-F238E27FC236}">
              <a16:creationId xmlns:a16="http://schemas.microsoft.com/office/drawing/2014/main" xmlns="" id="{0621C6F7-9041-4C0C-8D01-4480FB29460A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4" name="Text Box 1">
          <a:extLst>
            <a:ext uri="{FF2B5EF4-FFF2-40B4-BE49-F238E27FC236}">
              <a16:creationId xmlns:a16="http://schemas.microsoft.com/office/drawing/2014/main" xmlns="" id="{10C0D289-1961-46E7-8981-B83DF3B09782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5" name="Text Box 1">
          <a:extLst>
            <a:ext uri="{FF2B5EF4-FFF2-40B4-BE49-F238E27FC236}">
              <a16:creationId xmlns:a16="http://schemas.microsoft.com/office/drawing/2014/main" xmlns="" id="{04C1D7A9-3A07-43C7-A243-6CD35EF7A00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6" name="Text Box 1">
          <a:extLst>
            <a:ext uri="{FF2B5EF4-FFF2-40B4-BE49-F238E27FC236}">
              <a16:creationId xmlns:a16="http://schemas.microsoft.com/office/drawing/2014/main" xmlns="" id="{937AAC9A-FD49-422B-BD30-AFD0C36FD42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7" name="Text Box 1">
          <a:extLst>
            <a:ext uri="{FF2B5EF4-FFF2-40B4-BE49-F238E27FC236}">
              <a16:creationId xmlns:a16="http://schemas.microsoft.com/office/drawing/2014/main" xmlns="" id="{99C43FDA-B82A-4A01-A122-3F372442B72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8" name="Text Box 1">
          <a:extLst>
            <a:ext uri="{FF2B5EF4-FFF2-40B4-BE49-F238E27FC236}">
              <a16:creationId xmlns:a16="http://schemas.microsoft.com/office/drawing/2014/main" xmlns="" id="{E53032DE-F0B5-4887-93B9-B80549822A25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29" name="Text Box 1">
          <a:extLst>
            <a:ext uri="{FF2B5EF4-FFF2-40B4-BE49-F238E27FC236}">
              <a16:creationId xmlns:a16="http://schemas.microsoft.com/office/drawing/2014/main" xmlns="" id="{3A43D7B9-3C05-4D66-977C-36B0B0A2F75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0" name="Text Box 1">
          <a:extLst>
            <a:ext uri="{FF2B5EF4-FFF2-40B4-BE49-F238E27FC236}">
              <a16:creationId xmlns:a16="http://schemas.microsoft.com/office/drawing/2014/main" xmlns="" id="{901E10D5-2BB7-4E3C-91B1-253E3F727CB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1" name="Text Box 1">
          <a:extLst>
            <a:ext uri="{FF2B5EF4-FFF2-40B4-BE49-F238E27FC236}">
              <a16:creationId xmlns:a16="http://schemas.microsoft.com/office/drawing/2014/main" xmlns="" id="{79FB41BD-1E7B-40A8-80A5-B8960FBA4596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2" name="Text Box 1">
          <a:extLst>
            <a:ext uri="{FF2B5EF4-FFF2-40B4-BE49-F238E27FC236}">
              <a16:creationId xmlns:a16="http://schemas.microsoft.com/office/drawing/2014/main" xmlns="" id="{7986A513-C083-481F-ADC8-754FA592DB6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3" name="Text Box 1">
          <a:extLst>
            <a:ext uri="{FF2B5EF4-FFF2-40B4-BE49-F238E27FC236}">
              <a16:creationId xmlns:a16="http://schemas.microsoft.com/office/drawing/2014/main" xmlns="" id="{32805316-041C-4722-B5FF-4B5B266A1278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4" name="Text Box 1">
          <a:extLst>
            <a:ext uri="{FF2B5EF4-FFF2-40B4-BE49-F238E27FC236}">
              <a16:creationId xmlns:a16="http://schemas.microsoft.com/office/drawing/2014/main" xmlns="" id="{8948739A-2C2B-4EC2-89F6-B81AC31B8071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5" name="Text Box 1">
          <a:extLst>
            <a:ext uri="{FF2B5EF4-FFF2-40B4-BE49-F238E27FC236}">
              <a16:creationId xmlns:a16="http://schemas.microsoft.com/office/drawing/2014/main" xmlns="" id="{BE79CE98-AF01-44C5-A01E-F5BD8563F7C4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6" name="Text Box 1">
          <a:extLst>
            <a:ext uri="{FF2B5EF4-FFF2-40B4-BE49-F238E27FC236}">
              <a16:creationId xmlns:a16="http://schemas.microsoft.com/office/drawing/2014/main" xmlns="" id="{C9AD4BCD-A9DA-4088-BF76-F9FAF1265E6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7" name="Text Box 1">
          <a:extLst>
            <a:ext uri="{FF2B5EF4-FFF2-40B4-BE49-F238E27FC236}">
              <a16:creationId xmlns:a16="http://schemas.microsoft.com/office/drawing/2014/main" xmlns="" id="{02E8E11F-6D25-4AEA-8D45-0ECEE729F456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8" name="Text Box 1">
          <a:extLst>
            <a:ext uri="{FF2B5EF4-FFF2-40B4-BE49-F238E27FC236}">
              <a16:creationId xmlns:a16="http://schemas.microsoft.com/office/drawing/2014/main" xmlns="" id="{4B8D28D5-483F-488B-97DA-AE40B5E98149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39" name="Text Box 1">
          <a:extLst>
            <a:ext uri="{FF2B5EF4-FFF2-40B4-BE49-F238E27FC236}">
              <a16:creationId xmlns:a16="http://schemas.microsoft.com/office/drawing/2014/main" xmlns="" id="{FDDD7420-8598-4AC6-920B-6477DA1155E1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0" name="Text Box 1">
          <a:extLst>
            <a:ext uri="{FF2B5EF4-FFF2-40B4-BE49-F238E27FC236}">
              <a16:creationId xmlns:a16="http://schemas.microsoft.com/office/drawing/2014/main" xmlns="" id="{49FC4FCA-5186-4781-9270-E7353B7B4BE8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1" name="Text Box 1">
          <a:extLst>
            <a:ext uri="{FF2B5EF4-FFF2-40B4-BE49-F238E27FC236}">
              <a16:creationId xmlns:a16="http://schemas.microsoft.com/office/drawing/2014/main" xmlns="" id="{8CCB6D9A-21A5-41B3-A8B6-4B92C13930F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2" name="Text Box 1">
          <a:extLst>
            <a:ext uri="{FF2B5EF4-FFF2-40B4-BE49-F238E27FC236}">
              <a16:creationId xmlns:a16="http://schemas.microsoft.com/office/drawing/2014/main" xmlns="" id="{30B19C8F-1B5B-4B38-A877-1FF6E0CE7C5F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3" name="Text Box 1">
          <a:extLst>
            <a:ext uri="{FF2B5EF4-FFF2-40B4-BE49-F238E27FC236}">
              <a16:creationId xmlns:a16="http://schemas.microsoft.com/office/drawing/2014/main" xmlns="" id="{BD4A34E2-BD67-48C1-921F-2313B4E3A34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4" name="Text Box 1">
          <a:extLst>
            <a:ext uri="{FF2B5EF4-FFF2-40B4-BE49-F238E27FC236}">
              <a16:creationId xmlns:a16="http://schemas.microsoft.com/office/drawing/2014/main" xmlns="" id="{F387ED24-6A72-4CC2-BD5B-48F06870373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5" name="Text Box 1">
          <a:extLst>
            <a:ext uri="{FF2B5EF4-FFF2-40B4-BE49-F238E27FC236}">
              <a16:creationId xmlns:a16="http://schemas.microsoft.com/office/drawing/2014/main" xmlns="" id="{AD75C252-76ED-46EB-9B87-55D323A83E63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6" name="Text Box 1">
          <a:extLst>
            <a:ext uri="{FF2B5EF4-FFF2-40B4-BE49-F238E27FC236}">
              <a16:creationId xmlns:a16="http://schemas.microsoft.com/office/drawing/2014/main" xmlns="" id="{7426D8F6-B510-4B83-B82C-37158194F92B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7" name="Text Box 1">
          <a:extLst>
            <a:ext uri="{FF2B5EF4-FFF2-40B4-BE49-F238E27FC236}">
              <a16:creationId xmlns:a16="http://schemas.microsoft.com/office/drawing/2014/main" xmlns="" id="{C0C64E0B-C2C8-4922-B10A-A22697DE1B66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8" name="Text Box 1">
          <a:extLst>
            <a:ext uri="{FF2B5EF4-FFF2-40B4-BE49-F238E27FC236}">
              <a16:creationId xmlns:a16="http://schemas.microsoft.com/office/drawing/2014/main" xmlns="" id="{FE41CCB2-D65E-42F6-B2DA-69E2186D8A4E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649" name="Text Box 1">
          <a:extLst>
            <a:ext uri="{FF2B5EF4-FFF2-40B4-BE49-F238E27FC236}">
              <a16:creationId xmlns:a16="http://schemas.microsoft.com/office/drawing/2014/main" xmlns="" id="{BD10540A-3C1E-4AFB-90A6-B8CEFB896EDD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0" name="Text Box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1" name="Text Box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2" name="Text Box 1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3" name="Text Box 1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4" name="Text Box 1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5" name="Text Box 1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6" name="Text Box 1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7" name="Text Box 1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8" name="Text Box 1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36712"/>
    <xdr:sp macro="" textlink="">
      <xdr:nvSpPr>
        <xdr:cNvPr id="2659" name="Text Box 1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0" name="Text Box 1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1" name="Text Box 1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2" name="Text Box 1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3" name="Text Box 1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4" name="Text Box 1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5" name="Text Box 1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6" name="Text Box 1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7" name="Text Box 1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8" name="Text Box 1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53101"/>
    <xdr:sp macro="" textlink="">
      <xdr:nvSpPr>
        <xdr:cNvPr id="2669" name="Text Box 1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0" name="Text Box 1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1" name="Text Box 1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2" name="Text Box 1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3" name="Text Box 1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4" name="Text Box 1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5" name="Text Box 1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6" name="Text Box 1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7" name="Text Box 1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8" name="Text Box 1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3857"/>
    <xdr:sp macro="" textlink="">
      <xdr:nvSpPr>
        <xdr:cNvPr id="2679" name="Text Box 1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3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0" name="Text Box 1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1" name="Text Box 1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2" name="Text Box 1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3" name="Text Box 1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4" name="Text Box 1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5" name="Text Box 1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6" name="Text Box 1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7" name="Text Box 1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8" name="Text Box 1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89" name="Text Box 1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0" name="Text Box 1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1" name="Text Box 1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2" name="Text Box 1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3" name="Text Box 1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4" name="Text Box 1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5" name="Text Box 1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6" name="Text Box 1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7" name="Text Box 1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8" name="Text Box 1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699" name="Text Box 1">
          <a:extLst>
            <a:ext uri="{FF2B5EF4-FFF2-40B4-BE49-F238E27FC236}">
              <a16:creationId xmlns:a16="http://schemas.microsoft.com/office/drawing/2014/main" xmlns="" id="{00000000-0008-0000-1300-00003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0" name="Text Box 1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1" name="Text Box 1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2" name="Text Box 1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3" name="Text Box 1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4" name="Text Box 1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5" name="Text Box 1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6" name="Text Box 1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7" name="Text Box 1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08" name="Text Box 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709" name="TextBox 2708">
          <a:extLst>
            <a:ext uri="{FF2B5EF4-FFF2-40B4-BE49-F238E27FC236}">
              <a16:creationId xmlns:a16="http://schemas.microsoft.com/office/drawing/2014/main" xmlns="" id="{00000000-0008-0000-1300-000041000000}"/>
            </a:ext>
          </a:extLst>
        </xdr:cNvPr>
        <xdr:cNvSpPr txBox="1"/>
      </xdr:nvSpPr>
      <xdr:spPr>
        <a:xfrm flipV="1">
          <a:off x="4635500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710" name="TextBox 2709">
          <a:extLst>
            <a:ext uri="{FF2B5EF4-FFF2-40B4-BE49-F238E27FC236}">
              <a16:creationId xmlns:a16="http://schemas.microsoft.com/office/drawing/2014/main" xmlns="" id="{00000000-0008-0000-1300-000042000000}"/>
            </a:ext>
          </a:extLst>
        </xdr:cNvPr>
        <xdr:cNvSpPr txBox="1"/>
      </xdr:nvSpPr>
      <xdr:spPr>
        <a:xfrm flipV="1">
          <a:off x="4635500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711" name="TextBox 2710">
          <a:extLst>
            <a:ext uri="{FF2B5EF4-FFF2-40B4-BE49-F238E27FC236}">
              <a16:creationId xmlns:a16="http://schemas.microsoft.com/office/drawing/2014/main" xmlns="" id="{00000000-0008-0000-1300-000043000000}"/>
            </a:ext>
          </a:extLst>
        </xdr:cNvPr>
        <xdr:cNvSpPr txBox="1"/>
      </xdr:nvSpPr>
      <xdr:spPr>
        <a:xfrm flipV="1">
          <a:off x="4635500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11</xdr:col>
      <xdr:colOff>0</xdr:colOff>
      <xdr:row>301</xdr:row>
      <xdr:rowOff>0</xdr:rowOff>
    </xdr:from>
    <xdr:ext cx="45719" cy="45719"/>
    <xdr:sp macro="" textlink="">
      <xdr:nvSpPr>
        <xdr:cNvPr id="2712" name="TextBox 2711">
          <a:extLst>
            <a:ext uri="{FF2B5EF4-FFF2-40B4-BE49-F238E27FC236}">
              <a16:creationId xmlns:a16="http://schemas.microsoft.com/office/drawing/2014/main" xmlns="" id="{00000000-0008-0000-1300-000044000000}"/>
            </a:ext>
          </a:extLst>
        </xdr:cNvPr>
        <xdr:cNvSpPr txBox="1"/>
      </xdr:nvSpPr>
      <xdr:spPr>
        <a:xfrm flipV="1">
          <a:off x="4635500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713" name="TextBox 2712">
          <a:extLst>
            <a:ext uri="{FF2B5EF4-FFF2-40B4-BE49-F238E27FC236}">
              <a16:creationId xmlns:a16="http://schemas.microsoft.com/office/drawing/2014/main" xmlns="" id="{00000000-0008-0000-1300-000049000000}"/>
            </a:ext>
          </a:extLst>
        </xdr:cNvPr>
        <xdr:cNvSpPr txBox="1"/>
      </xdr:nvSpPr>
      <xdr:spPr>
        <a:xfrm flipV="1">
          <a:off x="3725333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714" name="TextBox 2713">
          <a:extLst>
            <a:ext uri="{FF2B5EF4-FFF2-40B4-BE49-F238E27FC236}">
              <a16:creationId xmlns:a16="http://schemas.microsoft.com/office/drawing/2014/main" xmlns="" id="{00000000-0008-0000-1300-00004A000000}"/>
            </a:ext>
          </a:extLst>
        </xdr:cNvPr>
        <xdr:cNvSpPr txBox="1"/>
      </xdr:nvSpPr>
      <xdr:spPr>
        <a:xfrm flipV="1">
          <a:off x="3725333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715" name="TextBox 2714">
          <a:extLst>
            <a:ext uri="{FF2B5EF4-FFF2-40B4-BE49-F238E27FC236}">
              <a16:creationId xmlns:a16="http://schemas.microsoft.com/office/drawing/2014/main" xmlns="" id="{00000000-0008-0000-1300-00004B000000}"/>
            </a:ext>
          </a:extLst>
        </xdr:cNvPr>
        <xdr:cNvSpPr txBox="1"/>
      </xdr:nvSpPr>
      <xdr:spPr>
        <a:xfrm flipV="1">
          <a:off x="3725333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10</xdr:col>
      <xdr:colOff>0</xdr:colOff>
      <xdr:row>301</xdr:row>
      <xdr:rowOff>0</xdr:rowOff>
    </xdr:from>
    <xdr:ext cx="45719" cy="45719"/>
    <xdr:sp macro="" textlink="">
      <xdr:nvSpPr>
        <xdr:cNvPr id="2716" name="TextBox 2715">
          <a:extLst>
            <a:ext uri="{FF2B5EF4-FFF2-40B4-BE49-F238E27FC236}">
              <a16:creationId xmlns:a16="http://schemas.microsoft.com/office/drawing/2014/main" xmlns="" id="{00000000-0008-0000-1300-00004C000000}"/>
            </a:ext>
          </a:extLst>
        </xdr:cNvPr>
        <xdr:cNvSpPr txBox="1"/>
      </xdr:nvSpPr>
      <xdr:spPr>
        <a:xfrm flipV="1">
          <a:off x="3725333" y="75734333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17" name="Text Box 1">
          <a:extLst>
            <a:ext uri="{FF2B5EF4-FFF2-40B4-BE49-F238E27FC236}">
              <a16:creationId xmlns:a16="http://schemas.microsoft.com/office/drawing/2014/main" xmlns="" id="{00000000-0008-0000-1300-00004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18" name="Text Box 1">
          <a:extLst>
            <a:ext uri="{FF2B5EF4-FFF2-40B4-BE49-F238E27FC236}">
              <a16:creationId xmlns:a16="http://schemas.microsoft.com/office/drawing/2014/main" xmlns="" id="{00000000-0008-0000-1300-00004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19" name="Text Box 1">
          <a:extLst>
            <a:ext uri="{FF2B5EF4-FFF2-40B4-BE49-F238E27FC236}">
              <a16:creationId xmlns:a16="http://schemas.microsoft.com/office/drawing/2014/main" xmlns="" id="{00000000-0008-0000-1300-00004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0" name="Text Box 1">
          <a:extLst>
            <a:ext uri="{FF2B5EF4-FFF2-40B4-BE49-F238E27FC236}">
              <a16:creationId xmlns:a16="http://schemas.microsoft.com/office/drawing/2014/main" xmlns="" id="{00000000-0008-0000-1300-00005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1" name="Text Box 1">
          <a:extLst>
            <a:ext uri="{FF2B5EF4-FFF2-40B4-BE49-F238E27FC236}">
              <a16:creationId xmlns:a16="http://schemas.microsoft.com/office/drawing/2014/main" xmlns="" id="{00000000-0008-0000-1300-00005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2" name="Text Box 1">
          <a:extLst>
            <a:ext uri="{FF2B5EF4-FFF2-40B4-BE49-F238E27FC236}">
              <a16:creationId xmlns:a16="http://schemas.microsoft.com/office/drawing/2014/main" xmlns="" id="{00000000-0008-0000-1300-00005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3" name="Text Box 1">
          <a:extLst>
            <a:ext uri="{FF2B5EF4-FFF2-40B4-BE49-F238E27FC236}">
              <a16:creationId xmlns:a16="http://schemas.microsoft.com/office/drawing/2014/main" xmlns="" id="{00000000-0008-0000-1300-00005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4" name="Text Box 1">
          <a:extLst>
            <a:ext uri="{FF2B5EF4-FFF2-40B4-BE49-F238E27FC236}">
              <a16:creationId xmlns:a16="http://schemas.microsoft.com/office/drawing/2014/main" xmlns="" id="{00000000-0008-0000-1300-00005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5" name="Text Box 1">
          <a:extLst>
            <a:ext uri="{FF2B5EF4-FFF2-40B4-BE49-F238E27FC236}">
              <a16:creationId xmlns:a16="http://schemas.microsoft.com/office/drawing/2014/main" xmlns="" id="{00000000-0008-0000-1300-00005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765"/>
    <xdr:sp macro="" textlink="">
      <xdr:nvSpPr>
        <xdr:cNvPr id="2726" name="Text Box 1">
          <a:extLst>
            <a:ext uri="{FF2B5EF4-FFF2-40B4-BE49-F238E27FC236}">
              <a16:creationId xmlns:a16="http://schemas.microsoft.com/office/drawing/2014/main" xmlns="" id="{00000000-0008-0000-1300-00005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7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27" name="Text Box 1">
          <a:extLst>
            <a:ext uri="{FF2B5EF4-FFF2-40B4-BE49-F238E27FC236}">
              <a16:creationId xmlns:a16="http://schemas.microsoft.com/office/drawing/2014/main" xmlns="" id="{00000000-0008-0000-1300-00005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28" name="Text Box 1">
          <a:extLst>
            <a:ext uri="{FF2B5EF4-FFF2-40B4-BE49-F238E27FC236}">
              <a16:creationId xmlns:a16="http://schemas.microsoft.com/office/drawing/2014/main" xmlns="" id="{00000000-0008-0000-1300-00005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29" name="Text Box 1">
          <a:extLst>
            <a:ext uri="{FF2B5EF4-FFF2-40B4-BE49-F238E27FC236}">
              <a16:creationId xmlns:a16="http://schemas.microsoft.com/office/drawing/2014/main" xmlns="" id="{00000000-0008-0000-1300-00005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0" name="Text Box 1">
          <a:extLst>
            <a:ext uri="{FF2B5EF4-FFF2-40B4-BE49-F238E27FC236}">
              <a16:creationId xmlns:a16="http://schemas.microsoft.com/office/drawing/2014/main" xmlns="" id="{00000000-0008-0000-1300-00005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1" name="Text Box 1">
          <a:extLst>
            <a:ext uri="{FF2B5EF4-FFF2-40B4-BE49-F238E27FC236}">
              <a16:creationId xmlns:a16="http://schemas.microsoft.com/office/drawing/2014/main" xmlns="" id="{00000000-0008-0000-1300-00005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2" name="Text Box 1">
          <a:extLst>
            <a:ext uri="{FF2B5EF4-FFF2-40B4-BE49-F238E27FC236}">
              <a16:creationId xmlns:a16="http://schemas.microsoft.com/office/drawing/2014/main" xmlns="" id="{00000000-0008-0000-1300-00005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3" name="Text Box 1">
          <a:extLst>
            <a:ext uri="{FF2B5EF4-FFF2-40B4-BE49-F238E27FC236}">
              <a16:creationId xmlns:a16="http://schemas.microsoft.com/office/drawing/2014/main" xmlns="" id="{00000000-0008-0000-1300-00005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4" name="Text Box 1">
          <a:extLst>
            <a:ext uri="{FF2B5EF4-FFF2-40B4-BE49-F238E27FC236}">
              <a16:creationId xmlns:a16="http://schemas.microsoft.com/office/drawing/2014/main" xmlns="" id="{00000000-0008-0000-1300-00005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5" name="Text Box 1">
          <a:extLst>
            <a:ext uri="{FF2B5EF4-FFF2-40B4-BE49-F238E27FC236}">
              <a16:creationId xmlns:a16="http://schemas.microsoft.com/office/drawing/2014/main" xmlns="" id="{00000000-0008-0000-1300-00005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1009"/>
    <xdr:sp macro="" textlink="">
      <xdr:nvSpPr>
        <xdr:cNvPr id="2736" name="Text Box 1">
          <a:extLst>
            <a:ext uri="{FF2B5EF4-FFF2-40B4-BE49-F238E27FC236}">
              <a16:creationId xmlns:a16="http://schemas.microsoft.com/office/drawing/2014/main" xmlns="" id="{00000000-0008-0000-1300-00006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1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37" name="Text Box 1">
          <a:extLst>
            <a:ext uri="{FF2B5EF4-FFF2-40B4-BE49-F238E27FC236}">
              <a16:creationId xmlns:a16="http://schemas.microsoft.com/office/drawing/2014/main" xmlns="" id="{00000000-0008-0000-1300-00006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38" name="Text Box 1">
          <a:extLst>
            <a:ext uri="{FF2B5EF4-FFF2-40B4-BE49-F238E27FC236}">
              <a16:creationId xmlns:a16="http://schemas.microsoft.com/office/drawing/2014/main" xmlns="" id="{00000000-0008-0000-1300-00006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39" name="Text Box 1">
          <a:extLst>
            <a:ext uri="{FF2B5EF4-FFF2-40B4-BE49-F238E27FC236}">
              <a16:creationId xmlns:a16="http://schemas.microsoft.com/office/drawing/2014/main" xmlns="" id="{00000000-0008-0000-1300-00006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0" name="Text Box 1">
          <a:extLst>
            <a:ext uri="{FF2B5EF4-FFF2-40B4-BE49-F238E27FC236}">
              <a16:creationId xmlns:a16="http://schemas.microsoft.com/office/drawing/2014/main" xmlns="" id="{00000000-0008-0000-1300-00006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1" name="Text Box 1">
          <a:extLst>
            <a:ext uri="{FF2B5EF4-FFF2-40B4-BE49-F238E27FC236}">
              <a16:creationId xmlns:a16="http://schemas.microsoft.com/office/drawing/2014/main" xmlns="" id="{00000000-0008-0000-1300-00006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2" name="Text Box 1">
          <a:extLst>
            <a:ext uri="{FF2B5EF4-FFF2-40B4-BE49-F238E27FC236}">
              <a16:creationId xmlns:a16="http://schemas.microsoft.com/office/drawing/2014/main" xmlns="" id="{00000000-0008-0000-1300-00006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3" name="Text Box 1">
          <a:extLst>
            <a:ext uri="{FF2B5EF4-FFF2-40B4-BE49-F238E27FC236}">
              <a16:creationId xmlns:a16="http://schemas.microsoft.com/office/drawing/2014/main" xmlns="" id="{00000000-0008-0000-1300-00006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4" name="Text Box 1">
          <a:extLst>
            <a:ext uri="{FF2B5EF4-FFF2-40B4-BE49-F238E27FC236}">
              <a16:creationId xmlns:a16="http://schemas.microsoft.com/office/drawing/2014/main" xmlns="" id="{00000000-0008-0000-1300-00006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5" name="Text Box 1">
          <a:extLst>
            <a:ext uri="{FF2B5EF4-FFF2-40B4-BE49-F238E27FC236}">
              <a16:creationId xmlns:a16="http://schemas.microsoft.com/office/drawing/2014/main" xmlns="" id="{00000000-0008-0000-1300-00006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289138"/>
    <xdr:sp macro="" textlink="">
      <xdr:nvSpPr>
        <xdr:cNvPr id="2746" name="Text Box 1">
          <a:extLst>
            <a:ext uri="{FF2B5EF4-FFF2-40B4-BE49-F238E27FC236}">
              <a16:creationId xmlns:a16="http://schemas.microsoft.com/office/drawing/2014/main" xmlns="" id="{00000000-0008-0000-1300-00006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2891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47" name="Text Box 1">
          <a:extLst>
            <a:ext uri="{FF2B5EF4-FFF2-40B4-BE49-F238E27FC236}">
              <a16:creationId xmlns:a16="http://schemas.microsoft.com/office/drawing/2014/main" xmlns="" id="{00000000-0008-0000-1300-00006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48" name="Text Box 1">
          <a:extLst>
            <a:ext uri="{FF2B5EF4-FFF2-40B4-BE49-F238E27FC236}">
              <a16:creationId xmlns:a16="http://schemas.microsoft.com/office/drawing/2014/main" xmlns="" id="{00000000-0008-0000-1300-00006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49" name="Text Box 1">
          <a:extLst>
            <a:ext uri="{FF2B5EF4-FFF2-40B4-BE49-F238E27FC236}">
              <a16:creationId xmlns:a16="http://schemas.microsoft.com/office/drawing/2014/main" xmlns="" id="{00000000-0008-0000-1300-00006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0" name="Text Box 1">
          <a:extLst>
            <a:ext uri="{FF2B5EF4-FFF2-40B4-BE49-F238E27FC236}">
              <a16:creationId xmlns:a16="http://schemas.microsoft.com/office/drawing/2014/main" xmlns="" id="{00000000-0008-0000-1300-00006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1" name="Text Box 1">
          <a:extLst>
            <a:ext uri="{FF2B5EF4-FFF2-40B4-BE49-F238E27FC236}">
              <a16:creationId xmlns:a16="http://schemas.microsoft.com/office/drawing/2014/main" xmlns="" id="{00000000-0008-0000-1300-00006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2" name="Text Box 1">
          <a:extLst>
            <a:ext uri="{FF2B5EF4-FFF2-40B4-BE49-F238E27FC236}">
              <a16:creationId xmlns:a16="http://schemas.microsoft.com/office/drawing/2014/main" xmlns="" id="{00000000-0008-0000-1300-00007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3" name="Text Box 1">
          <a:extLst>
            <a:ext uri="{FF2B5EF4-FFF2-40B4-BE49-F238E27FC236}">
              <a16:creationId xmlns:a16="http://schemas.microsoft.com/office/drawing/2014/main" xmlns="" id="{00000000-0008-0000-1300-00007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4" name="Text Box 1">
          <a:extLst>
            <a:ext uri="{FF2B5EF4-FFF2-40B4-BE49-F238E27FC236}">
              <a16:creationId xmlns:a16="http://schemas.microsoft.com/office/drawing/2014/main" xmlns="" id="{00000000-0008-0000-1300-00007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5" name="Text Box 1">
          <a:extLst>
            <a:ext uri="{FF2B5EF4-FFF2-40B4-BE49-F238E27FC236}">
              <a16:creationId xmlns:a16="http://schemas.microsoft.com/office/drawing/2014/main" xmlns="" id="{00000000-0008-0000-1300-00007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56" name="Text Box 1">
          <a:extLst>
            <a:ext uri="{FF2B5EF4-FFF2-40B4-BE49-F238E27FC236}">
              <a16:creationId xmlns:a16="http://schemas.microsoft.com/office/drawing/2014/main" xmlns="" id="{00000000-0008-0000-1300-00007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57" name="Text Box 1">
          <a:extLst>
            <a:ext uri="{FF2B5EF4-FFF2-40B4-BE49-F238E27FC236}">
              <a16:creationId xmlns:a16="http://schemas.microsoft.com/office/drawing/2014/main" xmlns="" id="{00000000-0008-0000-1300-00007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58" name="Text Box 1">
          <a:extLst>
            <a:ext uri="{FF2B5EF4-FFF2-40B4-BE49-F238E27FC236}">
              <a16:creationId xmlns:a16="http://schemas.microsoft.com/office/drawing/2014/main" xmlns="" id="{00000000-0008-0000-1300-00007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59" name="Text Box 1">
          <a:extLst>
            <a:ext uri="{FF2B5EF4-FFF2-40B4-BE49-F238E27FC236}">
              <a16:creationId xmlns:a16="http://schemas.microsoft.com/office/drawing/2014/main" xmlns="" id="{00000000-0008-0000-1300-00007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0" name="Text Box 1">
          <a:extLst>
            <a:ext uri="{FF2B5EF4-FFF2-40B4-BE49-F238E27FC236}">
              <a16:creationId xmlns:a16="http://schemas.microsoft.com/office/drawing/2014/main" xmlns="" id="{00000000-0008-0000-1300-00007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1" name="Text Box 1">
          <a:extLst>
            <a:ext uri="{FF2B5EF4-FFF2-40B4-BE49-F238E27FC236}">
              <a16:creationId xmlns:a16="http://schemas.microsoft.com/office/drawing/2014/main" xmlns="" id="{00000000-0008-0000-1300-00007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2" name="Text Box 1">
          <a:extLst>
            <a:ext uri="{FF2B5EF4-FFF2-40B4-BE49-F238E27FC236}">
              <a16:creationId xmlns:a16="http://schemas.microsoft.com/office/drawing/2014/main" xmlns="" id="{00000000-0008-0000-1300-00007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3" name="Text Box 1">
          <a:extLst>
            <a:ext uri="{FF2B5EF4-FFF2-40B4-BE49-F238E27FC236}">
              <a16:creationId xmlns:a16="http://schemas.microsoft.com/office/drawing/2014/main" xmlns="" id="{00000000-0008-0000-1300-00007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4" name="Text Box 1">
          <a:extLst>
            <a:ext uri="{FF2B5EF4-FFF2-40B4-BE49-F238E27FC236}">
              <a16:creationId xmlns:a16="http://schemas.microsoft.com/office/drawing/2014/main" xmlns="" id="{00000000-0008-0000-1300-00007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5" name="Text Box 1">
          <a:extLst>
            <a:ext uri="{FF2B5EF4-FFF2-40B4-BE49-F238E27FC236}">
              <a16:creationId xmlns:a16="http://schemas.microsoft.com/office/drawing/2014/main" xmlns="" id="{00000000-0008-0000-1300-00007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71450"/>
    <xdr:sp macro="" textlink="">
      <xdr:nvSpPr>
        <xdr:cNvPr id="2766" name="Text Box 1">
          <a:extLst>
            <a:ext uri="{FF2B5EF4-FFF2-40B4-BE49-F238E27FC236}">
              <a16:creationId xmlns:a16="http://schemas.microsoft.com/office/drawing/2014/main" xmlns="" id="{00000000-0008-0000-1300-00007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67" name="Text Box 1">
          <a:extLst>
            <a:ext uri="{FF2B5EF4-FFF2-40B4-BE49-F238E27FC236}">
              <a16:creationId xmlns:a16="http://schemas.microsoft.com/office/drawing/2014/main" xmlns="" id="{00000000-0008-0000-1300-00007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68" name="Text Box 1">
          <a:extLst>
            <a:ext uri="{FF2B5EF4-FFF2-40B4-BE49-F238E27FC236}">
              <a16:creationId xmlns:a16="http://schemas.microsoft.com/office/drawing/2014/main" xmlns="" id="{00000000-0008-0000-1300-00008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69" name="Text Box 1">
          <a:extLst>
            <a:ext uri="{FF2B5EF4-FFF2-40B4-BE49-F238E27FC236}">
              <a16:creationId xmlns:a16="http://schemas.microsoft.com/office/drawing/2014/main" xmlns="" id="{00000000-0008-0000-1300-00008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0" name="Text Box 1">
          <a:extLst>
            <a:ext uri="{FF2B5EF4-FFF2-40B4-BE49-F238E27FC236}">
              <a16:creationId xmlns:a16="http://schemas.microsoft.com/office/drawing/2014/main" xmlns="" id="{00000000-0008-0000-1300-00008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1" name="Text Box 1">
          <a:extLst>
            <a:ext uri="{FF2B5EF4-FFF2-40B4-BE49-F238E27FC236}">
              <a16:creationId xmlns:a16="http://schemas.microsoft.com/office/drawing/2014/main" xmlns="" id="{00000000-0008-0000-1300-00008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2" name="Text Box 1">
          <a:extLst>
            <a:ext uri="{FF2B5EF4-FFF2-40B4-BE49-F238E27FC236}">
              <a16:creationId xmlns:a16="http://schemas.microsoft.com/office/drawing/2014/main" xmlns="" id="{00000000-0008-0000-1300-00008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3" name="Text Box 1">
          <a:extLst>
            <a:ext uri="{FF2B5EF4-FFF2-40B4-BE49-F238E27FC236}">
              <a16:creationId xmlns:a16="http://schemas.microsoft.com/office/drawing/2014/main" xmlns="" id="{00000000-0008-0000-1300-00008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4" name="Text Box 1">
          <a:extLst>
            <a:ext uri="{FF2B5EF4-FFF2-40B4-BE49-F238E27FC236}">
              <a16:creationId xmlns:a16="http://schemas.microsoft.com/office/drawing/2014/main" xmlns="" id="{00000000-0008-0000-1300-00008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4540308"/>
    <xdr:sp macro="" textlink="">
      <xdr:nvSpPr>
        <xdr:cNvPr id="2775" name="Text Box 1">
          <a:extLst>
            <a:ext uri="{FF2B5EF4-FFF2-40B4-BE49-F238E27FC236}">
              <a16:creationId xmlns:a16="http://schemas.microsoft.com/office/drawing/2014/main" xmlns="" id="{00000000-0008-0000-1300-00008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45403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76" name="Text Box 1">
          <a:extLst>
            <a:ext uri="{FF2B5EF4-FFF2-40B4-BE49-F238E27FC236}">
              <a16:creationId xmlns:a16="http://schemas.microsoft.com/office/drawing/2014/main" xmlns="" id="{00000000-0008-0000-1300-00008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77" name="Text Box 1">
          <a:extLst>
            <a:ext uri="{FF2B5EF4-FFF2-40B4-BE49-F238E27FC236}">
              <a16:creationId xmlns:a16="http://schemas.microsoft.com/office/drawing/2014/main" xmlns="" id="{00000000-0008-0000-1300-00008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78" name="Text Box 1">
          <a:extLst>
            <a:ext uri="{FF2B5EF4-FFF2-40B4-BE49-F238E27FC236}">
              <a16:creationId xmlns:a16="http://schemas.microsoft.com/office/drawing/2014/main" xmlns="" id="{00000000-0008-0000-1300-00008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79" name="Text Box 1">
          <a:extLst>
            <a:ext uri="{FF2B5EF4-FFF2-40B4-BE49-F238E27FC236}">
              <a16:creationId xmlns:a16="http://schemas.microsoft.com/office/drawing/2014/main" xmlns="" id="{00000000-0008-0000-1300-00008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0" name="Text Box 1">
          <a:extLst>
            <a:ext uri="{FF2B5EF4-FFF2-40B4-BE49-F238E27FC236}">
              <a16:creationId xmlns:a16="http://schemas.microsoft.com/office/drawing/2014/main" xmlns="" id="{00000000-0008-0000-1300-00008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1" name="Text Box 1">
          <a:extLst>
            <a:ext uri="{FF2B5EF4-FFF2-40B4-BE49-F238E27FC236}">
              <a16:creationId xmlns:a16="http://schemas.microsoft.com/office/drawing/2014/main" xmlns="" id="{00000000-0008-0000-1300-00008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2" name="Text Box 1">
          <a:extLst>
            <a:ext uri="{FF2B5EF4-FFF2-40B4-BE49-F238E27FC236}">
              <a16:creationId xmlns:a16="http://schemas.microsoft.com/office/drawing/2014/main" xmlns="" id="{00000000-0008-0000-1300-00008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3" name="Text Box 1">
          <a:extLst>
            <a:ext uri="{FF2B5EF4-FFF2-40B4-BE49-F238E27FC236}">
              <a16:creationId xmlns:a16="http://schemas.microsoft.com/office/drawing/2014/main" xmlns="" id="{00000000-0008-0000-1300-00008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4" name="Text Box 1">
          <a:extLst>
            <a:ext uri="{FF2B5EF4-FFF2-40B4-BE49-F238E27FC236}">
              <a16:creationId xmlns:a16="http://schemas.microsoft.com/office/drawing/2014/main" xmlns="" id="{00000000-0008-0000-1300-00009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85" name="Text Box 1">
          <a:extLst>
            <a:ext uri="{FF2B5EF4-FFF2-40B4-BE49-F238E27FC236}">
              <a16:creationId xmlns:a16="http://schemas.microsoft.com/office/drawing/2014/main" xmlns="" id="{00000000-0008-0000-1300-00009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86" name="Text Box 1">
          <a:extLst>
            <a:ext uri="{FF2B5EF4-FFF2-40B4-BE49-F238E27FC236}">
              <a16:creationId xmlns:a16="http://schemas.microsoft.com/office/drawing/2014/main" xmlns="" id="{00000000-0008-0000-1300-00009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87" name="Text Box 1">
          <a:extLst>
            <a:ext uri="{FF2B5EF4-FFF2-40B4-BE49-F238E27FC236}">
              <a16:creationId xmlns:a16="http://schemas.microsoft.com/office/drawing/2014/main" xmlns="" id="{00000000-0008-0000-1300-00009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88" name="Text Box 1">
          <a:extLst>
            <a:ext uri="{FF2B5EF4-FFF2-40B4-BE49-F238E27FC236}">
              <a16:creationId xmlns:a16="http://schemas.microsoft.com/office/drawing/2014/main" xmlns="" id="{00000000-0008-0000-1300-00009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89" name="Text Box 1">
          <a:extLst>
            <a:ext uri="{FF2B5EF4-FFF2-40B4-BE49-F238E27FC236}">
              <a16:creationId xmlns:a16="http://schemas.microsoft.com/office/drawing/2014/main" xmlns="" id="{00000000-0008-0000-1300-00009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0" name="Text Box 1">
          <a:extLst>
            <a:ext uri="{FF2B5EF4-FFF2-40B4-BE49-F238E27FC236}">
              <a16:creationId xmlns:a16="http://schemas.microsoft.com/office/drawing/2014/main" xmlns="" id="{00000000-0008-0000-1300-00009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1" name="Text Box 1">
          <a:extLst>
            <a:ext uri="{FF2B5EF4-FFF2-40B4-BE49-F238E27FC236}">
              <a16:creationId xmlns:a16="http://schemas.microsoft.com/office/drawing/2014/main" xmlns="" id="{00000000-0008-0000-1300-00009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2" name="Text Box 1">
          <a:extLst>
            <a:ext uri="{FF2B5EF4-FFF2-40B4-BE49-F238E27FC236}">
              <a16:creationId xmlns:a16="http://schemas.microsoft.com/office/drawing/2014/main" xmlns="" id="{00000000-0008-0000-1300-00009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3" name="Text Box 1">
          <a:extLst>
            <a:ext uri="{FF2B5EF4-FFF2-40B4-BE49-F238E27FC236}">
              <a16:creationId xmlns:a16="http://schemas.microsoft.com/office/drawing/2014/main" xmlns="" id="{00000000-0008-0000-1300-00009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4" name="Text Box 1">
          <a:extLst>
            <a:ext uri="{FF2B5EF4-FFF2-40B4-BE49-F238E27FC236}">
              <a16:creationId xmlns:a16="http://schemas.microsoft.com/office/drawing/2014/main" xmlns="" id="{00000000-0008-0000-1300-00009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1304"/>
    <xdr:sp macro="" textlink="">
      <xdr:nvSpPr>
        <xdr:cNvPr id="2795" name="Text Box 1">
          <a:extLst>
            <a:ext uri="{FF2B5EF4-FFF2-40B4-BE49-F238E27FC236}">
              <a16:creationId xmlns:a16="http://schemas.microsoft.com/office/drawing/2014/main" xmlns="" id="{00000000-0008-0000-1300-00009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96" name="Text Box 1">
          <a:extLst>
            <a:ext uri="{FF2B5EF4-FFF2-40B4-BE49-F238E27FC236}">
              <a16:creationId xmlns:a16="http://schemas.microsoft.com/office/drawing/2014/main" xmlns="" id="{00000000-0008-0000-1300-00009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97" name="Text Box 1">
          <a:extLst>
            <a:ext uri="{FF2B5EF4-FFF2-40B4-BE49-F238E27FC236}">
              <a16:creationId xmlns:a16="http://schemas.microsoft.com/office/drawing/2014/main" xmlns="" id="{00000000-0008-0000-1300-00009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98" name="Text Box 1">
          <a:extLst>
            <a:ext uri="{FF2B5EF4-FFF2-40B4-BE49-F238E27FC236}">
              <a16:creationId xmlns:a16="http://schemas.microsoft.com/office/drawing/2014/main" xmlns="" id="{00000000-0008-0000-1300-00009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799" name="Text Box 1">
          <a:extLst>
            <a:ext uri="{FF2B5EF4-FFF2-40B4-BE49-F238E27FC236}">
              <a16:creationId xmlns:a16="http://schemas.microsoft.com/office/drawing/2014/main" xmlns="" id="{00000000-0008-0000-1300-00009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0" name="Text Box 1">
          <a:extLst>
            <a:ext uri="{FF2B5EF4-FFF2-40B4-BE49-F238E27FC236}">
              <a16:creationId xmlns:a16="http://schemas.microsoft.com/office/drawing/2014/main" xmlns="" id="{00000000-0008-0000-1300-0000A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1" name="Text Box 1">
          <a:extLst>
            <a:ext uri="{FF2B5EF4-FFF2-40B4-BE49-F238E27FC236}">
              <a16:creationId xmlns:a16="http://schemas.microsoft.com/office/drawing/2014/main" xmlns="" id="{00000000-0008-0000-1300-0000A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2" name="Text Box 1">
          <a:extLst>
            <a:ext uri="{FF2B5EF4-FFF2-40B4-BE49-F238E27FC236}">
              <a16:creationId xmlns:a16="http://schemas.microsoft.com/office/drawing/2014/main" xmlns="" id="{00000000-0008-0000-1300-0000A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3" name="Text Box 1">
          <a:extLst>
            <a:ext uri="{FF2B5EF4-FFF2-40B4-BE49-F238E27FC236}">
              <a16:creationId xmlns:a16="http://schemas.microsoft.com/office/drawing/2014/main" xmlns="" id="{00000000-0008-0000-1300-0000A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4" name="Text Box 1">
          <a:extLst>
            <a:ext uri="{FF2B5EF4-FFF2-40B4-BE49-F238E27FC236}">
              <a16:creationId xmlns:a16="http://schemas.microsoft.com/office/drawing/2014/main" xmlns="" id="{00000000-0008-0000-1300-0000A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5" name="Text Box 1">
          <a:extLst>
            <a:ext uri="{FF2B5EF4-FFF2-40B4-BE49-F238E27FC236}">
              <a16:creationId xmlns:a16="http://schemas.microsoft.com/office/drawing/2014/main" xmlns="" id="{00000000-0008-0000-1300-0000A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6" name="Text Box 1">
          <a:extLst>
            <a:ext uri="{FF2B5EF4-FFF2-40B4-BE49-F238E27FC236}">
              <a16:creationId xmlns:a16="http://schemas.microsoft.com/office/drawing/2014/main" xmlns="" id="{00000000-0008-0000-1300-0000A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7" name="Text Box 1">
          <a:extLst>
            <a:ext uri="{FF2B5EF4-FFF2-40B4-BE49-F238E27FC236}">
              <a16:creationId xmlns:a16="http://schemas.microsoft.com/office/drawing/2014/main" xmlns="" id="{00000000-0008-0000-1300-0000A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8" name="Text Box 1">
          <a:extLst>
            <a:ext uri="{FF2B5EF4-FFF2-40B4-BE49-F238E27FC236}">
              <a16:creationId xmlns:a16="http://schemas.microsoft.com/office/drawing/2014/main" xmlns="" id="{00000000-0008-0000-1300-0000A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09" name="Text Box 1">
          <a:extLst>
            <a:ext uri="{FF2B5EF4-FFF2-40B4-BE49-F238E27FC236}">
              <a16:creationId xmlns:a16="http://schemas.microsoft.com/office/drawing/2014/main" xmlns="" id="{00000000-0008-0000-1300-0000A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0" name="Text Box 1">
          <a:extLst>
            <a:ext uri="{FF2B5EF4-FFF2-40B4-BE49-F238E27FC236}">
              <a16:creationId xmlns:a16="http://schemas.microsoft.com/office/drawing/2014/main" xmlns="" id="{00000000-0008-0000-1300-0000AA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1" name="Text Box 1">
          <a:extLst>
            <a:ext uri="{FF2B5EF4-FFF2-40B4-BE49-F238E27FC236}">
              <a16:creationId xmlns:a16="http://schemas.microsoft.com/office/drawing/2014/main" xmlns="" id="{00000000-0008-0000-1300-0000AB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2" name="Text Box 1">
          <a:extLst>
            <a:ext uri="{FF2B5EF4-FFF2-40B4-BE49-F238E27FC236}">
              <a16:creationId xmlns:a16="http://schemas.microsoft.com/office/drawing/2014/main" xmlns="" id="{00000000-0008-0000-1300-0000AC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3" name="Text Box 1">
          <a:extLst>
            <a:ext uri="{FF2B5EF4-FFF2-40B4-BE49-F238E27FC236}">
              <a16:creationId xmlns:a16="http://schemas.microsoft.com/office/drawing/2014/main" xmlns="" id="{00000000-0008-0000-1300-0000AD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4" name="Text Box 1">
          <a:extLst>
            <a:ext uri="{FF2B5EF4-FFF2-40B4-BE49-F238E27FC236}">
              <a16:creationId xmlns:a16="http://schemas.microsoft.com/office/drawing/2014/main" xmlns="" id="{00000000-0008-0000-1300-0000AE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5" name="Text Box 1">
          <a:extLst>
            <a:ext uri="{FF2B5EF4-FFF2-40B4-BE49-F238E27FC236}">
              <a16:creationId xmlns:a16="http://schemas.microsoft.com/office/drawing/2014/main" xmlns="" id="{00000000-0008-0000-1300-0000AF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6" name="Text Box 1">
          <a:extLst>
            <a:ext uri="{FF2B5EF4-FFF2-40B4-BE49-F238E27FC236}">
              <a16:creationId xmlns:a16="http://schemas.microsoft.com/office/drawing/2014/main" xmlns="" id="{00000000-0008-0000-1300-0000B0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7" name="Text Box 1">
          <a:extLst>
            <a:ext uri="{FF2B5EF4-FFF2-40B4-BE49-F238E27FC236}">
              <a16:creationId xmlns:a16="http://schemas.microsoft.com/office/drawing/2014/main" xmlns="" id="{00000000-0008-0000-1300-0000B1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8" name="Text Box 1">
          <a:extLst>
            <a:ext uri="{FF2B5EF4-FFF2-40B4-BE49-F238E27FC236}">
              <a16:creationId xmlns:a16="http://schemas.microsoft.com/office/drawing/2014/main" xmlns="" id="{00000000-0008-0000-1300-0000B2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19" name="Text Box 1">
          <a:extLst>
            <a:ext uri="{FF2B5EF4-FFF2-40B4-BE49-F238E27FC236}">
              <a16:creationId xmlns:a16="http://schemas.microsoft.com/office/drawing/2014/main" xmlns="" id="{00000000-0008-0000-1300-0000B3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0" name="Text Box 1">
          <a:extLst>
            <a:ext uri="{FF2B5EF4-FFF2-40B4-BE49-F238E27FC236}">
              <a16:creationId xmlns:a16="http://schemas.microsoft.com/office/drawing/2014/main" xmlns="" id="{00000000-0008-0000-1300-0000B4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1" name="Text Box 1">
          <a:extLst>
            <a:ext uri="{FF2B5EF4-FFF2-40B4-BE49-F238E27FC236}">
              <a16:creationId xmlns:a16="http://schemas.microsoft.com/office/drawing/2014/main" xmlns="" id="{00000000-0008-0000-1300-0000B5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2" name="Text Box 1">
          <a:extLst>
            <a:ext uri="{FF2B5EF4-FFF2-40B4-BE49-F238E27FC236}">
              <a16:creationId xmlns:a16="http://schemas.microsoft.com/office/drawing/2014/main" xmlns="" id="{00000000-0008-0000-1300-0000B6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3" name="Text Box 1">
          <a:extLst>
            <a:ext uri="{FF2B5EF4-FFF2-40B4-BE49-F238E27FC236}">
              <a16:creationId xmlns:a16="http://schemas.microsoft.com/office/drawing/2014/main" xmlns="" id="{00000000-0008-0000-1300-0000B7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4" name="Text Box 1">
          <a:extLst>
            <a:ext uri="{FF2B5EF4-FFF2-40B4-BE49-F238E27FC236}">
              <a16:creationId xmlns:a16="http://schemas.microsoft.com/office/drawing/2014/main" xmlns="" id="{00000000-0008-0000-1300-0000B8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5" name="Text Box 1">
          <a:extLst>
            <a:ext uri="{FF2B5EF4-FFF2-40B4-BE49-F238E27FC236}">
              <a16:creationId xmlns:a16="http://schemas.microsoft.com/office/drawing/2014/main" xmlns="" id="{00000000-0008-0000-1300-0000B9000000}"/>
            </a:ext>
          </a:extLst>
        </xdr:cNvPr>
        <xdr:cNvSpPr txBox="1">
          <a:spLocks noChangeArrowheads="1"/>
        </xdr:cNvSpPr>
      </xdr:nvSpPr>
      <xdr:spPr bwMode="auto">
        <a:xfrm>
          <a:off x="42333" y="757343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2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3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4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5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86554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6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7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86745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8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89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0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1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2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3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6" name="Text Box 1">
          <a:extLst>
            <a:ext uri="{FF2B5EF4-FFF2-40B4-BE49-F238E27FC236}">
              <a16:creationId xmlns:a16="http://schemas.microsoft.com/office/drawing/2014/main" xmlns="" id="{54610895-D199-4A31-9B00-FAEE827EB0B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7" name="Text Box 1">
          <a:extLst>
            <a:ext uri="{FF2B5EF4-FFF2-40B4-BE49-F238E27FC236}">
              <a16:creationId xmlns:a16="http://schemas.microsoft.com/office/drawing/2014/main" xmlns="" id="{0DF205D9-174D-467B-A81C-FB3614BD592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8" name="Text Box 1">
          <a:extLst>
            <a:ext uri="{FF2B5EF4-FFF2-40B4-BE49-F238E27FC236}">
              <a16:creationId xmlns:a16="http://schemas.microsoft.com/office/drawing/2014/main" xmlns="" id="{9A076893-4324-4A6B-892D-F4EAA3E9E2B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49" name="Text Box 1">
          <a:extLst>
            <a:ext uri="{FF2B5EF4-FFF2-40B4-BE49-F238E27FC236}">
              <a16:creationId xmlns:a16="http://schemas.microsoft.com/office/drawing/2014/main" xmlns="" id="{A6E8C81C-E6EB-4CB7-A437-4D1EB88C8E67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0" name="Text Box 1">
          <a:extLst>
            <a:ext uri="{FF2B5EF4-FFF2-40B4-BE49-F238E27FC236}">
              <a16:creationId xmlns:a16="http://schemas.microsoft.com/office/drawing/2014/main" xmlns="" id="{6BCADF6D-18F2-494E-B9D9-98F300B5C3A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1" name="Text Box 1">
          <a:extLst>
            <a:ext uri="{FF2B5EF4-FFF2-40B4-BE49-F238E27FC236}">
              <a16:creationId xmlns:a16="http://schemas.microsoft.com/office/drawing/2014/main" xmlns="" id="{96D4AC71-AE8F-4099-87EA-A138F7D7CF1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2" name="Text Box 1">
          <a:extLst>
            <a:ext uri="{FF2B5EF4-FFF2-40B4-BE49-F238E27FC236}">
              <a16:creationId xmlns:a16="http://schemas.microsoft.com/office/drawing/2014/main" xmlns="" id="{6BF6EE19-301A-4EE2-8CF7-DD321058758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3" name="Text Box 1">
          <a:extLst>
            <a:ext uri="{FF2B5EF4-FFF2-40B4-BE49-F238E27FC236}">
              <a16:creationId xmlns:a16="http://schemas.microsoft.com/office/drawing/2014/main" xmlns="" id="{CA53EAE4-6ECB-4ABA-8BC9-33A126B5F9E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4" name="Text Box 1">
          <a:extLst>
            <a:ext uri="{FF2B5EF4-FFF2-40B4-BE49-F238E27FC236}">
              <a16:creationId xmlns:a16="http://schemas.microsoft.com/office/drawing/2014/main" xmlns="" id="{0E2F1508-800B-4799-8ED1-B2209081BCC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5" name="Text Box 1">
          <a:extLst>
            <a:ext uri="{FF2B5EF4-FFF2-40B4-BE49-F238E27FC236}">
              <a16:creationId xmlns:a16="http://schemas.microsoft.com/office/drawing/2014/main" xmlns="" id="{7A16BDAB-9E7E-4B07-9729-273440C7472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6" name="Text Box 1">
          <a:extLst>
            <a:ext uri="{FF2B5EF4-FFF2-40B4-BE49-F238E27FC236}">
              <a16:creationId xmlns:a16="http://schemas.microsoft.com/office/drawing/2014/main" xmlns="" id="{E8284195-1280-4A67-AC08-CB7965B3E50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7" name="Text Box 1">
          <a:extLst>
            <a:ext uri="{FF2B5EF4-FFF2-40B4-BE49-F238E27FC236}">
              <a16:creationId xmlns:a16="http://schemas.microsoft.com/office/drawing/2014/main" xmlns="" id="{0096FE86-5D4D-4C08-9BDD-7B06C9C7F77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8" name="Text Box 1">
          <a:extLst>
            <a:ext uri="{FF2B5EF4-FFF2-40B4-BE49-F238E27FC236}">
              <a16:creationId xmlns:a16="http://schemas.microsoft.com/office/drawing/2014/main" xmlns="" id="{B53BD93B-A924-456A-80E7-DD4CC89B586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59" name="Text Box 1">
          <a:extLst>
            <a:ext uri="{FF2B5EF4-FFF2-40B4-BE49-F238E27FC236}">
              <a16:creationId xmlns:a16="http://schemas.microsoft.com/office/drawing/2014/main" xmlns="" id="{E4984AD8-CCDE-4EF0-9346-04B3A716A38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0" name="Text Box 1">
          <a:extLst>
            <a:ext uri="{FF2B5EF4-FFF2-40B4-BE49-F238E27FC236}">
              <a16:creationId xmlns:a16="http://schemas.microsoft.com/office/drawing/2014/main" xmlns="" id="{A7BD533B-16AB-41CD-A925-A95D09F11594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1" name="Text Box 1">
          <a:extLst>
            <a:ext uri="{FF2B5EF4-FFF2-40B4-BE49-F238E27FC236}">
              <a16:creationId xmlns:a16="http://schemas.microsoft.com/office/drawing/2014/main" xmlns="" id="{B404D3BD-294E-4FB9-B34F-2458A3D993D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2" name="Text Box 1">
          <a:extLst>
            <a:ext uri="{FF2B5EF4-FFF2-40B4-BE49-F238E27FC236}">
              <a16:creationId xmlns:a16="http://schemas.microsoft.com/office/drawing/2014/main" xmlns="" id="{E66ACD6F-1DB1-47A4-BDCC-42593639CF7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3" name="Text Box 1">
          <a:extLst>
            <a:ext uri="{FF2B5EF4-FFF2-40B4-BE49-F238E27FC236}">
              <a16:creationId xmlns:a16="http://schemas.microsoft.com/office/drawing/2014/main" xmlns="" id="{33986C00-33F9-4AF8-A6FA-A15B74F1862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4" name="Text Box 1">
          <a:extLst>
            <a:ext uri="{FF2B5EF4-FFF2-40B4-BE49-F238E27FC236}">
              <a16:creationId xmlns:a16="http://schemas.microsoft.com/office/drawing/2014/main" xmlns="" id="{2DD036D3-8C20-4AF6-9B2F-800EEC23070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5" name="Text Box 1">
          <a:extLst>
            <a:ext uri="{FF2B5EF4-FFF2-40B4-BE49-F238E27FC236}">
              <a16:creationId xmlns:a16="http://schemas.microsoft.com/office/drawing/2014/main" xmlns="" id="{B0442F66-C321-4AAC-87CD-873AAB37B33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6" name="Text Box 1">
          <a:extLst>
            <a:ext uri="{FF2B5EF4-FFF2-40B4-BE49-F238E27FC236}">
              <a16:creationId xmlns:a16="http://schemas.microsoft.com/office/drawing/2014/main" xmlns="" id="{3262842E-8332-4002-91D2-AD97185079B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7" name="Text Box 1">
          <a:extLst>
            <a:ext uri="{FF2B5EF4-FFF2-40B4-BE49-F238E27FC236}">
              <a16:creationId xmlns:a16="http://schemas.microsoft.com/office/drawing/2014/main" xmlns="" id="{193E3921-484D-4F28-94B0-0677B7AB4D6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8" name="Text Box 1">
          <a:extLst>
            <a:ext uri="{FF2B5EF4-FFF2-40B4-BE49-F238E27FC236}">
              <a16:creationId xmlns:a16="http://schemas.microsoft.com/office/drawing/2014/main" xmlns="" id="{C4C2EA23-7DD1-4460-A709-B8F15E4A184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69" name="Text Box 1">
          <a:extLst>
            <a:ext uri="{FF2B5EF4-FFF2-40B4-BE49-F238E27FC236}">
              <a16:creationId xmlns:a16="http://schemas.microsoft.com/office/drawing/2014/main" xmlns="" id="{E8584042-2B22-4084-9ACE-E1EA8DCC8782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0" name="Text Box 1">
          <a:extLst>
            <a:ext uri="{FF2B5EF4-FFF2-40B4-BE49-F238E27FC236}">
              <a16:creationId xmlns:a16="http://schemas.microsoft.com/office/drawing/2014/main" xmlns="" id="{4754EB86-E64C-4DD4-90B4-E26223BFF823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1" name="Text Box 1">
          <a:extLst>
            <a:ext uri="{FF2B5EF4-FFF2-40B4-BE49-F238E27FC236}">
              <a16:creationId xmlns:a16="http://schemas.microsoft.com/office/drawing/2014/main" xmlns="" id="{50070E79-458D-4C7B-87CF-E8B7E1222BE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2" name="Text Box 1">
          <a:extLst>
            <a:ext uri="{FF2B5EF4-FFF2-40B4-BE49-F238E27FC236}">
              <a16:creationId xmlns:a16="http://schemas.microsoft.com/office/drawing/2014/main" xmlns="" id="{DE9A3B70-8D02-4586-A8E8-45E01CF5C0E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3" name="Text Box 1">
          <a:extLst>
            <a:ext uri="{FF2B5EF4-FFF2-40B4-BE49-F238E27FC236}">
              <a16:creationId xmlns:a16="http://schemas.microsoft.com/office/drawing/2014/main" xmlns="" id="{D5A4CCCB-D156-4965-811A-C4CD52173D22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4" name="Text Box 1">
          <a:extLst>
            <a:ext uri="{FF2B5EF4-FFF2-40B4-BE49-F238E27FC236}">
              <a16:creationId xmlns:a16="http://schemas.microsoft.com/office/drawing/2014/main" xmlns="" id="{288EB77E-ECB2-49D4-B766-B7173CBD3C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5" name="Text Box 1">
          <a:extLst>
            <a:ext uri="{FF2B5EF4-FFF2-40B4-BE49-F238E27FC236}">
              <a16:creationId xmlns:a16="http://schemas.microsoft.com/office/drawing/2014/main" xmlns="" id="{F581D318-BE62-4D73-8C04-2812CEDD04B7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6" name="Text Box 1">
          <a:extLst>
            <a:ext uri="{FF2B5EF4-FFF2-40B4-BE49-F238E27FC236}">
              <a16:creationId xmlns:a16="http://schemas.microsoft.com/office/drawing/2014/main" xmlns="" id="{F55D0001-3FD9-4C2B-A3F8-8877981D07A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7" name="Text Box 1">
          <a:extLst>
            <a:ext uri="{FF2B5EF4-FFF2-40B4-BE49-F238E27FC236}">
              <a16:creationId xmlns:a16="http://schemas.microsoft.com/office/drawing/2014/main" xmlns="" id="{02902B48-292F-4DAE-A4CD-358C0F94B7E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8" name="Text Box 1">
          <a:extLst>
            <a:ext uri="{FF2B5EF4-FFF2-40B4-BE49-F238E27FC236}">
              <a16:creationId xmlns:a16="http://schemas.microsoft.com/office/drawing/2014/main" xmlns="" id="{C424A438-D743-4C6F-8C12-6C717E6CB75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79" name="Text Box 1">
          <a:extLst>
            <a:ext uri="{FF2B5EF4-FFF2-40B4-BE49-F238E27FC236}">
              <a16:creationId xmlns:a16="http://schemas.microsoft.com/office/drawing/2014/main" xmlns="" id="{76567380-0BBA-4C87-9C96-AF51B6DE475E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0" name="Text Box 1">
          <a:extLst>
            <a:ext uri="{FF2B5EF4-FFF2-40B4-BE49-F238E27FC236}">
              <a16:creationId xmlns:a16="http://schemas.microsoft.com/office/drawing/2014/main" xmlns="" id="{EBD30555-F5D3-4E27-AF83-AA1A0228512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1" name="Text Box 1">
          <a:extLst>
            <a:ext uri="{FF2B5EF4-FFF2-40B4-BE49-F238E27FC236}">
              <a16:creationId xmlns:a16="http://schemas.microsoft.com/office/drawing/2014/main" xmlns="" id="{08CADFE3-A52D-4818-A2D1-18104EB3A6C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2" name="Text Box 1">
          <a:extLst>
            <a:ext uri="{FF2B5EF4-FFF2-40B4-BE49-F238E27FC236}">
              <a16:creationId xmlns:a16="http://schemas.microsoft.com/office/drawing/2014/main" xmlns="" id="{E7C35923-7515-47EA-82EF-5E12F26439E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3" name="Text Box 1">
          <a:extLst>
            <a:ext uri="{FF2B5EF4-FFF2-40B4-BE49-F238E27FC236}">
              <a16:creationId xmlns:a16="http://schemas.microsoft.com/office/drawing/2014/main" xmlns="" id="{0014992D-84CB-43A7-BC8B-5DB6A931033C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4" name="Text Box 1">
          <a:extLst>
            <a:ext uri="{FF2B5EF4-FFF2-40B4-BE49-F238E27FC236}">
              <a16:creationId xmlns:a16="http://schemas.microsoft.com/office/drawing/2014/main" xmlns="" id="{073AEDFC-2A1C-4F36-8CC7-E57C49A4FAA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5" name="Text Box 1">
          <a:extLst>
            <a:ext uri="{FF2B5EF4-FFF2-40B4-BE49-F238E27FC236}">
              <a16:creationId xmlns:a16="http://schemas.microsoft.com/office/drawing/2014/main" xmlns="" id="{CE8CAF3C-63BF-4D89-A35C-1AA1062E5174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6" name="Text Box 1">
          <a:extLst>
            <a:ext uri="{FF2B5EF4-FFF2-40B4-BE49-F238E27FC236}">
              <a16:creationId xmlns:a16="http://schemas.microsoft.com/office/drawing/2014/main" xmlns="" id="{FB43BF24-56C7-45CD-AE1B-55B8E06E3B9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7" name="Text Box 1">
          <a:extLst>
            <a:ext uri="{FF2B5EF4-FFF2-40B4-BE49-F238E27FC236}">
              <a16:creationId xmlns:a16="http://schemas.microsoft.com/office/drawing/2014/main" xmlns="" id="{311C4296-B30A-4F3B-94FB-A73DA58A97CB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8" name="Text Box 1">
          <a:extLst>
            <a:ext uri="{FF2B5EF4-FFF2-40B4-BE49-F238E27FC236}">
              <a16:creationId xmlns:a16="http://schemas.microsoft.com/office/drawing/2014/main" xmlns="" id="{66768159-7B42-473C-8F66-D510C5DF78B0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89" name="Text Box 1">
          <a:extLst>
            <a:ext uri="{FF2B5EF4-FFF2-40B4-BE49-F238E27FC236}">
              <a16:creationId xmlns:a16="http://schemas.microsoft.com/office/drawing/2014/main" xmlns="" id="{3531C6ED-9756-4119-9005-28A1879662A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0" name="Text Box 1">
          <a:extLst>
            <a:ext uri="{FF2B5EF4-FFF2-40B4-BE49-F238E27FC236}">
              <a16:creationId xmlns:a16="http://schemas.microsoft.com/office/drawing/2014/main" xmlns="" id="{A21DC352-A5CE-46ED-8BAE-9EEE407F3629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1" name="Text Box 1">
          <a:extLst>
            <a:ext uri="{FF2B5EF4-FFF2-40B4-BE49-F238E27FC236}">
              <a16:creationId xmlns:a16="http://schemas.microsoft.com/office/drawing/2014/main" xmlns="" id="{1CAC2BB7-6CB2-4EB7-AAD9-4C43AF22F4A1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2" name="Text Box 1">
          <a:extLst>
            <a:ext uri="{FF2B5EF4-FFF2-40B4-BE49-F238E27FC236}">
              <a16:creationId xmlns:a16="http://schemas.microsoft.com/office/drawing/2014/main" xmlns="" id="{260AF286-631C-4CF9-8D0F-8E03FB9A393A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3" name="Text Box 1">
          <a:extLst>
            <a:ext uri="{FF2B5EF4-FFF2-40B4-BE49-F238E27FC236}">
              <a16:creationId xmlns:a16="http://schemas.microsoft.com/office/drawing/2014/main" xmlns="" id="{9D58461D-B172-491E-A463-9600DF3CA4FB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4" name="Text Box 1">
          <a:extLst>
            <a:ext uri="{FF2B5EF4-FFF2-40B4-BE49-F238E27FC236}">
              <a16:creationId xmlns:a16="http://schemas.microsoft.com/office/drawing/2014/main" xmlns="" id="{D3D743DE-52B8-48EC-8030-708DB3AF60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5" name="Text Box 1">
          <a:extLst>
            <a:ext uri="{FF2B5EF4-FFF2-40B4-BE49-F238E27FC236}">
              <a16:creationId xmlns:a16="http://schemas.microsoft.com/office/drawing/2014/main" xmlns="" id="{9676ABDB-1768-4B05-910F-6E5D2F3D55E0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6" name="Text Box 1">
          <a:extLst>
            <a:ext uri="{FF2B5EF4-FFF2-40B4-BE49-F238E27FC236}">
              <a16:creationId xmlns:a16="http://schemas.microsoft.com/office/drawing/2014/main" xmlns="" id="{C51020DD-86E6-4277-AFB2-FAEF921BA2D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7" name="Text Box 1">
          <a:extLst>
            <a:ext uri="{FF2B5EF4-FFF2-40B4-BE49-F238E27FC236}">
              <a16:creationId xmlns:a16="http://schemas.microsoft.com/office/drawing/2014/main" xmlns="" id="{BF4D6264-F95C-430B-A5CC-083675A9185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8" name="Text Box 1">
          <a:extLst>
            <a:ext uri="{FF2B5EF4-FFF2-40B4-BE49-F238E27FC236}">
              <a16:creationId xmlns:a16="http://schemas.microsoft.com/office/drawing/2014/main" xmlns="" id="{1CE153B2-537A-44E0-ADF2-02331B7FF0F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2999" name="Text Box 1">
          <a:extLst>
            <a:ext uri="{FF2B5EF4-FFF2-40B4-BE49-F238E27FC236}">
              <a16:creationId xmlns:a16="http://schemas.microsoft.com/office/drawing/2014/main" xmlns="" id="{674670A7-DD05-47CB-B3E9-BF252B56E65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0" name="Text Box 1">
          <a:extLst>
            <a:ext uri="{FF2B5EF4-FFF2-40B4-BE49-F238E27FC236}">
              <a16:creationId xmlns:a16="http://schemas.microsoft.com/office/drawing/2014/main" xmlns="" id="{080F3C84-CF4D-40F4-8622-3A36BF309F6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1" name="Text Box 1">
          <a:extLst>
            <a:ext uri="{FF2B5EF4-FFF2-40B4-BE49-F238E27FC236}">
              <a16:creationId xmlns:a16="http://schemas.microsoft.com/office/drawing/2014/main" xmlns="" id="{FE9663FA-FFDE-46BF-B675-7F6DAF44763D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2" name="Text Box 1">
          <a:extLst>
            <a:ext uri="{FF2B5EF4-FFF2-40B4-BE49-F238E27FC236}">
              <a16:creationId xmlns:a16="http://schemas.microsoft.com/office/drawing/2014/main" xmlns="" id="{E1299CCA-535F-4156-8B93-34399E3E00B8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3" name="Text Box 1">
          <a:extLst>
            <a:ext uri="{FF2B5EF4-FFF2-40B4-BE49-F238E27FC236}">
              <a16:creationId xmlns:a16="http://schemas.microsoft.com/office/drawing/2014/main" xmlns="" id="{6AB27F61-C23F-4AC6-900C-EBD51B258975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4" name="Text Box 1">
          <a:extLst>
            <a:ext uri="{FF2B5EF4-FFF2-40B4-BE49-F238E27FC236}">
              <a16:creationId xmlns:a16="http://schemas.microsoft.com/office/drawing/2014/main" xmlns="" id="{3837D807-0892-4759-89E2-489A848B3B8F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301</xdr:row>
      <xdr:rowOff>0</xdr:rowOff>
    </xdr:from>
    <xdr:ext cx="104775" cy="163419"/>
    <xdr:sp macro="" textlink="">
      <xdr:nvSpPr>
        <xdr:cNvPr id="3005" name="Text Box 1">
          <a:extLst>
            <a:ext uri="{FF2B5EF4-FFF2-40B4-BE49-F238E27FC236}">
              <a16:creationId xmlns:a16="http://schemas.microsoft.com/office/drawing/2014/main" xmlns="" id="{7DE601B9-EB6C-4B81-AC97-06A26B4C5BE6}"/>
            </a:ext>
          </a:extLst>
        </xdr:cNvPr>
        <xdr:cNvSpPr txBox="1">
          <a:spLocks noChangeArrowheads="1"/>
        </xdr:cNvSpPr>
      </xdr:nvSpPr>
      <xdr:spPr bwMode="auto">
        <a:xfrm>
          <a:off x="42333" y="9988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8</xdr:col>
      <xdr:colOff>0</xdr:colOff>
      <xdr:row>293</xdr:row>
      <xdr:rowOff>152400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42333" y="738653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3_&#1054;&#1090;&#1076;&#1077;&#1083;%20&#1052;&#1086;&#1085;&#1080;&#1090;&#1086;&#1088;&#1080;&#1085;&#1075;&#1072;%20&#1058;&#1077;&#1088;&#1088;&#1080;&#1090;&#1086;&#1088;&#1080;&#1072;&#1083;&#1100;&#1085;&#1086;&#1081;%20&#1055;&#1088;&#1086;&#1075;&#1088;&#1072;&#1084;&#1084;&#1099;%20&#1054;&#1052;&#1057;/&#1054;&#1073;&#1097;&#1080;&#1077;%20&#1076;&#1086;&#1082;&#1091;&#1084;&#1077;&#1085;&#1090;&#1099;/&#1050;&#1054;&#1052;&#1048;&#1057;&#1057;&#1048;&#1071;%20&#1058;&#1055;&#1054;&#1052;&#1057;/2023/09%20&#1056;&#1077;&#1096;&#1077;&#1085;&#1080;&#1077;%20&#1050;&#1086;&#1084;&#1080;&#1089;&#1089;&#1080;&#1080;%20&#1086;&#1090;%2029.09.2023%20&#8470;9/&#1070;&#1054;_&#1055;&#1088;&#1080;&#1083;&#1086;&#1078;&#1077;&#1085;&#1080;&#1077;%2007%20(&#1086;&#1073;&#1098;&#1077;&#1084;&#1099;%20&#1057;&#1052;&#1054;)&#1056;&#1050;%20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РК9 свод ОБЪЕМЫ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T1389"/>
  <sheetViews>
    <sheetView zoomScale="90" zoomScaleNormal="90" zoomScaleSheetLayoutView="85" workbookViewId="0">
      <pane xSplit="3" ySplit="9" topLeftCell="D10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9.109375" defaultRowHeight="13.8" x14ac:dyDescent="0.25"/>
  <cols>
    <col min="1" max="1" width="2.33203125" style="138" hidden="1" customWidth="1"/>
    <col min="2" max="2" width="7.44140625" style="138" hidden="1" customWidth="1"/>
    <col min="3" max="3" width="45" style="138" customWidth="1"/>
    <col min="4" max="4" width="12" style="138" customWidth="1"/>
    <col min="5" max="5" width="14.33203125" style="525" customWidth="1"/>
    <col min="6" max="6" width="12.109375" style="138" customWidth="1"/>
    <col min="7" max="7" width="9.33203125" style="138" customWidth="1"/>
    <col min="8" max="8" width="15.33203125" style="138" customWidth="1"/>
    <col min="9" max="9" width="10.44140625" style="138" hidden="1" customWidth="1"/>
    <col min="10" max="10" width="45" style="138" hidden="1" customWidth="1"/>
    <col min="11" max="11" width="12" style="138" hidden="1" customWidth="1"/>
    <col min="12" max="12" width="14.33203125" style="525" hidden="1" customWidth="1"/>
    <col min="13" max="13" width="12.109375" style="138" hidden="1" customWidth="1"/>
    <col min="14" max="14" width="9.33203125" style="138" hidden="1" customWidth="1"/>
    <col min="15" max="15" width="15.33203125" style="138" hidden="1" customWidth="1"/>
    <col min="16" max="22" width="0" style="138" hidden="1" customWidth="1"/>
    <col min="23" max="16384" width="9.109375" style="138"/>
  </cols>
  <sheetData>
    <row r="1" spans="1:20" ht="15.75" customHeight="1" x14ac:dyDescent="0.25">
      <c r="E1" s="139"/>
      <c r="F1" s="139"/>
      <c r="G1" s="988" t="s">
        <v>505</v>
      </c>
      <c r="H1" s="988"/>
      <c r="L1" s="139"/>
      <c r="M1" s="139"/>
      <c r="N1" s="988" t="s">
        <v>183</v>
      </c>
      <c r="O1" s="988"/>
    </row>
    <row r="2" spans="1:20" ht="30.75" customHeight="1" x14ac:dyDescent="0.25">
      <c r="E2" s="139"/>
      <c r="F2" s="989" t="s">
        <v>506</v>
      </c>
      <c r="G2" s="989"/>
      <c r="H2" s="989"/>
      <c r="L2" s="139"/>
      <c r="M2" s="989" t="s">
        <v>499</v>
      </c>
      <c r="N2" s="989"/>
      <c r="O2" s="989"/>
    </row>
    <row r="3" spans="1:20" ht="15" customHeight="1" x14ac:dyDescent="0.25">
      <c r="E3" s="139"/>
      <c r="F3" s="1003" t="s">
        <v>507</v>
      </c>
      <c r="G3" s="1003"/>
      <c r="H3" s="1003"/>
      <c r="L3" s="138"/>
    </row>
    <row r="4" spans="1:20" s="3" customFormat="1" ht="15" customHeight="1" x14ac:dyDescent="0.3">
      <c r="C4" s="990" t="s">
        <v>373</v>
      </c>
      <c r="D4" s="991"/>
      <c r="E4" s="991"/>
      <c r="F4" s="991"/>
      <c r="G4" s="991"/>
      <c r="H4" s="991"/>
      <c r="J4" s="990" t="s">
        <v>373</v>
      </c>
      <c r="K4" s="991"/>
      <c r="L4" s="991"/>
      <c r="M4" s="991"/>
      <c r="N4" s="991"/>
      <c r="O4" s="991"/>
    </row>
    <row r="5" spans="1:20" s="3" customFormat="1" ht="31.5" customHeight="1" thickBot="1" x14ac:dyDescent="0.35">
      <c r="C5" s="991"/>
      <c r="D5" s="991"/>
      <c r="E5" s="991"/>
      <c r="F5" s="991"/>
      <c r="G5" s="991"/>
      <c r="H5" s="991"/>
      <c r="J5" s="991"/>
      <c r="K5" s="991"/>
      <c r="L5" s="991"/>
      <c r="M5" s="991"/>
      <c r="N5" s="991"/>
      <c r="O5" s="991"/>
    </row>
    <row r="6" spans="1:20" ht="21" customHeight="1" x14ac:dyDescent="0.35">
      <c r="C6" s="4" t="s">
        <v>112</v>
      </c>
      <c r="D6" s="982" t="s">
        <v>1</v>
      </c>
      <c r="E6" s="976" t="s">
        <v>297</v>
      </c>
      <c r="F6" s="979" t="s">
        <v>0</v>
      </c>
      <c r="G6" s="982" t="s">
        <v>2</v>
      </c>
      <c r="H6" s="985" t="s">
        <v>118</v>
      </c>
      <c r="J6" s="4" t="s">
        <v>112</v>
      </c>
      <c r="K6" s="982" t="s">
        <v>1</v>
      </c>
      <c r="L6" s="976" t="s">
        <v>297</v>
      </c>
      <c r="M6" s="979" t="s">
        <v>0</v>
      </c>
      <c r="N6" s="982" t="s">
        <v>2</v>
      </c>
      <c r="O6" s="985" t="s">
        <v>118</v>
      </c>
    </row>
    <row r="7" spans="1:20" ht="15.75" customHeight="1" x14ac:dyDescent="0.35">
      <c r="C7" s="5"/>
      <c r="D7" s="983"/>
      <c r="E7" s="977"/>
      <c r="F7" s="980"/>
      <c r="G7" s="983"/>
      <c r="H7" s="986"/>
      <c r="J7" s="5"/>
      <c r="K7" s="983"/>
      <c r="L7" s="977"/>
      <c r="M7" s="980"/>
      <c r="N7" s="983"/>
      <c r="O7" s="986"/>
    </row>
    <row r="8" spans="1:20" ht="54" customHeight="1" thickBot="1" x14ac:dyDescent="0.3">
      <c r="C8" s="6" t="s">
        <v>3</v>
      </c>
      <c r="D8" s="984"/>
      <c r="E8" s="978"/>
      <c r="F8" s="981"/>
      <c r="G8" s="984"/>
      <c r="H8" s="987"/>
      <c r="J8" s="6" t="s">
        <v>3</v>
      </c>
      <c r="K8" s="984"/>
      <c r="L8" s="978"/>
      <c r="M8" s="981"/>
      <c r="N8" s="984"/>
      <c r="O8" s="987"/>
    </row>
    <row r="9" spans="1:20" s="241" customFormat="1" ht="14.4" thickBot="1" x14ac:dyDescent="0.3">
      <c r="C9" s="7">
        <v>1</v>
      </c>
      <c r="D9" s="8">
        <v>2</v>
      </c>
      <c r="E9" s="242">
        <v>3</v>
      </c>
      <c r="F9" s="243">
        <v>4</v>
      </c>
      <c r="G9" s="243">
        <v>5</v>
      </c>
      <c r="H9" s="243">
        <v>6</v>
      </c>
      <c r="J9" s="7">
        <v>1</v>
      </c>
      <c r="K9" s="8">
        <v>2</v>
      </c>
      <c r="L9" s="242">
        <v>3</v>
      </c>
      <c r="M9" s="243">
        <v>4</v>
      </c>
      <c r="N9" s="243">
        <v>5</v>
      </c>
      <c r="O9" s="243">
        <v>6</v>
      </c>
    </row>
    <row r="10" spans="1:20" ht="35.25" hidden="1" customHeight="1" x14ac:dyDescent="0.25">
      <c r="A10" s="138">
        <v>1</v>
      </c>
      <c r="B10" s="244" t="s">
        <v>215</v>
      </c>
      <c r="C10" s="245" t="s">
        <v>490</v>
      </c>
      <c r="D10" s="9"/>
      <c r="E10" s="246"/>
      <c r="F10" s="247"/>
      <c r="G10" s="247"/>
      <c r="H10" s="247"/>
      <c r="J10" s="245" t="s">
        <v>490</v>
      </c>
      <c r="K10" s="9"/>
      <c r="L10" s="246"/>
      <c r="M10" s="247"/>
      <c r="N10" s="247"/>
      <c r="O10" s="247"/>
    </row>
    <row r="11" spans="1:20" hidden="1" x14ac:dyDescent="0.25">
      <c r="A11" s="138">
        <v>1</v>
      </c>
      <c r="C11" s="248" t="s">
        <v>4</v>
      </c>
      <c r="D11" s="249"/>
      <c r="E11" s="250"/>
      <c r="F11" s="10"/>
      <c r="G11" s="10"/>
      <c r="H11" s="10"/>
      <c r="J11" s="248" t="s">
        <v>4</v>
      </c>
      <c r="K11" s="249"/>
      <c r="L11" s="250"/>
      <c r="M11" s="10"/>
      <c r="N11" s="10"/>
      <c r="O11" s="10"/>
    </row>
    <row r="12" spans="1:20" hidden="1" x14ac:dyDescent="0.25">
      <c r="A12" s="138">
        <v>1</v>
      </c>
      <c r="C12" s="251" t="s">
        <v>32</v>
      </c>
      <c r="D12" s="252">
        <v>340</v>
      </c>
      <c r="E12" s="10">
        <v>900</v>
      </c>
      <c r="F12" s="140">
        <v>11.2</v>
      </c>
      <c r="G12" s="2">
        <f t="shared" ref="G12:G38" si="0">ROUND(H12/D12,0)</f>
        <v>30</v>
      </c>
      <c r="H12" s="10">
        <f t="shared" ref="H12:H38" si="1">ROUND(E12*F12,0)</f>
        <v>10080</v>
      </c>
      <c r="J12" s="251" t="s">
        <v>32</v>
      </c>
      <c r="K12" s="252">
        <v>340</v>
      </c>
      <c r="L12" s="10">
        <v>900</v>
      </c>
      <c r="M12" s="140">
        <v>11.2</v>
      </c>
      <c r="N12" s="2">
        <f t="shared" ref="N12:N38" si="2">ROUND(O12/K12,0)</f>
        <v>30</v>
      </c>
      <c r="O12" s="10">
        <f t="shared" ref="O12:O38" si="3">ROUND(L12*M12,0)</f>
        <v>10080</v>
      </c>
      <c r="Q12" s="253">
        <f>E12-L12</f>
        <v>0</v>
      </c>
      <c r="R12" s="253">
        <f t="shared" ref="R12:T12" si="4">F12-M12</f>
        <v>0</v>
      </c>
      <c r="S12" s="253">
        <f t="shared" si="4"/>
        <v>0</v>
      </c>
      <c r="T12" s="253">
        <f t="shared" si="4"/>
        <v>0</v>
      </c>
    </row>
    <row r="13" spans="1:20" hidden="1" x14ac:dyDescent="0.25">
      <c r="A13" s="138">
        <v>1</v>
      </c>
      <c r="C13" s="251" t="s">
        <v>57</v>
      </c>
      <c r="D13" s="252">
        <v>340</v>
      </c>
      <c r="E13" s="10">
        <v>171</v>
      </c>
      <c r="F13" s="140">
        <v>12.3</v>
      </c>
      <c r="G13" s="2">
        <f t="shared" si="0"/>
        <v>6</v>
      </c>
      <c r="H13" s="10">
        <f t="shared" si="1"/>
        <v>2103</v>
      </c>
      <c r="J13" s="251" t="s">
        <v>57</v>
      </c>
      <c r="K13" s="252">
        <v>340</v>
      </c>
      <c r="L13" s="10">
        <v>171</v>
      </c>
      <c r="M13" s="140">
        <v>12.3</v>
      </c>
      <c r="N13" s="2">
        <f t="shared" si="2"/>
        <v>6</v>
      </c>
      <c r="O13" s="10">
        <f t="shared" si="3"/>
        <v>2103</v>
      </c>
      <c r="Q13" s="253">
        <f t="shared" ref="Q13:Q37" si="5">E13-L13</f>
        <v>0</v>
      </c>
      <c r="R13" s="253">
        <f t="shared" ref="R13:R37" si="6">F13-M13</f>
        <v>0</v>
      </c>
      <c r="S13" s="253">
        <f t="shared" ref="S13:S37" si="7">G13-N13</f>
        <v>0</v>
      </c>
      <c r="T13" s="253">
        <f t="shared" ref="T13:T37" si="8">H13-O13</f>
        <v>0</v>
      </c>
    </row>
    <row r="14" spans="1:20" hidden="1" x14ac:dyDescent="0.25">
      <c r="A14" s="138">
        <v>1</v>
      </c>
      <c r="C14" s="251" t="s">
        <v>21</v>
      </c>
      <c r="D14" s="252">
        <v>340</v>
      </c>
      <c r="E14" s="10">
        <v>2131</v>
      </c>
      <c r="F14" s="140">
        <v>5.9</v>
      </c>
      <c r="G14" s="2">
        <f t="shared" si="0"/>
        <v>37</v>
      </c>
      <c r="H14" s="10">
        <f t="shared" si="1"/>
        <v>12573</v>
      </c>
      <c r="J14" s="251" t="s">
        <v>21</v>
      </c>
      <c r="K14" s="252">
        <v>340</v>
      </c>
      <c r="L14" s="10">
        <v>2131</v>
      </c>
      <c r="M14" s="140">
        <v>5.9</v>
      </c>
      <c r="N14" s="2">
        <f t="shared" si="2"/>
        <v>37</v>
      </c>
      <c r="O14" s="10">
        <f t="shared" si="3"/>
        <v>12573</v>
      </c>
      <c r="Q14" s="253">
        <f t="shared" si="5"/>
        <v>0</v>
      </c>
      <c r="R14" s="253">
        <f t="shared" si="6"/>
        <v>0</v>
      </c>
      <c r="S14" s="253">
        <f t="shared" si="7"/>
        <v>0</v>
      </c>
      <c r="T14" s="253">
        <f t="shared" si="8"/>
        <v>0</v>
      </c>
    </row>
    <row r="15" spans="1:20" hidden="1" x14ac:dyDescent="0.25">
      <c r="C15" s="141" t="s">
        <v>25</v>
      </c>
      <c r="D15" s="252">
        <v>310</v>
      </c>
      <c r="E15" s="10">
        <v>0</v>
      </c>
      <c r="F15" s="140">
        <v>10</v>
      </c>
      <c r="G15" s="2">
        <f t="shared" si="0"/>
        <v>0</v>
      </c>
      <c r="H15" s="10">
        <f t="shared" si="1"/>
        <v>0</v>
      </c>
      <c r="J15" s="141" t="s">
        <v>25</v>
      </c>
      <c r="K15" s="252">
        <v>310</v>
      </c>
      <c r="L15" s="10">
        <v>0</v>
      </c>
      <c r="M15" s="140">
        <v>10</v>
      </c>
      <c r="N15" s="2">
        <f t="shared" si="2"/>
        <v>0</v>
      </c>
      <c r="O15" s="10">
        <f t="shared" si="3"/>
        <v>0</v>
      </c>
      <c r="Q15" s="253">
        <f t="shared" si="5"/>
        <v>0</v>
      </c>
      <c r="R15" s="253">
        <f t="shared" si="6"/>
        <v>0</v>
      </c>
      <c r="S15" s="253">
        <f t="shared" si="7"/>
        <v>0</v>
      </c>
      <c r="T15" s="253">
        <f t="shared" si="8"/>
        <v>0</v>
      </c>
    </row>
    <row r="16" spans="1:20" hidden="1" x14ac:dyDescent="0.25">
      <c r="A16" s="138">
        <v>1</v>
      </c>
      <c r="C16" s="251" t="s">
        <v>20</v>
      </c>
      <c r="D16" s="252">
        <v>340</v>
      </c>
      <c r="E16" s="10">
        <v>1754</v>
      </c>
      <c r="F16" s="140">
        <v>12.5</v>
      </c>
      <c r="G16" s="2">
        <f t="shared" si="0"/>
        <v>64</v>
      </c>
      <c r="H16" s="10">
        <f t="shared" si="1"/>
        <v>21925</v>
      </c>
      <c r="J16" s="251" t="s">
        <v>20</v>
      </c>
      <c r="K16" s="252">
        <v>340</v>
      </c>
      <c r="L16" s="10">
        <v>1754</v>
      </c>
      <c r="M16" s="140">
        <v>12.5</v>
      </c>
      <c r="N16" s="2">
        <f t="shared" si="2"/>
        <v>64</v>
      </c>
      <c r="O16" s="10">
        <f t="shared" si="3"/>
        <v>21925</v>
      </c>
      <c r="Q16" s="253">
        <f t="shared" si="5"/>
        <v>0</v>
      </c>
      <c r="R16" s="253">
        <f t="shared" si="6"/>
        <v>0</v>
      </c>
      <c r="S16" s="253">
        <f t="shared" si="7"/>
        <v>0</v>
      </c>
      <c r="T16" s="253">
        <f t="shared" si="8"/>
        <v>0</v>
      </c>
    </row>
    <row r="17" spans="1:20" hidden="1" x14ac:dyDescent="0.25">
      <c r="A17" s="138">
        <v>1</v>
      </c>
      <c r="C17" s="251" t="s">
        <v>59</v>
      </c>
      <c r="D17" s="252">
        <v>340</v>
      </c>
      <c r="E17" s="10">
        <v>350</v>
      </c>
      <c r="F17" s="140">
        <v>11.2</v>
      </c>
      <c r="G17" s="2">
        <f t="shared" si="0"/>
        <v>12</v>
      </c>
      <c r="H17" s="10">
        <f t="shared" si="1"/>
        <v>3920</v>
      </c>
      <c r="J17" s="251" t="s">
        <v>59</v>
      </c>
      <c r="K17" s="252">
        <v>340</v>
      </c>
      <c r="L17" s="10">
        <v>350</v>
      </c>
      <c r="M17" s="140">
        <v>11.2</v>
      </c>
      <c r="N17" s="2">
        <f t="shared" si="2"/>
        <v>12</v>
      </c>
      <c r="O17" s="10">
        <f t="shared" si="3"/>
        <v>3920</v>
      </c>
      <c r="Q17" s="253">
        <f t="shared" si="5"/>
        <v>0</v>
      </c>
      <c r="R17" s="253">
        <f t="shared" si="6"/>
        <v>0</v>
      </c>
      <c r="S17" s="253">
        <f t="shared" si="7"/>
        <v>0</v>
      </c>
      <c r="T17" s="253">
        <f t="shared" si="8"/>
        <v>0</v>
      </c>
    </row>
    <row r="18" spans="1:20" hidden="1" x14ac:dyDescent="0.25">
      <c r="A18" s="138">
        <v>1</v>
      </c>
      <c r="C18" s="251" t="s">
        <v>94</v>
      </c>
      <c r="D18" s="252">
        <v>340</v>
      </c>
      <c r="E18" s="10">
        <v>603</v>
      </c>
      <c r="F18" s="140">
        <v>20</v>
      </c>
      <c r="G18" s="2">
        <f t="shared" si="0"/>
        <v>35</v>
      </c>
      <c r="H18" s="10">
        <f t="shared" si="1"/>
        <v>12060</v>
      </c>
      <c r="J18" s="251" t="s">
        <v>94</v>
      </c>
      <c r="K18" s="252">
        <v>340</v>
      </c>
      <c r="L18" s="10">
        <v>603</v>
      </c>
      <c r="M18" s="140">
        <v>20</v>
      </c>
      <c r="N18" s="2">
        <f t="shared" si="2"/>
        <v>35</v>
      </c>
      <c r="O18" s="10">
        <f t="shared" si="3"/>
        <v>12060</v>
      </c>
      <c r="Q18" s="253">
        <f t="shared" si="5"/>
        <v>0</v>
      </c>
      <c r="R18" s="253">
        <f t="shared" si="6"/>
        <v>0</v>
      </c>
      <c r="S18" s="253">
        <f t="shared" si="7"/>
        <v>0</v>
      </c>
      <c r="T18" s="253">
        <f t="shared" si="8"/>
        <v>0</v>
      </c>
    </row>
    <row r="19" spans="1:20" hidden="1" x14ac:dyDescent="0.25">
      <c r="A19" s="138">
        <v>1</v>
      </c>
      <c r="C19" s="251" t="s">
        <v>55</v>
      </c>
      <c r="D19" s="252">
        <v>340</v>
      </c>
      <c r="E19" s="10">
        <v>1098</v>
      </c>
      <c r="F19" s="140">
        <v>12.7</v>
      </c>
      <c r="G19" s="2">
        <f t="shared" si="0"/>
        <v>41</v>
      </c>
      <c r="H19" s="10">
        <f t="shared" si="1"/>
        <v>13945</v>
      </c>
      <c r="J19" s="251" t="s">
        <v>55</v>
      </c>
      <c r="K19" s="252">
        <v>340</v>
      </c>
      <c r="L19" s="10">
        <v>1098</v>
      </c>
      <c r="M19" s="140">
        <v>12.7</v>
      </c>
      <c r="N19" s="2">
        <f t="shared" si="2"/>
        <v>41</v>
      </c>
      <c r="O19" s="10">
        <f t="shared" si="3"/>
        <v>13945</v>
      </c>
      <c r="Q19" s="253">
        <f t="shared" si="5"/>
        <v>0</v>
      </c>
      <c r="R19" s="253">
        <f t="shared" si="6"/>
        <v>0</v>
      </c>
      <c r="S19" s="253">
        <f t="shared" si="7"/>
        <v>0</v>
      </c>
      <c r="T19" s="253">
        <f t="shared" si="8"/>
        <v>0</v>
      </c>
    </row>
    <row r="20" spans="1:20" hidden="1" x14ac:dyDescent="0.25">
      <c r="A20" s="138">
        <v>1</v>
      </c>
      <c r="C20" s="251" t="s">
        <v>61</v>
      </c>
      <c r="D20" s="252">
        <v>340</v>
      </c>
      <c r="E20" s="10">
        <v>554</v>
      </c>
      <c r="F20" s="140">
        <v>16.600000000000001</v>
      </c>
      <c r="G20" s="2">
        <f t="shared" si="0"/>
        <v>27</v>
      </c>
      <c r="H20" s="10">
        <f t="shared" si="1"/>
        <v>9196</v>
      </c>
      <c r="J20" s="251" t="s">
        <v>61</v>
      </c>
      <c r="K20" s="252">
        <v>340</v>
      </c>
      <c r="L20" s="10">
        <v>554</v>
      </c>
      <c r="M20" s="140">
        <v>16.600000000000001</v>
      </c>
      <c r="N20" s="2">
        <f t="shared" si="2"/>
        <v>27</v>
      </c>
      <c r="O20" s="10">
        <f t="shared" si="3"/>
        <v>9196</v>
      </c>
      <c r="Q20" s="253">
        <f t="shared" si="5"/>
        <v>0</v>
      </c>
      <c r="R20" s="253">
        <f t="shared" si="6"/>
        <v>0</v>
      </c>
      <c r="S20" s="253">
        <f t="shared" si="7"/>
        <v>0</v>
      </c>
      <c r="T20" s="253">
        <f t="shared" si="8"/>
        <v>0</v>
      </c>
    </row>
    <row r="21" spans="1:20" hidden="1" x14ac:dyDescent="0.25">
      <c r="A21" s="138">
        <v>1</v>
      </c>
      <c r="C21" s="251" t="s">
        <v>84</v>
      </c>
      <c r="D21" s="252">
        <v>340</v>
      </c>
      <c r="E21" s="10">
        <v>70</v>
      </c>
      <c r="F21" s="140">
        <v>10.199999999999999</v>
      </c>
      <c r="G21" s="2">
        <f t="shared" si="0"/>
        <v>2</v>
      </c>
      <c r="H21" s="10">
        <f t="shared" si="1"/>
        <v>714</v>
      </c>
      <c r="J21" s="251" t="s">
        <v>84</v>
      </c>
      <c r="K21" s="252">
        <v>340</v>
      </c>
      <c r="L21" s="10">
        <v>70</v>
      </c>
      <c r="M21" s="140">
        <v>10.199999999999999</v>
      </c>
      <c r="N21" s="2">
        <f t="shared" si="2"/>
        <v>2</v>
      </c>
      <c r="O21" s="10">
        <f t="shared" si="3"/>
        <v>714</v>
      </c>
      <c r="Q21" s="253">
        <f t="shared" si="5"/>
        <v>0</v>
      </c>
      <c r="R21" s="253">
        <f t="shared" si="6"/>
        <v>0</v>
      </c>
      <c r="S21" s="253">
        <f t="shared" si="7"/>
        <v>0</v>
      </c>
      <c r="T21" s="253">
        <f t="shared" si="8"/>
        <v>0</v>
      </c>
    </row>
    <row r="22" spans="1:20" hidden="1" x14ac:dyDescent="0.25">
      <c r="A22" s="138">
        <v>1</v>
      </c>
      <c r="C22" s="251" t="s">
        <v>87</v>
      </c>
      <c r="D22" s="252">
        <v>340</v>
      </c>
      <c r="E22" s="10">
        <v>945</v>
      </c>
      <c r="F22" s="140">
        <v>14</v>
      </c>
      <c r="G22" s="2">
        <f t="shared" si="0"/>
        <v>39</v>
      </c>
      <c r="H22" s="10">
        <f t="shared" si="1"/>
        <v>13230</v>
      </c>
      <c r="J22" s="251" t="s">
        <v>87</v>
      </c>
      <c r="K22" s="252">
        <v>340</v>
      </c>
      <c r="L22" s="10">
        <v>945</v>
      </c>
      <c r="M22" s="140">
        <v>14</v>
      </c>
      <c r="N22" s="2">
        <f t="shared" si="2"/>
        <v>39</v>
      </c>
      <c r="O22" s="10">
        <f t="shared" si="3"/>
        <v>13230</v>
      </c>
      <c r="Q22" s="253">
        <f t="shared" si="5"/>
        <v>0</v>
      </c>
      <c r="R22" s="253">
        <f t="shared" si="6"/>
        <v>0</v>
      </c>
      <c r="S22" s="253">
        <f t="shared" si="7"/>
        <v>0</v>
      </c>
      <c r="T22" s="253">
        <f t="shared" si="8"/>
        <v>0</v>
      </c>
    </row>
    <row r="23" spans="1:20" hidden="1" x14ac:dyDescent="0.25">
      <c r="A23" s="138">
        <v>1</v>
      </c>
      <c r="C23" s="251" t="s">
        <v>79</v>
      </c>
      <c r="D23" s="252">
        <v>340</v>
      </c>
      <c r="E23" s="10">
        <v>120</v>
      </c>
      <c r="F23" s="140">
        <v>10.9</v>
      </c>
      <c r="G23" s="2">
        <f t="shared" si="0"/>
        <v>4</v>
      </c>
      <c r="H23" s="10">
        <f t="shared" si="1"/>
        <v>1308</v>
      </c>
      <c r="J23" s="251" t="s">
        <v>79</v>
      </c>
      <c r="K23" s="252">
        <v>340</v>
      </c>
      <c r="L23" s="10">
        <v>120</v>
      </c>
      <c r="M23" s="140">
        <v>10.9</v>
      </c>
      <c r="N23" s="2">
        <f t="shared" si="2"/>
        <v>4</v>
      </c>
      <c r="O23" s="10">
        <f t="shared" si="3"/>
        <v>1308</v>
      </c>
      <c r="Q23" s="253">
        <f t="shared" si="5"/>
        <v>0</v>
      </c>
      <c r="R23" s="253">
        <f t="shared" si="6"/>
        <v>0</v>
      </c>
      <c r="S23" s="253">
        <f t="shared" si="7"/>
        <v>0</v>
      </c>
      <c r="T23" s="253">
        <f t="shared" si="8"/>
        <v>0</v>
      </c>
    </row>
    <row r="24" spans="1:20" hidden="1" x14ac:dyDescent="0.25">
      <c r="A24" s="138">
        <v>1</v>
      </c>
      <c r="C24" s="251" t="s">
        <v>165</v>
      </c>
      <c r="D24" s="252">
        <v>340</v>
      </c>
      <c r="E24" s="10">
        <v>185</v>
      </c>
      <c r="F24" s="140">
        <v>13.5</v>
      </c>
      <c r="G24" s="2">
        <f t="shared" si="0"/>
        <v>7</v>
      </c>
      <c r="H24" s="10">
        <f t="shared" si="1"/>
        <v>2498</v>
      </c>
      <c r="J24" s="251" t="s">
        <v>165</v>
      </c>
      <c r="K24" s="252">
        <v>340</v>
      </c>
      <c r="L24" s="10">
        <v>185</v>
      </c>
      <c r="M24" s="140">
        <v>13.5</v>
      </c>
      <c r="N24" s="2">
        <f t="shared" si="2"/>
        <v>7</v>
      </c>
      <c r="O24" s="10">
        <f t="shared" si="3"/>
        <v>2498</v>
      </c>
      <c r="Q24" s="253">
        <f t="shared" si="5"/>
        <v>0</v>
      </c>
      <c r="R24" s="253">
        <f t="shared" si="6"/>
        <v>0</v>
      </c>
      <c r="S24" s="253">
        <f t="shared" si="7"/>
        <v>0</v>
      </c>
      <c r="T24" s="253">
        <f t="shared" si="8"/>
        <v>0</v>
      </c>
    </row>
    <row r="25" spans="1:20" hidden="1" x14ac:dyDescent="0.25">
      <c r="A25" s="138">
        <v>1</v>
      </c>
      <c r="C25" s="251" t="s">
        <v>86</v>
      </c>
      <c r="D25" s="252">
        <v>340</v>
      </c>
      <c r="E25" s="10">
        <v>84</v>
      </c>
      <c r="F25" s="140">
        <v>21</v>
      </c>
      <c r="G25" s="2">
        <f t="shared" si="0"/>
        <v>5</v>
      </c>
      <c r="H25" s="10">
        <f t="shared" si="1"/>
        <v>1764</v>
      </c>
      <c r="J25" s="251" t="s">
        <v>86</v>
      </c>
      <c r="K25" s="252">
        <v>340</v>
      </c>
      <c r="L25" s="10">
        <v>84</v>
      </c>
      <c r="M25" s="140">
        <v>21</v>
      </c>
      <c r="N25" s="2">
        <f t="shared" si="2"/>
        <v>5</v>
      </c>
      <c r="O25" s="10">
        <f t="shared" si="3"/>
        <v>1764</v>
      </c>
      <c r="Q25" s="253">
        <f t="shared" si="5"/>
        <v>0</v>
      </c>
      <c r="R25" s="253">
        <f t="shared" si="6"/>
        <v>0</v>
      </c>
      <c r="S25" s="253">
        <f t="shared" si="7"/>
        <v>0</v>
      </c>
      <c r="T25" s="253">
        <f t="shared" si="8"/>
        <v>0</v>
      </c>
    </row>
    <row r="26" spans="1:20" hidden="1" x14ac:dyDescent="0.25">
      <c r="A26" s="138">
        <v>1</v>
      </c>
      <c r="C26" s="251" t="s">
        <v>85</v>
      </c>
      <c r="D26" s="252">
        <v>340</v>
      </c>
      <c r="E26" s="10">
        <v>62</v>
      </c>
      <c r="F26" s="140">
        <v>12.5</v>
      </c>
      <c r="G26" s="2">
        <f t="shared" si="0"/>
        <v>2</v>
      </c>
      <c r="H26" s="10">
        <f t="shared" si="1"/>
        <v>775</v>
      </c>
      <c r="J26" s="251" t="s">
        <v>85</v>
      </c>
      <c r="K26" s="252">
        <v>340</v>
      </c>
      <c r="L26" s="10">
        <v>62</v>
      </c>
      <c r="M26" s="140">
        <v>12.5</v>
      </c>
      <c r="N26" s="2">
        <f t="shared" si="2"/>
        <v>2</v>
      </c>
      <c r="O26" s="10">
        <f t="shared" si="3"/>
        <v>775</v>
      </c>
      <c r="Q26" s="253">
        <f t="shared" si="5"/>
        <v>0</v>
      </c>
      <c r="R26" s="253">
        <f t="shared" si="6"/>
        <v>0</v>
      </c>
      <c r="S26" s="253">
        <f t="shared" si="7"/>
        <v>0</v>
      </c>
      <c r="T26" s="253">
        <f t="shared" si="8"/>
        <v>0</v>
      </c>
    </row>
    <row r="27" spans="1:20" hidden="1" x14ac:dyDescent="0.25">
      <c r="A27" s="138">
        <v>1</v>
      </c>
      <c r="C27" s="251" t="s">
        <v>60</v>
      </c>
      <c r="D27" s="252">
        <v>340</v>
      </c>
      <c r="E27" s="10">
        <v>592</v>
      </c>
      <c r="F27" s="140">
        <v>13.5</v>
      </c>
      <c r="G27" s="2">
        <f t="shared" si="0"/>
        <v>24</v>
      </c>
      <c r="H27" s="10">
        <f t="shared" si="1"/>
        <v>7992</v>
      </c>
      <c r="J27" s="251" t="s">
        <v>60</v>
      </c>
      <c r="K27" s="252">
        <v>340</v>
      </c>
      <c r="L27" s="10">
        <v>592</v>
      </c>
      <c r="M27" s="140">
        <v>13.5</v>
      </c>
      <c r="N27" s="2">
        <f t="shared" si="2"/>
        <v>24</v>
      </c>
      <c r="O27" s="10">
        <f t="shared" si="3"/>
        <v>7992</v>
      </c>
      <c r="Q27" s="253">
        <f t="shared" si="5"/>
        <v>0</v>
      </c>
      <c r="R27" s="253">
        <f t="shared" si="6"/>
        <v>0</v>
      </c>
      <c r="S27" s="253">
        <f t="shared" si="7"/>
        <v>0</v>
      </c>
      <c r="T27" s="253">
        <f t="shared" si="8"/>
        <v>0</v>
      </c>
    </row>
    <row r="28" spans="1:20" hidden="1" x14ac:dyDescent="0.25">
      <c r="A28" s="138">
        <v>1</v>
      </c>
      <c r="C28" s="251" t="s">
        <v>8</v>
      </c>
      <c r="D28" s="252">
        <v>290</v>
      </c>
      <c r="E28" s="10">
        <v>2200</v>
      </c>
      <c r="F28" s="140">
        <v>7.3</v>
      </c>
      <c r="G28" s="2">
        <f t="shared" si="0"/>
        <v>55</v>
      </c>
      <c r="H28" s="10">
        <f t="shared" si="1"/>
        <v>16060</v>
      </c>
      <c r="J28" s="251" t="s">
        <v>8</v>
      </c>
      <c r="K28" s="252">
        <v>290</v>
      </c>
      <c r="L28" s="10">
        <v>2200</v>
      </c>
      <c r="M28" s="140">
        <v>7.3</v>
      </c>
      <c r="N28" s="2">
        <f t="shared" si="2"/>
        <v>55</v>
      </c>
      <c r="O28" s="10">
        <f t="shared" si="3"/>
        <v>16060</v>
      </c>
      <c r="Q28" s="253">
        <f t="shared" si="5"/>
        <v>0</v>
      </c>
      <c r="R28" s="253">
        <f t="shared" si="6"/>
        <v>0</v>
      </c>
      <c r="S28" s="253">
        <f t="shared" si="7"/>
        <v>0</v>
      </c>
      <c r="T28" s="253">
        <f t="shared" si="8"/>
        <v>0</v>
      </c>
    </row>
    <row r="29" spans="1:20" hidden="1" x14ac:dyDescent="0.25">
      <c r="C29" s="251" t="s">
        <v>12</v>
      </c>
      <c r="D29" s="252">
        <v>340</v>
      </c>
      <c r="E29" s="10">
        <v>1009</v>
      </c>
      <c r="F29" s="140">
        <v>10.9</v>
      </c>
      <c r="G29" s="2">
        <f t="shared" si="0"/>
        <v>32</v>
      </c>
      <c r="H29" s="10">
        <f t="shared" ref="H29" si="9">ROUND(E29*F29,0)</f>
        <v>10998</v>
      </c>
      <c r="J29" s="251" t="s">
        <v>12</v>
      </c>
      <c r="K29" s="252">
        <v>340</v>
      </c>
      <c r="L29" s="10">
        <v>1009</v>
      </c>
      <c r="M29" s="140">
        <v>10.9</v>
      </c>
      <c r="N29" s="2">
        <f t="shared" si="2"/>
        <v>32</v>
      </c>
      <c r="O29" s="10">
        <f t="shared" si="3"/>
        <v>10998</v>
      </c>
      <c r="Q29" s="253">
        <f t="shared" si="5"/>
        <v>0</v>
      </c>
      <c r="R29" s="253">
        <f t="shared" si="6"/>
        <v>0</v>
      </c>
      <c r="S29" s="253">
        <f t="shared" si="7"/>
        <v>0</v>
      </c>
      <c r="T29" s="253">
        <f t="shared" si="8"/>
        <v>0</v>
      </c>
    </row>
    <row r="30" spans="1:20" hidden="1" x14ac:dyDescent="0.25">
      <c r="A30" s="138">
        <v>1</v>
      </c>
      <c r="C30" s="251" t="s">
        <v>13</v>
      </c>
      <c r="D30" s="252">
        <v>340</v>
      </c>
      <c r="E30" s="10">
        <v>850</v>
      </c>
      <c r="F30" s="140">
        <v>12</v>
      </c>
      <c r="G30" s="2">
        <f t="shared" si="0"/>
        <v>30</v>
      </c>
      <c r="H30" s="10">
        <f t="shared" si="1"/>
        <v>10200</v>
      </c>
      <c r="J30" s="251" t="s">
        <v>13</v>
      </c>
      <c r="K30" s="252">
        <v>340</v>
      </c>
      <c r="L30" s="10">
        <v>850</v>
      </c>
      <c r="M30" s="140">
        <v>12</v>
      </c>
      <c r="N30" s="2">
        <f t="shared" si="2"/>
        <v>30</v>
      </c>
      <c r="O30" s="10">
        <f t="shared" si="3"/>
        <v>10200</v>
      </c>
      <c r="Q30" s="253">
        <f t="shared" si="5"/>
        <v>0</v>
      </c>
      <c r="R30" s="253">
        <f t="shared" si="6"/>
        <v>0</v>
      </c>
      <c r="S30" s="253">
        <f t="shared" si="7"/>
        <v>0</v>
      </c>
      <c r="T30" s="253">
        <f t="shared" si="8"/>
        <v>0</v>
      </c>
    </row>
    <row r="31" spans="1:20" ht="17.25" hidden="1" customHeight="1" x14ac:dyDescent="0.25">
      <c r="A31" s="138">
        <v>1</v>
      </c>
      <c r="C31" s="251" t="s">
        <v>42</v>
      </c>
      <c r="D31" s="252">
        <v>340</v>
      </c>
      <c r="E31" s="10">
        <v>950</v>
      </c>
      <c r="F31" s="140">
        <v>12</v>
      </c>
      <c r="G31" s="2">
        <f t="shared" si="0"/>
        <v>34</v>
      </c>
      <c r="H31" s="10">
        <f t="shared" si="1"/>
        <v>11400</v>
      </c>
      <c r="J31" s="251" t="s">
        <v>42</v>
      </c>
      <c r="K31" s="252">
        <v>340</v>
      </c>
      <c r="L31" s="10">
        <v>950</v>
      </c>
      <c r="M31" s="140">
        <v>12</v>
      </c>
      <c r="N31" s="2">
        <f t="shared" si="2"/>
        <v>34</v>
      </c>
      <c r="O31" s="10">
        <f t="shared" si="3"/>
        <v>11400</v>
      </c>
      <c r="Q31" s="253">
        <f t="shared" si="5"/>
        <v>0</v>
      </c>
      <c r="R31" s="253">
        <f t="shared" si="6"/>
        <v>0</v>
      </c>
      <c r="S31" s="253">
        <f t="shared" si="7"/>
        <v>0</v>
      </c>
      <c r="T31" s="253">
        <f t="shared" si="8"/>
        <v>0</v>
      </c>
    </row>
    <row r="32" spans="1:20" ht="17.25" hidden="1" customHeight="1" x14ac:dyDescent="0.25">
      <c r="A32" s="138">
        <v>1</v>
      </c>
      <c r="C32" s="251" t="s">
        <v>29</v>
      </c>
      <c r="D32" s="252">
        <v>340</v>
      </c>
      <c r="E32" s="10">
        <v>1219</v>
      </c>
      <c r="F32" s="140">
        <v>13</v>
      </c>
      <c r="G32" s="2">
        <f t="shared" si="0"/>
        <v>47</v>
      </c>
      <c r="H32" s="10">
        <f t="shared" si="1"/>
        <v>15847</v>
      </c>
      <c r="J32" s="251" t="s">
        <v>29</v>
      </c>
      <c r="K32" s="252">
        <v>340</v>
      </c>
      <c r="L32" s="10">
        <v>1219</v>
      </c>
      <c r="M32" s="140">
        <v>13</v>
      </c>
      <c r="N32" s="2">
        <f t="shared" si="2"/>
        <v>47</v>
      </c>
      <c r="O32" s="10">
        <f t="shared" si="3"/>
        <v>15847</v>
      </c>
      <c r="Q32" s="253">
        <f t="shared" si="5"/>
        <v>0</v>
      </c>
      <c r="R32" s="253">
        <f t="shared" si="6"/>
        <v>0</v>
      </c>
      <c r="S32" s="253">
        <f t="shared" si="7"/>
        <v>0</v>
      </c>
      <c r="T32" s="253">
        <f t="shared" si="8"/>
        <v>0</v>
      </c>
    </row>
    <row r="33" spans="1:20" ht="17.25" hidden="1" customHeight="1" x14ac:dyDescent="0.25">
      <c r="A33" s="138">
        <v>1</v>
      </c>
      <c r="C33" s="251" t="s">
        <v>58</v>
      </c>
      <c r="D33" s="252">
        <v>340</v>
      </c>
      <c r="E33" s="10">
        <v>534</v>
      </c>
      <c r="F33" s="140">
        <v>15</v>
      </c>
      <c r="G33" s="2">
        <f t="shared" si="0"/>
        <v>24</v>
      </c>
      <c r="H33" s="10">
        <f t="shared" si="1"/>
        <v>8010</v>
      </c>
      <c r="J33" s="251" t="s">
        <v>58</v>
      </c>
      <c r="K33" s="252">
        <v>340</v>
      </c>
      <c r="L33" s="10">
        <v>534</v>
      </c>
      <c r="M33" s="140">
        <v>15</v>
      </c>
      <c r="N33" s="2">
        <f t="shared" si="2"/>
        <v>24</v>
      </c>
      <c r="O33" s="10">
        <f t="shared" si="3"/>
        <v>8010</v>
      </c>
      <c r="Q33" s="253">
        <f t="shared" si="5"/>
        <v>0</v>
      </c>
      <c r="R33" s="253">
        <f t="shared" si="6"/>
        <v>0</v>
      </c>
      <c r="S33" s="253">
        <f t="shared" si="7"/>
        <v>0</v>
      </c>
      <c r="T33" s="253">
        <f t="shared" si="8"/>
        <v>0</v>
      </c>
    </row>
    <row r="34" spans="1:20" ht="17.25" hidden="1" customHeight="1" x14ac:dyDescent="0.25">
      <c r="A34" s="138">
        <v>1</v>
      </c>
      <c r="C34" s="251" t="s">
        <v>56</v>
      </c>
      <c r="D34" s="252">
        <v>340</v>
      </c>
      <c r="E34" s="10">
        <v>516</v>
      </c>
      <c r="F34" s="140">
        <v>14.5</v>
      </c>
      <c r="G34" s="2">
        <f t="shared" si="0"/>
        <v>22</v>
      </c>
      <c r="H34" s="10">
        <f t="shared" si="1"/>
        <v>7482</v>
      </c>
      <c r="J34" s="251" t="s">
        <v>56</v>
      </c>
      <c r="K34" s="252">
        <v>340</v>
      </c>
      <c r="L34" s="10">
        <v>516</v>
      </c>
      <c r="M34" s="140">
        <v>14.5</v>
      </c>
      <c r="N34" s="2">
        <f t="shared" si="2"/>
        <v>22</v>
      </c>
      <c r="O34" s="10">
        <f t="shared" si="3"/>
        <v>7482</v>
      </c>
      <c r="Q34" s="253">
        <f t="shared" si="5"/>
        <v>0</v>
      </c>
      <c r="R34" s="253">
        <f t="shared" si="6"/>
        <v>0</v>
      </c>
      <c r="S34" s="253">
        <f t="shared" si="7"/>
        <v>0</v>
      </c>
      <c r="T34" s="253">
        <f t="shared" si="8"/>
        <v>0</v>
      </c>
    </row>
    <row r="35" spans="1:20" ht="17.25" hidden="1" customHeight="1" x14ac:dyDescent="0.25">
      <c r="A35" s="138">
        <v>1</v>
      </c>
      <c r="C35" s="251" t="s">
        <v>11</v>
      </c>
      <c r="D35" s="252">
        <v>340</v>
      </c>
      <c r="E35" s="10">
        <f>2130-3</f>
        <v>2127</v>
      </c>
      <c r="F35" s="140">
        <v>10.8</v>
      </c>
      <c r="G35" s="2">
        <f t="shared" si="0"/>
        <v>68</v>
      </c>
      <c r="H35" s="10">
        <f t="shared" si="1"/>
        <v>22972</v>
      </c>
      <c r="J35" s="251" t="s">
        <v>11</v>
      </c>
      <c r="K35" s="252">
        <v>340</v>
      </c>
      <c r="L35" s="10">
        <f>2130-3</f>
        <v>2127</v>
      </c>
      <c r="M35" s="140">
        <v>10.8</v>
      </c>
      <c r="N35" s="2">
        <f t="shared" si="2"/>
        <v>68</v>
      </c>
      <c r="O35" s="10">
        <f t="shared" si="3"/>
        <v>22972</v>
      </c>
      <c r="Q35" s="253">
        <f t="shared" si="5"/>
        <v>0</v>
      </c>
      <c r="R35" s="253">
        <f t="shared" si="6"/>
        <v>0</v>
      </c>
      <c r="S35" s="253">
        <f t="shared" si="7"/>
        <v>0</v>
      </c>
      <c r="T35" s="253">
        <f t="shared" si="8"/>
        <v>0</v>
      </c>
    </row>
    <row r="36" spans="1:20" ht="17.25" hidden="1" customHeight="1" x14ac:dyDescent="0.25">
      <c r="A36" s="138">
        <v>1</v>
      </c>
      <c r="C36" s="251" t="s">
        <v>10</v>
      </c>
      <c r="D36" s="252">
        <v>340</v>
      </c>
      <c r="E36" s="10">
        <v>1509</v>
      </c>
      <c r="F36" s="254">
        <v>10.9</v>
      </c>
      <c r="G36" s="2">
        <f t="shared" si="0"/>
        <v>48</v>
      </c>
      <c r="H36" s="10">
        <f t="shared" si="1"/>
        <v>16448</v>
      </c>
      <c r="J36" s="251" t="s">
        <v>10</v>
      </c>
      <c r="K36" s="252">
        <v>340</v>
      </c>
      <c r="L36" s="10">
        <v>1509</v>
      </c>
      <c r="M36" s="254">
        <v>10.9</v>
      </c>
      <c r="N36" s="2">
        <f t="shared" si="2"/>
        <v>48</v>
      </c>
      <c r="O36" s="10">
        <f t="shared" si="3"/>
        <v>16448</v>
      </c>
      <c r="Q36" s="253">
        <f t="shared" si="5"/>
        <v>0</v>
      </c>
      <c r="R36" s="253">
        <f t="shared" si="6"/>
        <v>0</v>
      </c>
      <c r="S36" s="253">
        <f t="shared" si="7"/>
        <v>0</v>
      </c>
      <c r="T36" s="253">
        <f t="shared" si="8"/>
        <v>0</v>
      </c>
    </row>
    <row r="37" spans="1:20" ht="17.25" hidden="1" customHeight="1" x14ac:dyDescent="0.25">
      <c r="A37" s="138">
        <v>1</v>
      </c>
      <c r="C37" s="251" t="s">
        <v>78</v>
      </c>
      <c r="D37" s="252">
        <v>290</v>
      </c>
      <c r="E37" s="10">
        <v>1552</v>
      </c>
      <c r="F37" s="140">
        <v>7.2</v>
      </c>
      <c r="G37" s="2">
        <f t="shared" si="0"/>
        <v>39</v>
      </c>
      <c r="H37" s="10">
        <f t="shared" si="1"/>
        <v>11174</v>
      </c>
      <c r="J37" s="251" t="s">
        <v>78</v>
      </c>
      <c r="K37" s="252">
        <v>290</v>
      </c>
      <c r="L37" s="10">
        <v>1552</v>
      </c>
      <c r="M37" s="140">
        <v>7.2</v>
      </c>
      <c r="N37" s="2">
        <f t="shared" si="2"/>
        <v>39</v>
      </c>
      <c r="O37" s="10">
        <f t="shared" si="3"/>
        <v>11174</v>
      </c>
      <c r="Q37" s="253">
        <f t="shared" si="5"/>
        <v>0</v>
      </c>
      <c r="R37" s="253">
        <f t="shared" si="6"/>
        <v>0</v>
      </c>
      <c r="S37" s="253">
        <f t="shared" si="7"/>
        <v>0</v>
      </c>
      <c r="T37" s="253">
        <f t="shared" si="8"/>
        <v>0</v>
      </c>
    </row>
    <row r="38" spans="1:20" ht="17.25" hidden="1" customHeight="1" x14ac:dyDescent="0.25">
      <c r="A38" s="138">
        <v>1</v>
      </c>
      <c r="C38" s="251" t="s">
        <v>33</v>
      </c>
      <c r="D38" s="252">
        <v>340</v>
      </c>
      <c r="E38" s="10">
        <v>869</v>
      </c>
      <c r="F38" s="140">
        <v>10.3</v>
      </c>
      <c r="G38" s="2">
        <f t="shared" si="0"/>
        <v>26</v>
      </c>
      <c r="H38" s="10">
        <f t="shared" si="1"/>
        <v>8951</v>
      </c>
      <c r="J38" s="251" t="s">
        <v>33</v>
      </c>
      <c r="K38" s="252">
        <v>340</v>
      </c>
      <c r="L38" s="10">
        <v>869</v>
      </c>
      <c r="M38" s="140">
        <v>10.3</v>
      </c>
      <c r="N38" s="2">
        <f t="shared" si="2"/>
        <v>26</v>
      </c>
      <c r="O38" s="10">
        <f t="shared" si="3"/>
        <v>8951</v>
      </c>
      <c r="Q38" s="253">
        <f t="shared" ref="Q38:Q102" si="10">E38-L38</f>
        <v>0</v>
      </c>
      <c r="R38" s="253">
        <f t="shared" ref="R38:R102" si="11">F38-M38</f>
        <v>0</v>
      </c>
      <c r="S38" s="253">
        <f t="shared" ref="S38:S102" si="12">G38-N38</f>
        <v>0</v>
      </c>
      <c r="T38" s="253">
        <f t="shared" ref="T38:T102" si="13">H38-O38</f>
        <v>0</v>
      </c>
    </row>
    <row r="39" spans="1:20" s="142" customFormat="1" hidden="1" x14ac:dyDescent="0.25">
      <c r="A39" s="138">
        <v>1</v>
      </c>
      <c r="B39" s="138"/>
      <c r="C39" s="255" t="s">
        <v>5</v>
      </c>
      <c r="D39" s="256"/>
      <c r="E39" s="11">
        <f>SUM(E12:E38)</f>
        <v>22954</v>
      </c>
      <c r="F39" s="257">
        <f>H39/E39</f>
        <v>11.049272457959397</v>
      </c>
      <c r="G39" s="11">
        <f>SUM(G12:G38)</f>
        <v>760</v>
      </c>
      <c r="H39" s="11">
        <f>SUM(H12:H38)</f>
        <v>253625</v>
      </c>
      <c r="I39" s="258">
        <f>E39-E40</f>
        <v>20577</v>
      </c>
      <c r="J39" s="255" t="s">
        <v>5</v>
      </c>
      <c r="K39" s="256"/>
      <c r="L39" s="11">
        <f>SUM(L12:L38)</f>
        <v>22954</v>
      </c>
      <c r="M39" s="257">
        <f>O39/L39</f>
        <v>11.049272457959397</v>
      </c>
      <c r="N39" s="11">
        <f>SUM(N12:N38)</f>
        <v>760</v>
      </c>
      <c r="O39" s="11">
        <f>SUM(O12:O38)</f>
        <v>253625</v>
      </c>
      <c r="Q39" s="253">
        <f t="shared" si="10"/>
        <v>0</v>
      </c>
      <c r="R39" s="253">
        <f t="shared" si="11"/>
        <v>0</v>
      </c>
      <c r="S39" s="253">
        <f t="shared" si="12"/>
        <v>0</v>
      </c>
      <c r="T39" s="253">
        <f t="shared" si="13"/>
        <v>0</v>
      </c>
    </row>
    <row r="40" spans="1:20" s="142" customFormat="1" hidden="1" x14ac:dyDescent="0.25">
      <c r="A40" s="138"/>
      <c r="B40" s="138"/>
      <c r="C40" s="255" t="s">
        <v>206</v>
      </c>
      <c r="D40" s="256"/>
      <c r="E40" s="11">
        <v>2377</v>
      </c>
      <c r="F40" s="257"/>
      <c r="G40" s="11"/>
      <c r="H40" s="11"/>
      <c r="J40" s="255" t="s">
        <v>206</v>
      </c>
      <c r="K40" s="256"/>
      <c r="L40" s="11">
        <v>2377</v>
      </c>
      <c r="M40" s="257"/>
      <c r="N40" s="11"/>
      <c r="O40" s="11"/>
      <c r="Q40" s="253">
        <f t="shared" si="10"/>
        <v>0</v>
      </c>
      <c r="R40" s="253">
        <f t="shared" si="11"/>
        <v>0</v>
      </c>
      <c r="S40" s="253">
        <f t="shared" si="12"/>
        <v>0</v>
      </c>
      <c r="T40" s="253">
        <f t="shared" si="13"/>
        <v>0</v>
      </c>
    </row>
    <row r="41" spans="1:20" s="142" customFormat="1" hidden="1" x14ac:dyDescent="0.25">
      <c r="A41" s="138">
        <v>1</v>
      </c>
      <c r="B41" s="138"/>
      <c r="C41" s="12" t="s">
        <v>101</v>
      </c>
      <c r="D41" s="13"/>
      <c r="E41" s="250"/>
      <c r="F41" s="10"/>
      <c r="G41" s="10"/>
      <c r="H41" s="10"/>
      <c r="J41" s="12" t="s">
        <v>101</v>
      </c>
      <c r="K41" s="13"/>
      <c r="L41" s="250"/>
      <c r="M41" s="10"/>
      <c r="N41" s="10"/>
      <c r="O41" s="10"/>
      <c r="Q41" s="253">
        <f t="shared" si="10"/>
        <v>0</v>
      </c>
      <c r="R41" s="253">
        <f t="shared" si="11"/>
        <v>0</v>
      </c>
      <c r="S41" s="253">
        <f t="shared" si="12"/>
        <v>0</v>
      </c>
      <c r="T41" s="253">
        <f t="shared" si="13"/>
        <v>0</v>
      </c>
    </row>
    <row r="42" spans="1:20" s="142" customFormat="1" ht="41.4" hidden="1" x14ac:dyDescent="0.25">
      <c r="A42" s="138"/>
      <c r="B42" s="138"/>
      <c r="C42" s="14" t="s">
        <v>258</v>
      </c>
      <c r="D42" s="13"/>
      <c r="E42" s="259">
        <f>E44+E48+E49+E50+E51*5</f>
        <v>108095</v>
      </c>
      <c r="F42" s="10"/>
      <c r="G42" s="10"/>
      <c r="H42" s="10"/>
      <c r="J42" s="14" t="s">
        <v>258</v>
      </c>
      <c r="K42" s="13"/>
      <c r="L42" s="259">
        <f>L44+L48+L49+L50+L51*5</f>
        <v>108095</v>
      </c>
      <c r="M42" s="10"/>
      <c r="N42" s="10"/>
      <c r="O42" s="10"/>
      <c r="Q42" s="253">
        <f t="shared" si="10"/>
        <v>0</v>
      </c>
      <c r="R42" s="253">
        <f t="shared" si="11"/>
        <v>0</v>
      </c>
      <c r="S42" s="253">
        <f t="shared" si="12"/>
        <v>0</v>
      </c>
      <c r="T42" s="253">
        <f t="shared" si="13"/>
        <v>0</v>
      </c>
    </row>
    <row r="43" spans="1:20" s="142" customFormat="1" hidden="1" x14ac:dyDescent="0.25">
      <c r="A43" s="138"/>
      <c r="B43" s="138"/>
      <c r="C43" s="15" t="s">
        <v>252</v>
      </c>
      <c r="D43" s="13"/>
      <c r="E43" s="13"/>
      <c r="F43" s="10"/>
      <c r="G43" s="10"/>
      <c r="H43" s="10"/>
      <c r="J43" s="15" t="s">
        <v>252</v>
      </c>
      <c r="K43" s="13"/>
      <c r="L43" s="13"/>
      <c r="M43" s="10"/>
      <c r="N43" s="10"/>
      <c r="O43" s="10"/>
      <c r="Q43" s="253">
        <f t="shared" si="10"/>
        <v>0</v>
      </c>
      <c r="R43" s="253">
        <f t="shared" si="11"/>
        <v>0</v>
      </c>
      <c r="S43" s="253">
        <f t="shared" si="12"/>
        <v>0</v>
      </c>
      <c r="T43" s="253">
        <f t="shared" si="13"/>
        <v>0</v>
      </c>
    </row>
    <row r="44" spans="1:20" s="142" customFormat="1" ht="27.6" hidden="1" x14ac:dyDescent="0.25">
      <c r="A44" s="138"/>
      <c r="B44" s="138"/>
      <c r="C44" s="16" t="s">
        <v>443</v>
      </c>
      <c r="D44" s="13"/>
      <c r="E44" s="250">
        <f>E45+E46/4+E47</f>
        <v>97471</v>
      </c>
      <c r="F44" s="10"/>
      <c r="G44" s="10"/>
      <c r="H44" s="10"/>
      <c r="J44" s="16" t="s">
        <v>443</v>
      </c>
      <c r="K44" s="13"/>
      <c r="L44" s="250">
        <f>L45+L46/4+L47</f>
        <v>97471</v>
      </c>
      <c r="M44" s="10"/>
      <c r="N44" s="10"/>
      <c r="O44" s="10"/>
      <c r="Q44" s="253">
        <f t="shared" si="10"/>
        <v>0</v>
      </c>
      <c r="R44" s="253">
        <f t="shared" si="11"/>
        <v>0</v>
      </c>
      <c r="S44" s="253">
        <f t="shared" si="12"/>
        <v>0</v>
      </c>
      <c r="T44" s="253">
        <f t="shared" si="13"/>
        <v>0</v>
      </c>
    </row>
    <row r="45" spans="1:20" s="142" customFormat="1" hidden="1" x14ac:dyDescent="0.25">
      <c r="A45" s="138"/>
      <c r="B45" s="138"/>
      <c r="C45" s="15" t="s">
        <v>444</v>
      </c>
      <c r="D45" s="13"/>
      <c r="E45" s="250">
        <v>94946</v>
      </c>
      <c r="F45" s="10"/>
      <c r="G45" s="10"/>
      <c r="H45" s="10"/>
      <c r="J45" s="15" t="s">
        <v>444</v>
      </c>
      <c r="K45" s="13"/>
      <c r="L45" s="250">
        <v>94946</v>
      </c>
      <c r="M45" s="10"/>
      <c r="N45" s="10"/>
      <c r="O45" s="10"/>
      <c r="Q45" s="253">
        <f t="shared" si="10"/>
        <v>0</v>
      </c>
      <c r="R45" s="253">
        <f t="shared" si="11"/>
        <v>0</v>
      </c>
      <c r="S45" s="253">
        <f t="shared" si="12"/>
        <v>0</v>
      </c>
      <c r="T45" s="253">
        <f t="shared" si="13"/>
        <v>0</v>
      </c>
    </row>
    <row r="46" spans="1:20" s="142" customFormat="1" ht="27.6" hidden="1" x14ac:dyDescent="0.25">
      <c r="A46" s="138"/>
      <c r="B46" s="138"/>
      <c r="C46" s="15" t="s">
        <v>445</v>
      </c>
      <c r="D46" s="17"/>
      <c r="E46" s="250">
        <v>2100</v>
      </c>
      <c r="F46" s="10"/>
      <c r="G46" s="10"/>
      <c r="H46" s="10"/>
      <c r="J46" s="15" t="s">
        <v>445</v>
      </c>
      <c r="K46" s="17"/>
      <c r="L46" s="250">
        <v>2100</v>
      </c>
      <c r="M46" s="10"/>
      <c r="N46" s="10"/>
      <c r="O46" s="10"/>
      <c r="Q46" s="253">
        <f t="shared" si="10"/>
        <v>0</v>
      </c>
      <c r="R46" s="253">
        <f t="shared" si="11"/>
        <v>0</v>
      </c>
      <c r="S46" s="253">
        <f t="shared" si="12"/>
        <v>0</v>
      </c>
      <c r="T46" s="253">
        <f t="shared" si="13"/>
        <v>0</v>
      </c>
    </row>
    <row r="47" spans="1:20" s="142" customFormat="1" ht="42" hidden="1" customHeight="1" x14ac:dyDescent="0.25">
      <c r="A47" s="138"/>
      <c r="B47" s="138"/>
      <c r="C47" s="15" t="s">
        <v>446</v>
      </c>
      <c r="D47" s="13"/>
      <c r="E47" s="250">
        <v>2000</v>
      </c>
      <c r="F47" s="10"/>
      <c r="G47" s="10"/>
      <c r="H47" s="10"/>
      <c r="J47" s="15" t="s">
        <v>446</v>
      </c>
      <c r="K47" s="13"/>
      <c r="L47" s="250">
        <v>2000</v>
      </c>
      <c r="M47" s="10"/>
      <c r="N47" s="10"/>
      <c r="O47" s="10"/>
      <c r="Q47" s="253">
        <f t="shared" si="10"/>
        <v>0</v>
      </c>
      <c r="R47" s="253">
        <f t="shared" si="11"/>
        <v>0</v>
      </c>
      <c r="S47" s="253">
        <f t="shared" si="12"/>
        <v>0</v>
      </c>
      <c r="T47" s="253">
        <f t="shared" si="13"/>
        <v>0</v>
      </c>
    </row>
    <row r="48" spans="1:20" s="142" customFormat="1" ht="55.2" hidden="1" x14ac:dyDescent="0.25">
      <c r="A48" s="138"/>
      <c r="B48" s="138"/>
      <c r="C48" s="15" t="s">
        <v>447</v>
      </c>
      <c r="D48" s="17"/>
      <c r="E48" s="250"/>
      <c r="F48" s="10"/>
      <c r="G48" s="10"/>
      <c r="H48" s="10"/>
      <c r="J48" s="15" t="s">
        <v>447</v>
      </c>
      <c r="K48" s="17"/>
      <c r="L48" s="250"/>
      <c r="M48" s="10"/>
      <c r="N48" s="10"/>
      <c r="O48" s="10"/>
      <c r="Q48" s="253">
        <f t="shared" si="10"/>
        <v>0</v>
      </c>
      <c r="R48" s="253">
        <f t="shared" si="11"/>
        <v>0</v>
      </c>
      <c r="S48" s="253">
        <f t="shared" si="12"/>
        <v>0</v>
      </c>
      <c r="T48" s="253">
        <f t="shared" si="13"/>
        <v>0</v>
      </c>
    </row>
    <row r="49" spans="1:20" s="142" customFormat="1" ht="41.4" hidden="1" x14ac:dyDescent="0.25">
      <c r="A49" s="138"/>
      <c r="B49" s="138"/>
      <c r="C49" s="18" t="s">
        <v>448</v>
      </c>
      <c r="D49" s="17"/>
      <c r="E49" s="250">
        <v>8904</v>
      </c>
      <c r="F49" s="10"/>
      <c r="G49" s="10"/>
      <c r="H49" s="10"/>
      <c r="J49" s="18" t="s">
        <v>448</v>
      </c>
      <c r="K49" s="17"/>
      <c r="L49" s="250">
        <v>8904</v>
      </c>
      <c r="M49" s="10"/>
      <c r="N49" s="10"/>
      <c r="O49" s="10"/>
      <c r="Q49" s="253">
        <f t="shared" si="10"/>
        <v>0</v>
      </c>
      <c r="R49" s="253">
        <f t="shared" si="11"/>
        <v>0</v>
      </c>
      <c r="S49" s="253">
        <f t="shared" si="12"/>
        <v>0</v>
      </c>
      <c r="T49" s="253">
        <f t="shared" si="13"/>
        <v>0</v>
      </c>
    </row>
    <row r="50" spans="1:20" s="142" customFormat="1" ht="69" hidden="1" x14ac:dyDescent="0.25">
      <c r="A50" s="138"/>
      <c r="B50" s="138"/>
      <c r="C50" s="18" t="s">
        <v>449</v>
      </c>
      <c r="D50" s="17"/>
      <c r="E50" s="250">
        <v>1000</v>
      </c>
      <c r="F50" s="10"/>
      <c r="G50" s="10"/>
      <c r="H50" s="10"/>
      <c r="J50" s="18" t="s">
        <v>449</v>
      </c>
      <c r="K50" s="17"/>
      <c r="L50" s="250">
        <v>1000</v>
      </c>
      <c r="M50" s="10"/>
      <c r="N50" s="10"/>
      <c r="O50" s="10"/>
      <c r="Q50" s="253">
        <f t="shared" si="10"/>
        <v>0</v>
      </c>
      <c r="R50" s="253">
        <f t="shared" si="11"/>
        <v>0</v>
      </c>
      <c r="S50" s="253">
        <f t="shared" si="12"/>
        <v>0</v>
      </c>
      <c r="T50" s="253">
        <f t="shared" si="13"/>
        <v>0</v>
      </c>
    </row>
    <row r="51" spans="1:20" s="142" customFormat="1" ht="27.6" hidden="1" x14ac:dyDescent="0.25">
      <c r="A51" s="138"/>
      <c r="B51" s="138"/>
      <c r="C51" s="213" t="s">
        <v>482</v>
      </c>
      <c r="D51" s="13"/>
      <c r="E51" s="259">
        <f>E52+E53</f>
        <v>144</v>
      </c>
      <c r="F51" s="11"/>
      <c r="G51" s="11"/>
      <c r="H51" s="11"/>
      <c r="J51" s="213" t="s">
        <v>482</v>
      </c>
      <c r="K51" s="13"/>
      <c r="L51" s="259">
        <f>L52+L53</f>
        <v>144</v>
      </c>
      <c r="M51" s="11"/>
      <c r="N51" s="11"/>
      <c r="O51" s="11"/>
      <c r="Q51" s="253">
        <f t="shared" si="10"/>
        <v>0</v>
      </c>
      <c r="R51" s="253">
        <f t="shared" si="11"/>
        <v>0</v>
      </c>
      <c r="S51" s="253">
        <f t="shared" si="12"/>
        <v>0</v>
      </c>
      <c r="T51" s="253">
        <f t="shared" si="13"/>
        <v>0</v>
      </c>
    </row>
    <row r="52" spans="1:20" s="142" customFormat="1" ht="19.5" hidden="1" customHeight="1" x14ac:dyDescent="0.25">
      <c r="A52" s="138"/>
      <c r="B52" s="138"/>
      <c r="C52" s="18" t="s">
        <v>483</v>
      </c>
      <c r="D52" s="17"/>
      <c r="E52" s="250">
        <v>45</v>
      </c>
      <c r="F52" s="10"/>
      <c r="G52" s="10"/>
      <c r="H52" s="10"/>
      <c r="J52" s="18" t="s">
        <v>483</v>
      </c>
      <c r="K52" s="17"/>
      <c r="L52" s="250">
        <v>45</v>
      </c>
      <c r="M52" s="10"/>
      <c r="N52" s="10"/>
      <c r="O52" s="10"/>
      <c r="Q52" s="253">
        <f t="shared" si="10"/>
        <v>0</v>
      </c>
      <c r="R52" s="253">
        <f t="shared" si="11"/>
        <v>0</v>
      </c>
      <c r="S52" s="253">
        <f t="shared" si="12"/>
        <v>0</v>
      </c>
      <c r="T52" s="253">
        <f t="shared" si="13"/>
        <v>0</v>
      </c>
    </row>
    <row r="53" spans="1:20" s="142" customFormat="1" ht="15.75" hidden="1" customHeight="1" x14ac:dyDescent="0.25">
      <c r="A53" s="138"/>
      <c r="B53" s="138"/>
      <c r="C53" s="18" t="s">
        <v>484</v>
      </c>
      <c r="D53" s="17"/>
      <c r="E53" s="250">
        <v>99</v>
      </c>
      <c r="F53" s="10"/>
      <c r="G53" s="10"/>
      <c r="H53" s="10"/>
      <c r="J53" s="18" t="s">
        <v>484</v>
      </c>
      <c r="K53" s="17"/>
      <c r="L53" s="250">
        <v>99</v>
      </c>
      <c r="M53" s="10"/>
      <c r="N53" s="10"/>
      <c r="O53" s="10"/>
      <c r="Q53" s="253">
        <f t="shared" si="10"/>
        <v>0</v>
      </c>
      <c r="R53" s="253">
        <f t="shared" si="11"/>
        <v>0</v>
      </c>
      <c r="S53" s="253">
        <f t="shared" si="12"/>
        <v>0</v>
      </c>
      <c r="T53" s="253">
        <f t="shared" si="13"/>
        <v>0</v>
      </c>
    </row>
    <row r="54" spans="1:20" s="142" customFormat="1" ht="27.6" hidden="1" x14ac:dyDescent="0.25">
      <c r="A54" s="138"/>
      <c r="B54" s="138"/>
      <c r="C54" s="14" t="s">
        <v>260</v>
      </c>
      <c r="D54" s="13"/>
      <c r="E54" s="250">
        <f>E55</f>
        <v>95.744680851063819</v>
      </c>
      <c r="F54" s="10"/>
      <c r="G54" s="10"/>
      <c r="H54" s="10"/>
      <c r="J54" s="14" t="s">
        <v>260</v>
      </c>
      <c r="K54" s="13"/>
      <c r="L54" s="250">
        <f>L55</f>
        <v>95.744680851063819</v>
      </c>
      <c r="M54" s="10"/>
      <c r="N54" s="10"/>
      <c r="O54" s="10"/>
      <c r="Q54" s="253">
        <f t="shared" si="10"/>
        <v>0</v>
      </c>
      <c r="R54" s="253">
        <f t="shared" si="11"/>
        <v>0</v>
      </c>
      <c r="S54" s="253">
        <f t="shared" si="12"/>
        <v>0</v>
      </c>
      <c r="T54" s="253">
        <f t="shared" si="13"/>
        <v>0</v>
      </c>
    </row>
    <row r="55" spans="1:20" s="142" customFormat="1" hidden="1" x14ac:dyDescent="0.25">
      <c r="A55" s="138"/>
      <c r="B55" s="138"/>
      <c r="C55" s="15" t="s">
        <v>255</v>
      </c>
      <c r="D55" s="13"/>
      <c r="E55" s="250">
        <f>E56/9.4</f>
        <v>95.744680851063819</v>
      </c>
      <c r="F55" s="10"/>
      <c r="G55" s="10"/>
      <c r="H55" s="10"/>
      <c r="J55" s="15" t="s">
        <v>255</v>
      </c>
      <c r="K55" s="13"/>
      <c r="L55" s="250">
        <f>L56/9.4</f>
        <v>95.744680851063819</v>
      </c>
      <c r="M55" s="10"/>
      <c r="N55" s="10"/>
      <c r="O55" s="10"/>
      <c r="Q55" s="253">
        <f t="shared" si="10"/>
        <v>0</v>
      </c>
      <c r="R55" s="253">
        <f t="shared" si="11"/>
        <v>0</v>
      </c>
      <c r="S55" s="253">
        <f t="shared" si="12"/>
        <v>0</v>
      </c>
      <c r="T55" s="253">
        <f t="shared" si="13"/>
        <v>0</v>
      </c>
    </row>
    <row r="56" spans="1:20" s="142" customFormat="1" hidden="1" x14ac:dyDescent="0.25">
      <c r="A56" s="138"/>
      <c r="B56" s="138"/>
      <c r="C56" s="38" t="s">
        <v>261</v>
      </c>
      <c r="D56" s="13"/>
      <c r="E56" s="250">
        <v>900</v>
      </c>
      <c r="F56" s="10"/>
      <c r="G56" s="10"/>
      <c r="H56" s="10"/>
      <c r="J56" s="38" t="s">
        <v>261</v>
      </c>
      <c r="K56" s="13"/>
      <c r="L56" s="250">
        <v>900</v>
      </c>
      <c r="M56" s="10"/>
      <c r="N56" s="10"/>
      <c r="O56" s="10"/>
      <c r="Q56" s="253">
        <f t="shared" si="10"/>
        <v>0</v>
      </c>
      <c r="R56" s="253">
        <f t="shared" si="11"/>
        <v>0</v>
      </c>
      <c r="S56" s="253">
        <f t="shared" si="12"/>
        <v>0</v>
      </c>
      <c r="T56" s="253">
        <f t="shared" si="13"/>
        <v>0</v>
      </c>
    </row>
    <row r="57" spans="1:20" s="142" customFormat="1" ht="27.6" hidden="1" x14ac:dyDescent="0.25">
      <c r="A57" s="138">
        <v>1</v>
      </c>
      <c r="B57" s="138"/>
      <c r="C57" s="14" t="s">
        <v>256</v>
      </c>
      <c r="D57" s="13"/>
      <c r="E57" s="250"/>
      <c r="F57" s="10"/>
      <c r="G57" s="10"/>
      <c r="H57" s="10"/>
      <c r="J57" s="14" t="s">
        <v>256</v>
      </c>
      <c r="K57" s="13"/>
      <c r="L57" s="250"/>
      <c r="M57" s="10"/>
      <c r="N57" s="10"/>
      <c r="O57" s="10"/>
      <c r="Q57" s="253">
        <f t="shared" si="10"/>
        <v>0</v>
      </c>
      <c r="R57" s="253">
        <f t="shared" si="11"/>
        <v>0</v>
      </c>
      <c r="S57" s="253">
        <f t="shared" si="12"/>
        <v>0</v>
      </c>
      <c r="T57" s="253">
        <f t="shared" si="13"/>
        <v>0</v>
      </c>
    </row>
    <row r="58" spans="1:20" s="142" customFormat="1" ht="27.6" hidden="1" x14ac:dyDescent="0.25">
      <c r="A58" s="138">
        <v>1</v>
      </c>
      <c r="B58" s="138"/>
      <c r="C58" s="19" t="s">
        <v>120</v>
      </c>
      <c r="D58" s="13"/>
      <c r="E58" s="250"/>
      <c r="F58" s="10"/>
      <c r="G58" s="10"/>
      <c r="H58" s="10"/>
      <c r="J58" s="19" t="s">
        <v>120</v>
      </c>
      <c r="K58" s="13"/>
      <c r="L58" s="250"/>
      <c r="M58" s="10"/>
      <c r="N58" s="10"/>
      <c r="O58" s="10"/>
      <c r="Q58" s="253">
        <f t="shared" si="10"/>
        <v>0</v>
      </c>
      <c r="R58" s="253">
        <f t="shared" si="11"/>
        <v>0</v>
      </c>
      <c r="S58" s="253">
        <f t="shared" si="12"/>
        <v>0</v>
      </c>
      <c r="T58" s="253">
        <f t="shared" si="13"/>
        <v>0</v>
      </c>
    </row>
    <row r="59" spans="1:20" s="142" customFormat="1" ht="55.2" hidden="1" x14ac:dyDescent="0.25">
      <c r="A59" s="138">
        <v>1</v>
      </c>
      <c r="B59" s="138"/>
      <c r="C59" s="14" t="s">
        <v>257</v>
      </c>
      <c r="D59" s="17"/>
      <c r="E59" s="250">
        <v>26500</v>
      </c>
      <c r="F59" s="10"/>
      <c r="G59" s="10"/>
      <c r="H59" s="10"/>
      <c r="J59" s="14" t="s">
        <v>257</v>
      </c>
      <c r="K59" s="17"/>
      <c r="L59" s="250">
        <v>26500</v>
      </c>
      <c r="M59" s="10"/>
      <c r="N59" s="10"/>
      <c r="O59" s="10"/>
      <c r="Q59" s="253">
        <f t="shared" si="10"/>
        <v>0</v>
      </c>
      <c r="R59" s="253">
        <f t="shared" si="11"/>
        <v>0</v>
      </c>
      <c r="S59" s="253">
        <f t="shared" si="12"/>
        <v>0</v>
      </c>
      <c r="T59" s="253">
        <f t="shared" si="13"/>
        <v>0</v>
      </c>
    </row>
    <row r="60" spans="1:20" s="142" customFormat="1" ht="14.4" hidden="1" x14ac:dyDescent="0.3">
      <c r="A60" s="138">
        <v>1</v>
      </c>
      <c r="B60" s="138"/>
      <c r="C60" s="20" t="s">
        <v>160</v>
      </c>
      <c r="D60" s="13"/>
      <c r="E60" s="259">
        <f>SUM(E61:E96)</f>
        <v>169354</v>
      </c>
      <c r="F60" s="10"/>
      <c r="G60" s="10"/>
      <c r="H60" s="10"/>
      <c r="J60" s="20" t="s">
        <v>160</v>
      </c>
      <c r="K60" s="13"/>
      <c r="L60" s="259">
        <f>SUM(L61:L96)</f>
        <v>169354</v>
      </c>
      <c r="M60" s="10"/>
      <c r="N60" s="10"/>
      <c r="O60" s="10"/>
      <c r="Q60" s="253">
        <f t="shared" si="10"/>
        <v>0</v>
      </c>
      <c r="R60" s="253">
        <f t="shared" si="11"/>
        <v>0</v>
      </c>
      <c r="S60" s="253">
        <f t="shared" si="12"/>
        <v>0</v>
      </c>
      <c r="T60" s="253">
        <f t="shared" si="13"/>
        <v>0</v>
      </c>
    </row>
    <row r="61" spans="1:20" s="142" customFormat="1" ht="27.6" hidden="1" x14ac:dyDescent="0.25">
      <c r="A61" s="138"/>
      <c r="B61" s="138"/>
      <c r="C61" s="260" t="s">
        <v>169</v>
      </c>
      <c r="D61" s="13"/>
      <c r="E61" s="250">
        <v>55000</v>
      </c>
      <c r="F61" s="10"/>
      <c r="G61" s="10"/>
      <c r="H61" s="10"/>
      <c r="J61" s="260" t="s">
        <v>169</v>
      </c>
      <c r="K61" s="13"/>
      <c r="L61" s="250">
        <v>55000</v>
      </c>
      <c r="M61" s="10"/>
      <c r="N61" s="10"/>
      <c r="O61" s="10"/>
      <c r="Q61" s="253">
        <f t="shared" si="10"/>
        <v>0</v>
      </c>
      <c r="R61" s="253">
        <f t="shared" si="11"/>
        <v>0</v>
      </c>
      <c r="S61" s="253">
        <f t="shared" si="12"/>
        <v>0</v>
      </c>
      <c r="T61" s="253">
        <f t="shared" si="13"/>
        <v>0</v>
      </c>
    </row>
    <row r="62" spans="1:20" s="142" customFormat="1" ht="27.6" hidden="1" x14ac:dyDescent="0.25">
      <c r="A62" s="138"/>
      <c r="B62" s="138"/>
      <c r="C62" s="260" t="s">
        <v>128</v>
      </c>
      <c r="D62" s="13"/>
      <c r="E62" s="250">
        <v>3200</v>
      </c>
      <c r="F62" s="10"/>
      <c r="G62" s="10"/>
      <c r="H62" s="10"/>
      <c r="J62" s="260" t="s">
        <v>128</v>
      </c>
      <c r="K62" s="13"/>
      <c r="L62" s="250">
        <v>3200</v>
      </c>
      <c r="M62" s="10"/>
      <c r="N62" s="10"/>
      <c r="O62" s="10"/>
      <c r="Q62" s="253">
        <f t="shared" si="10"/>
        <v>0</v>
      </c>
      <c r="R62" s="253">
        <f t="shared" si="11"/>
        <v>0</v>
      </c>
      <c r="S62" s="253">
        <f t="shared" si="12"/>
        <v>0</v>
      </c>
      <c r="T62" s="253">
        <f t="shared" si="13"/>
        <v>0</v>
      </c>
    </row>
    <row r="63" spans="1:20" s="142" customFormat="1" hidden="1" x14ac:dyDescent="0.25">
      <c r="A63" s="138"/>
      <c r="B63" s="138"/>
      <c r="C63" s="260" t="s">
        <v>168</v>
      </c>
      <c r="D63" s="13"/>
      <c r="E63" s="250">
        <v>120</v>
      </c>
      <c r="F63" s="10"/>
      <c r="G63" s="10"/>
      <c r="H63" s="10"/>
      <c r="J63" s="260" t="s">
        <v>168</v>
      </c>
      <c r="K63" s="13"/>
      <c r="L63" s="250">
        <v>120</v>
      </c>
      <c r="M63" s="10"/>
      <c r="N63" s="10"/>
      <c r="O63" s="10"/>
      <c r="Q63" s="253">
        <f t="shared" si="10"/>
        <v>0</v>
      </c>
      <c r="R63" s="253">
        <f t="shared" si="11"/>
        <v>0</v>
      </c>
      <c r="S63" s="253">
        <f t="shared" si="12"/>
        <v>0</v>
      </c>
      <c r="T63" s="253">
        <f t="shared" si="13"/>
        <v>0</v>
      </c>
    </row>
    <row r="64" spans="1:20" s="142" customFormat="1" ht="27.6" hidden="1" x14ac:dyDescent="0.25">
      <c r="A64" s="138"/>
      <c r="B64" s="138"/>
      <c r="C64" s="260" t="s">
        <v>290</v>
      </c>
      <c r="D64" s="13"/>
      <c r="E64" s="250">
        <v>100</v>
      </c>
      <c r="F64" s="10"/>
      <c r="G64" s="10"/>
      <c r="H64" s="10"/>
      <c r="J64" s="260" t="s">
        <v>290</v>
      </c>
      <c r="K64" s="13"/>
      <c r="L64" s="250">
        <v>100</v>
      </c>
      <c r="M64" s="10"/>
      <c r="N64" s="10"/>
      <c r="O64" s="10"/>
      <c r="Q64" s="253">
        <f t="shared" si="10"/>
        <v>0</v>
      </c>
      <c r="R64" s="253">
        <f t="shared" si="11"/>
        <v>0</v>
      </c>
      <c r="S64" s="253">
        <f t="shared" si="12"/>
        <v>0</v>
      </c>
      <c r="T64" s="253">
        <f t="shared" si="13"/>
        <v>0</v>
      </c>
    </row>
    <row r="65" spans="1:20" s="142" customFormat="1" hidden="1" x14ac:dyDescent="0.25">
      <c r="A65" s="138"/>
      <c r="B65" s="138"/>
      <c r="C65" s="260" t="s">
        <v>497</v>
      </c>
      <c r="D65" s="13"/>
      <c r="E65" s="250">
        <v>10</v>
      </c>
      <c r="F65" s="10"/>
      <c r="G65" s="10"/>
      <c r="H65" s="10"/>
      <c r="J65" s="260" t="s">
        <v>497</v>
      </c>
      <c r="K65" s="13"/>
      <c r="L65" s="250">
        <v>10</v>
      </c>
      <c r="M65" s="10"/>
      <c r="N65" s="10"/>
      <c r="O65" s="10"/>
      <c r="Q65" s="253"/>
      <c r="R65" s="253"/>
      <c r="S65" s="253"/>
      <c r="T65" s="253"/>
    </row>
    <row r="66" spans="1:20" s="142" customFormat="1" ht="41.4" hidden="1" x14ac:dyDescent="0.25">
      <c r="A66" s="138"/>
      <c r="B66" s="138"/>
      <c r="C66" s="260" t="s">
        <v>171</v>
      </c>
      <c r="D66" s="13"/>
      <c r="E66" s="250">
        <v>1000</v>
      </c>
      <c r="F66" s="10"/>
      <c r="G66" s="10"/>
      <c r="H66" s="10"/>
      <c r="J66" s="260" t="s">
        <v>171</v>
      </c>
      <c r="K66" s="13"/>
      <c r="L66" s="250">
        <v>1000</v>
      </c>
      <c r="M66" s="10"/>
      <c r="N66" s="10"/>
      <c r="O66" s="10"/>
      <c r="Q66" s="253">
        <f t="shared" si="10"/>
        <v>0</v>
      </c>
      <c r="R66" s="253">
        <f t="shared" si="11"/>
        <v>0</v>
      </c>
      <c r="S66" s="253">
        <f t="shared" si="12"/>
        <v>0</v>
      </c>
      <c r="T66" s="253">
        <f t="shared" si="13"/>
        <v>0</v>
      </c>
    </row>
    <row r="67" spans="1:20" s="142" customFormat="1" hidden="1" x14ac:dyDescent="0.25">
      <c r="A67" s="138"/>
      <c r="B67" s="138"/>
      <c r="C67" s="260" t="s">
        <v>16</v>
      </c>
      <c r="D67" s="13"/>
      <c r="E67" s="250">
        <v>1000</v>
      </c>
      <c r="F67" s="10"/>
      <c r="G67" s="10"/>
      <c r="H67" s="10"/>
      <c r="J67" s="260" t="s">
        <v>16</v>
      </c>
      <c r="K67" s="13"/>
      <c r="L67" s="250">
        <v>1000</v>
      </c>
      <c r="M67" s="10"/>
      <c r="N67" s="10"/>
      <c r="O67" s="10"/>
      <c r="Q67" s="253">
        <f t="shared" si="10"/>
        <v>0</v>
      </c>
      <c r="R67" s="253">
        <f t="shared" si="11"/>
        <v>0</v>
      </c>
      <c r="S67" s="253">
        <f t="shared" si="12"/>
        <v>0</v>
      </c>
      <c r="T67" s="253">
        <f t="shared" si="13"/>
        <v>0</v>
      </c>
    </row>
    <row r="68" spans="1:20" s="142" customFormat="1" ht="41.4" hidden="1" x14ac:dyDescent="0.25">
      <c r="A68" s="138"/>
      <c r="B68" s="138"/>
      <c r="C68" s="260" t="s">
        <v>359</v>
      </c>
      <c r="D68" s="13"/>
      <c r="E68" s="250">
        <v>100</v>
      </c>
      <c r="F68" s="10"/>
      <c r="G68" s="10"/>
      <c r="H68" s="10"/>
      <c r="J68" s="260" t="s">
        <v>359</v>
      </c>
      <c r="K68" s="13"/>
      <c r="L68" s="250">
        <v>100</v>
      </c>
      <c r="M68" s="10"/>
      <c r="N68" s="10"/>
      <c r="O68" s="10"/>
      <c r="Q68" s="253">
        <f t="shared" si="10"/>
        <v>0</v>
      </c>
      <c r="R68" s="253">
        <f t="shared" si="11"/>
        <v>0</v>
      </c>
      <c r="S68" s="253">
        <f t="shared" si="12"/>
        <v>0</v>
      </c>
      <c r="T68" s="253">
        <f t="shared" si="13"/>
        <v>0</v>
      </c>
    </row>
    <row r="69" spans="1:20" s="142" customFormat="1" hidden="1" x14ac:dyDescent="0.25">
      <c r="A69" s="138"/>
      <c r="B69" s="138"/>
      <c r="C69" s="260" t="s">
        <v>170</v>
      </c>
      <c r="D69" s="13"/>
      <c r="E69" s="250">
        <v>2000</v>
      </c>
      <c r="F69" s="10"/>
      <c r="G69" s="10"/>
      <c r="H69" s="10"/>
      <c r="J69" s="260" t="s">
        <v>170</v>
      </c>
      <c r="K69" s="13"/>
      <c r="L69" s="250">
        <v>2000</v>
      </c>
      <c r="M69" s="10"/>
      <c r="N69" s="10"/>
      <c r="O69" s="10"/>
      <c r="Q69" s="253">
        <f t="shared" si="10"/>
        <v>0</v>
      </c>
      <c r="R69" s="253">
        <f t="shared" si="11"/>
        <v>0</v>
      </c>
      <c r="S69" s="253">
        <f t="shared" si="12"/>
        <v>0</v>
      </c>
      <c r="T69" s="253">
        <f t="shared" si="13"/>
        <v>0</v>
      </c>
    </row>
    <row r="70" spans="1:20" s="142" customFormat="1" hidden="1" x14ac:dyDescent="0.25">
      <c r="A70" s="138"/>
      <c r="B70" s="138"/>
      <c r="C70" s="260" t="s">
        <v>62</v>
      </c>
      <c r="D70" s="13"/>
      <c r="E70" s="250">
        <v>90</v>
      </c>
      <c r="F70" s="10"/>
      <c r="G70" s="10"/>
      <c r="H70" s="10"/>
      <c r="J70" s="260" t="s">
        <v>62</v>
      </c>
      <c r="K70" s="13"/>
      <c r="L70" s="250">
        <v>90</v>
      </c>
      <c r="M70" s="10"/>
      <c r="N70" s="10"/>
      <c r="O70" s="10"/>
      <c r="Q70" s="253">
        <f t="shared" si="10"/>
        <v>0</v>
      </c>
      <c r="R70" s="253">
        <f t="shared" si="11"/>
        <v>0</v>
      </c>
      <c r="S70" s="253">
        <f t="shared" si="12"/>
        <v>0</v>
      </c>
      <c r="T70" s="253">
        <f t="shared" si="13"/>
        <v>0</v>
      </c>
    </row>
    <row r="71" spans="1:20" s="142" customFormat="1" hidden="1" x14ac:dyDescent="0.25">
      <c r="A71" s="138"/>
      <c r="B71" s="138"/>
      <c r="C71" s="260" t="s">
        <v>17</v>
      </c>
      <c r="D71" s="13"/>
      <c r="E71" s="250">
        <v>3700</v>
      </c>
      <c r="F71" s="10"/>
      <c r="G71" s="10"/>
      <c r="H71" s="10"/>
      <c r="J71" s="260" t="s">
        <v>17</v>
      </c>
      <c r="K71" s="13"/>
      <c r="L71" s="250">
        <v>3700</v>
      </c>
      <c r="M71" s="10"/>
      <c r="N71" s="10"/>
      <c r="O71" s="10"/>
      <c r="Q71" s="253">
        <f t="shared" si="10"/>
        <v>0</v>
      </c>
      <c r="R71" s="253">
        <f t="shared" si="11"/>
        <v>0</v>
      </c>
      <c r="S71" s="253">
        <f t="shared" si="12"/>
        <v>0</v>
      </c>
      <c r="T71" s="253">
        <f t="shared" si="13"/>
        <v>0</v>
      </c>
    </row>
    <row r="72" spans="1:20" s="142" customFormat="1" ht="27.6" hidden="1" x14ac:dyDescent="0.25">
      <c r="A72" s="138"/>
      <c r="B72" s="138"/>
      <c r="C72" s="260" t="s">
        <v>142</v>
      </c>
      <c r="D72" s="13"/>
      <c r="E72" s="250">
        <v>900</v>
      </c>
      <c r="F72" s="10"/>
      <c r="G72" s="10"/>
      <c r="H72" s="10"/>
      <c r="J72" s="260" t="s">
        <v>142</v>
      </c>
      <c r="K72" s="13"/>
      <c r="L72" s="250">
        <v>900</v>
      </c>
      <c r="M72" s="10"/>
      <c r="N72" s="10"/>
      <c r="O72" s="10"/>
      <c r="Q72" s="253">
        <f t="shared" si="10"/>
        <v>0</v>
      </c>
      <c r="R72" s="253">
        <f t="shared" si="11"/>
        <v>0</v>
      </c>
      <c r="S72" s="253">
        <f t="shared" si="12"/>
        <v>0</v>
      </c>
      <c r="T72" s="253">
        <f t="shared" si="13"/>
        <v>0</v>
      </c>
    </row>
    <row r="73" spans="1:20" s="142" customFormat="1" hidden="1" x14ac:dyDescent="0.25">
      <c r="A73" s="138"/>
      <c r="B73" s="138"/>
      <c r="C73" s="260" t="s">
        <v>150</v>
      </c>
      <c r="D73" s="13"/>
      <c r="E73" s="250">
        <v>70000</v>
      </c>
      <c r="F73" s="10"/>
      <c r="G73" s="10"/>
      <c r="H73" s="10"/>
      <c r="J73" s="260" t="s">
        <v>150</v>
      </c>
      <c r="K73" s="13"/>
      <c r="L73" s="250">
        <v>70000</v>
      </c>
      <c r="M73" s="10"/>
      <c r="N73" s="10"/>
      <c r="O73" s="10"/>
      <c r="Q73" s="253">
        <f t="shared" si="10"/>
        <v>0</v>
      </c>
      <c r="R73" s="253">
        <f t="shared" si="11"/>
        <v>0</v>
      </c>
      <c r="S73" s="253">
        <f t="shared" si="12"/>
        <v>0</v>
      </c>
      <c r="T73" s="253">
        <f t="shared" si="13"/>
        <v>0</v>
      </c>
    </row>
    <row r="74" spans="1:20" s="142" customFormat="1" ht="31.5" hidden="1" customHeight="1" x14ac:dyDescent="0.25">
      <c r="A74" s="138"/>
      <c r="B74" s="138"/>
      <c r="C74" s="261" t="s">
        <v>198</v>
      </c>
      <c r="D74" s="13"/>
      <c r="E74" s="250">
        <v>500</v>
      </c>
      <c r="F74" s="10"/>
      <c r="G74" s="10"/>
      <c r="H74" s="10"/>
      <c r="J74" s="261" t="s">
        <v>198</v>
      </c>
      <c r="K74" s="13"/>
      <c r="L74" s="250">
        <v>500</v>
      </c>
      <c r="M74" s="10"/>
      <c r="N74" s="10"/>
      <c r="O74" s="10"/>
      <c r="Q74" s="253">
        <f t="shared" si="10"/>
        <v>0</v>
      </c>
      <c r="R74" s="253">
        <f t="shared" si="11"/>
        <v>0</v>
      </c>
      <c r="S74" s="253">
        <f t="shared" si="12"/>
        <v>0</v>
      </c>
      <c r="T74" s="253">
        <f t="shared" si="13"/>
        <v>0</v>
      </c>
    </row>
    <row r="75" spans="1:20" s="142" customFormat="1" ht="31.5" hidden="1" customHeight="1" x14ac:dyDescent="0.25">
      <c r="A75" s="138"/>
      <c r="B75" s="138"/>
      <c r="C75" s="260" t="s">
        <v>209</v>
      </c>
      <c r="D75" s="13"/>
      <c r="E75" s="250">
        <v>300</v>
      </c>
      <c r="F75" s="10"/>
      <c r="G75" s="10"/>
      <c r="H75" s="10"/>
      <c r="J75" s="260" t="s">
        <v>209</v>
      </c>
      <c r="K75" s="13"/>
      <c r="L75" s="250">
        <v>300</v>
      </c>
      <c r="M75" s="10"/>
      <c r="N75" s="10"/>
      <c r="O75" s="10"/>
      <c r="Q75" s="253">
        <f t="shared" si="10"/>
        <v>0</v>
      </c>
      <c r="R75" s="253">
        <f t="shared" si="11"/>
        <v>0</v>
      </c>
      <c r="S75" s="253">
        <f t="shared" si="12"/>
        <v>0</v>
      </c>
      <c r="T75" s="253">
        <f t="shared" si="13"/>
        <v>0</v>
      </c>
    </row>
    <row r="76" spans="1:20" s="142" customFormat="1" ht="41.4" hidden="1" x14ac:dyDescent="0.25">
      <c r="A76" s="138"/>
      <c r="B76" s="138"/>
      <c r="C76" s="260" t="s">
        <v>291</v>
      </c>
      <c r="D76" s="13"/>
      <c r="E76" s="250">
        <v>12</v>
      </c>
      <c r="F76" s="10"/>
      <c r="G76" s="10"/>
      <c r="H76" s="10"/>
      <c r="J76" s="260" t="s">
        <v>291</v>
      </c>
      <c r="K76" s="13"/>
      <c r="L76" s="250">
        <v>12</v>
      </c>
      <c r="M76" s="10"/>
      <c r="N76" s="10"/>
      <c r="O76" s="10"/>
      <c r="Q76" s="253">
        <f t="shared" si="10"/>
        <v>0</v>
      </c>
      <c r="R76" s="253">
        <f t="shared" si="11"/>
        <v>0</v>
      </c>
      <c r="S76" s="253">
        <f t="shared" si="12"/>
        <v>0</v>
      </c>
      <c r="T76" s="253">
        <f t="shared" si="13"/>
        <v>0</v>
      </c>
    </row>
    <row r="77" spans="1:20" s="142" customFormat="1" ht="41.4" hidden="1" x14ac:dyDescent="0.25">
      <c r="A77" s="138"/>
      <c r="B77" s="138"/>
      <c r="C77" s="260" t="s">
        <v>292</v>
      </c>
      <c r="D77" s="13"/>
      <c r="E77" s="250">
        <v>12</v>
      </c>
      <c r="F77" s="10"/>
      <c r="G77" s="10"/>
      <c r="H77" s="10"/>
      <c r="J77" s="260" t="s">
        <v>292</v>
      </c>
      <c r="K77" s="13"/>
      <c r="L77" s="250">
        <v>12</v>
      </c>
      <c r="M77" s="10"/>
      <c r="N77" s="10"/>
      <c r="O77" s="10"/>
      <c r="Q77" s="253">
        <f t="shared" si="10"/>
        <v>0</v>
      </c>
      <c r="R77" s="253">
        <f t="shared" si="11"/>
        <v>0</v>
      </c>
      <c r="S77" s="253">
        <f t="shared" si="12"/>
        <v>0</v>
      </c>
      <c r="T77" s="253">
        <f t="shared" si="13"/>
        <v>0</v>
      </c>
    </row>
    <row r="78" spans="1:20" s="142" customFormat="1" hidden="1" x14ac:dyDescent="0.25">
      <c r="A78" s="138"/>
      <c r="B78" s="138"/>
      <c r="C78" s="260" t="s">
        <v>472</v>
      </c>
      <c r="D78" s="13"/>
      <c r="E78" s="250">
        <v>3000</v>
      </c>
      <c r="F78" s="10"/>
      <c r="G78" s="10"/>
      <c r="H78" s="10"/>
      <c r="J78" s="260" t="s">
        <v>472</v>
      </c>
      <c r="K78" s="13"/>
      <c r="L78" s="250">
        <v>3000</v>
      </c>
      <c r="M78" s="10"/>
      <c r="N78" s="10"/>
      <c r="O78" s="10"/>
      <c r="Q78" s="253">
        <f t="shared" si="10"/>
        <v>0</v>
      </c>
      <c r="R78" s="253">
        <f t="shared" si="11"/>
        <v>0</v>
      </c>
      <c r="S78" s="253">
        <f t="shared" si="12"/>
        <v>0</v>
      </c>
      <c r="T78" s="253">
        <f t="shared" si="13"/>
        <v>0</v>
      </c>
    </row>
    <row r="79" spans="1:20" s="142" customFormat="1" ht="55.2" hidden="1" x14ac:dyDescent="0.25">
      <c r="A79" s="138"/>
      <c r="B79" s="138"/>
      <c r="C79" s="260" t="s">
        <v>246</v>
      </c>
      <c r="D79" s="13"/>
      <c r="E79" s="250">
        <v>50</v>
      </c>
      <c r="F79" s="10"/>
      <c r="G79" s="10"/>
      <c r="H79" s="10"/>
      <c r="J79" s="260" t="s">
        <v>246</v>
      </c>
      <c r="K79" s="13"/>
      <c r="L79" s="250">
        <v>50</v>
      </c>
      <c r="M79" s="10"/>
      <c r="N79" s="10"/>
      <c r="O79" s="10"/>
      <c r="Q79" s="253">
        <f t="shared" si="10"/>
        <v>0</v>
      </c>
      <c r="R79" s="253">
        <f t="shared" si="11"/>
        <v>0</v>
      </c>
      <c r="S79" s="253">
        <f t="shared" si="12"/>
        <v>0</v>
      </c>
      <c r="T79" s="253">
        <f t="shared" si="13"/>
        <v>0</v>
      </c>
    </row>
    <row r="80" spans="1:20" s="142" customFormat="1" hidden="1" x14ac:dyDescent="0.25">
      <c r="A80" s="138"/>
      <c r="B80" s="138"/>
      <c r="C80" s="260" t="s">
        <v>126</v>
      </c>
      <c r="D80" s="13"/>
      <c r="E80" s="250">
        <v>200</v>
      </c>
      <c r="F80" s="10"/>
      <c r="G80" s="10"/>
      <c r="H80" s="10"/>
      <c r="J80" s="260" t="s">
        <v>126</v>
      </c>
      <c r="K80" s="13"/>
      <c r="L80" s="250">
        <v>200</v>
      </c>
      <c r="M80" s="10"/>
      <c r="N80" s="10"/>
      <c r="O80" s="10"/>
      <c r="Q80" s="253">
        <f t="shared" si="10"/>
        <v>0</v>
      </c>
      <c r="R80" s="253">
        <f t="shared" si="11"/>
        <v>0</v>
      </c>
      <c r="S80" s="253">
        <f t="shared" si="12"/>
        <v>0</v>
      </c>
      <c r="T80" s="253">
        <f t="shared" si="13"/>
        <v>0</v>
      </c>
    </row>
    <row r="81" spans="1:20" s="142" customFormat="1" ht="69" hidden="1" x14ac:dyDescent="0.25">
      <c r="A81" s="138"/>
      <c r="B81" s="138"/>
      <c r="C81" s="260" t="s">
        <v>267</v>
      </c>
      <c r="D81" s="13"/>
      <c r="E81" s="250">
        <v>630</v>
      </c>
      <c r="F81" s="10"/>
      <c r="G81" s="10"/>
      <c r="H81" s="10"/>
      <c r="J81" s="260" t="s">
        <v>267</v>
      </c>
      <c r="K81" s="13"/>
      <c r="L81" s="250">
        <v>630</v>
      </c>
      <c r="M81" s="10"/>
      <c r="N81" s="10"/>
      <c r="O81" s="10"/>
      <c r="Q81" s="253">
        <f t="shared" si="10"/>
        <v>0</v>
      </c>
      <c r="R81" s="253">
        <f t="shared" si="11"/>
        <v>0</v>
      </c>
      <c r="S81" s="253">
        <f t="shared" si="12"/>
        <v>0</v>
      </c>
      <c r="T81" s="253">
        <f t="shared" si="13"/>
        <v>0</v>
      </c>
    </row>
    <row r="82" spans="1:20" s="142" customFormat="1" hidden="1" x14ac:dyDescent="0.25">
      <c r="A82" s="138"/>
      <c r="B82" s="138"/>
      <c r="C82" s="260" t="s">
        <v>124</v>
      </c>
      <c r="D82" s="13"/>
      <c r="E82" s="250">
        <v>1500</v>
      </c>
      <c r="F82" s="10"/>
      <c r="G82" s="10"/>
      <c r="H82" s="10"/>
      <c r="J82" s="260" t="s">
        <v>124</v>
      </c>
      <c r="K82" s="13"/>
      <c r="L82" s="250">
        <v>1500</v>
      </c>
      <c r="M82" s="10"/>
      <c r="N82" s="10"/>
      <c r="O82" s="10"/>
      <c r="Q82" s="253">
        <f t="shared" si="10"/>
        <v>0</v>
      </c>
      <c r="R82" s="253">
        <f t="shared" si="11"/>
        <v>0</v>
      </c>
      <c r="S82" s="253">
        <f t="shared" si="12"/>
        <v>0</v>
      </c>
      <c r="T82" s="253">
        <f t="shared" si="13"/>
        <v>0</v>
      </c>
    </row>
    <row r="83" spans="1:20" s="142" customFormat="1" ht="22.5" hidden="1" customHeight="1" x14ac:dyDescent="0.25">
      <c r="A83" s="138"/>
      <c r="B83" s="138"/>
      <c r="C83" s="260" t="s">
        <v>145</v>
      </c>
      <c r="D83" s="13"/>
      <c r="E83" s="250">
        <v>20</v>
      </c>
      <c r="F83" s="10"/>
      <c r="G83" s="10"/>
      <c r="H83" s="10"/>
      <c r="J83" s="260" t="s">
        <v>145</v>
      </c>
      <c r="K83" s="13"/>
      <c r="L83" s="250">
        <v>20</v>
      </c>
      <c r="M83" s="10"/>
      <c r="N83" s="10"/>
      <c r="O83" s="10"/>
      <c r="Q83" s="253">
        <f t="shared" si="10"/>
        <v>0</v>
      </c>
      <c r="R83" s="253">
        <f t="shared" si="11"/>
        <v>0</v>
      </c>
      <c r="S83" s="253">
        <f t="shared" si="12"/>
        <v>0</v>
      </c>
      <c r="T83" s="253">
        <f t="shared" si="13"/>
        <v>0</v>
      </c>
    </row>
    <row r="84" spans="1:20" s="142" customFormat="1" hidden="1" x14ac:dyDescent="0.25">
      <c r="A84" s="138"/>
      <c r="B84" s="138"/>
      <c r="C84" s="260" t="s">
        <v>50</v>
      </c>
      <c r="D84" s="13"/>
      <c r="E84" s="250">
        <v>4500</v>
      </c>
      <c r="F84" s="10"/>
      <c r="G84" s="10"/>
      <c r="H84" s="10"/>
      <c r="J84" s="260" t="s">
        <v>50</v>
      </c>
      <c r="K84" s="13"/>
      <c r="L84" s="250">
        <v>4500</v>
      </c>
      <c r="M84" s="10"/>
      <c r="N84" s="10"/>
      <c r="O84" s="10"/>
      <c r="Q84" s="253">
        <f t="shared" si="10"/>
        <v>0</v>
      </c>
      <c r="R84" s="253">
        <f t="shared" si="11"/>
        <v>0</v>
      </c>
      <c r="S84" s="253">
        <f t="shared" si="12"/>
        <v>0</v>
      </c>
      <c r="T84" s="253">
        <f t="shared" si="13"/>
        <v>0</v>
      </c>
    </row>
    <row r="85" spans="1:20" s="142" customFormat="1" ht="17.25" hidden="1" customHeight="1" x14ac:dyDescent="0.25">
      <c r="A85" s="138"/>
      <c r="B85" s="138"/>
      <c r="C85" s="260" t="s">
        <v>54</v>
      </c>
      <c r="D85" s="13"/>
      <c r="E85" s="250">
        <v>500</v>
      </c>
      <c r="F85" s="10"/>
      <c r="G85" s="10"/>
      <c r="H85" s="10"/>
      <c r="J85" s="260" t="s">
        <v>54</v>
      </c>
      <c r="K85" s="13"/>
      <c r="L85" s="250">
        <v>500</v>
      </c>
      <c r="M85" s="10"/>
      <c r="N85" s="10"/>
      <c r="O85" s="10"/>
      <c r="Q85" s="253">
        <f t="shared" si="10"/>
        <v>0</v>
      </c>
      <c r="R85" s="253">
        <f t="shared" si="11"/>
        <v>0</v>
      </c>
      <c r="S85" s="253">
        <f t="shared" si="12"/>
        <v>0</v>
      </c>
      <c r="T85" s="253">
        <f t="shared" si="13"/>
        <v>0</v>
      </c>
    </row>
    <row r="86" spans="1:20" s="142" customFormat="1" ht="33" hidden="1" customHeight="1" x14ac:dyDescent="0.25">
      <c r="A86" s="138"/>
      <c r="B86" s="138"/>
      <c r="C86" s="260" t="s">
        <v>151</v>
      </c>
      <c r="D86" s="13"/>
      <c r="E86" s="250">
        <v>400</v>
      </c>
      <c r="F86" s="10"/>
      <c r="G86" s="10"/>
      <c r="H86" s="10"/>
      <c r="J86" s="260" t="s">
        <v>151</v>
      </c>
      <c r="K86" s="13"/>
      <c r="L86" s="250">
        <v>400</v>
      </c>
      <c r="M86" s="10"/>
      <c r="N86" s="10"/>
      <c r="O86" s="10"/>
      <c r="Q86" s="253">
        <f t="shared" si="10"/>
        <v>0</v>
      </c>
      <c r="R86" s="253">
        <f t="shared" si="11"/>
        <v>0</v>
      </c>
      <c r="S86" s="253">
        <f t="shared" si="12"/>
        <v>0</v>
      </c>
      <c r="T86" s="253">
        <f t="shared" si="13"/>
        <v>0</v>
      </c>
    </row>
    <row r="87" spans="1:20" s="142" customFormat="1" ht="17.25" hidden="1" customHeight="1" x14ac:dyDescent="0.25">
      <c r="A87" s="138"/>
      <c r="B87" s="138"/>
      <c r="C87" s="260" t="s">
        <v>52</v>
      </c>
      <c r="D87" s="13"/>
      <c r="E87" s="250">
        <v>300</v>
      </c>
      <c r="F87" s="10"/>
      <c r="G87" s="10"/>
      <c r="H87" s="10"/>
      <c r="J87" s="260" t="s">
        <v>52</v>
      </c>
      <c r="K87" s="13"/>
      <c r="L87" s="250">
        <v>300</v>
      </c>
      <c r="M87" s="10"/>
      <c r="N87" s="10"/>
      <c r="O87" s="10"/>
      <c r="Q87" s="253">
        <f t="shared" si="10"/>
        <v>0</v>
      </c>
      <c r="R87" s="253">
        <f t="shared" si="11"/>
        <v>0</v>
      </c>
      <c r="S87" s="253">
        <f t="shared" si="12"/>
        <v>0</v>
      </c>
      <c r="T87" s="253">
        <f t="shared" si="13"/>
        <v>0</v>
      </c>
    </row>
    <row r="88" spans="1:20" s="142" customFormat="1" hidden="1" x14ac:dyDescent="0.25">
      <c r="A88" s="138"/>
      <c r="B88" s="138"/>
      <c r="C88" s="260" t="s">
        <v>184</v>
      </c>
      <c r="D88" s="13"/>
      <c r="E88" s="250">
        <v>7000</v>
      </c>
      <c r="F88" s="10"/>
      <c r="G88" s="10"/>
      <c r="H88" s="10"/>
      <c r="J88" s="260" t="s">
        <v>184</v>
      </c>
      <c r="K88" s="13"/>
      <c r="L88" s="250">
        <v>7000</v>
      </c>
      <c r="M88" s="10"/>
      <c r="N88" s="10"/>
      <c r="O88" s="10"/>
      <c r="Q88" s="253">
        <f t="shared" si="10"/>
        <v>0</v>
      </c>
      <c r="R88" s="253">
        <f t="shared" si="11"/>
        <v>0</v>
      </c>
      <c r="S88" s="253">
        <f t="shared" si="12"/>
        <v>0</v>
      </c>
      <c r="T88" s="253">
        <f t="shared" si="13"/>
        <v>0</v>
      </c>
    </row>
    <row r="89" spans="1:20" s="142" customFormat="1" ht="36" hidden="1" customHeight="1" x14ac:dyDescent="0.25">
      <c r="A89" s="138"/>
      <c r="B89" s="138"/>
      <c r="C89" s="260" t="s">
        <v>196</v>
      </c>
      <c r="D89" s="13"/>
      <c r="E89" s="250">
        <v>1600</v>
      </c>
      <c r="F89" s="10"/>
      <c r="G89" s="10"/>
      <c r="H89" s="10"/>
      <c r="J89" s="260" t="s">
        <v>196</v>
      </c>
      <c r="K89" s="13"/>
      <c r="L89" s="250">
        <v>1600</v>
      </c>
      <c r="M89" s="10"/>
      <c r="N89" s="10"/>
      <c r="O89" s="10"/>
      <c r="Q89" s="253">
        <f t="shared" si="10"/>
        <v>0</v>
      </c>
      <c r="R89" s="253">
        <f t="shared" si="11"/>
        <v>0</v>
      </c>
      <c r="S89" s="253">
        <f t="shared" si="12"/>
        <v>0</v>
      </c>
      <c r="T89" s="253">
        <f t="shared" si="13"/>
        <v>0</v>
      </c>
    </row>
    <row r="90" spans="1:20" s="142" customFormat="1" ht="36" hidden="1" customHeight="1" x14ac:dyDescent="0.25">
      <c r="A90" s="138"/>
      <c r="B90" s="138"/>
      <c r="C90" s="260" t="s">
        <v>195</v>
      </c>
      <c r="D90" s="13"/>
      <c r="E90" s="250">
        <v>2000</v>
      </c>
      <c r="F90" s="10"/>
      <c r="G90" s="10"/>
      <c r="H90" s="10"/>
      <c r="J90" s="260" t="s">
        <v>195</v>
      </c>
      <c r="K90" s="13"/>
      <c r="L90" s="250">
        <v>2000</v>
      </c>
      <c r="M90" s="10"/>
      <c r="N90" s="10"/>
      <c r="O90" s="10"/>
      <c r="Q90" s="253">
        <f t="shared" si="10"/>
        <v>0</v>
      </c>
      <c r="R90" s="253">
        <f t="shared" si="11"/>
        <v>0</v>
      </c>
      <c r="S90" s="253">
        <f t="shared" si="12"/>
        <v>0</v>
      </c>
      <c r="T90" s="253">
        <f t="shared" si="13"/>
        <v>0</v>
      </c>
    </row>
    <row r="91" spans="1:20" s="142" customFormat="1" hidden="1" x14ac:dyDescent="0.25">
      <c r="A91" s="138"/>
      <c r="B91" s="138"/>
      <c r="C91" s="260" t="s">
        <v>15</v>
      </c>
      <c r="D91" s="13"/>
      <c r="E91" s="250">
        <v>380</v>
      </c>
      <c r="F91" s="10"/>
      <c r="G91" s="10"/>
      <c r="H91" s="10"/>
      <c r="J91" s="260" t="s">
        <v>15</v>
      </c>
      <c r="K91" s="13"/>
      <c r="L91" s="250">
        <v>380</v>
      </c>
      <c r="M91" s="10"/>
      <c r="N91" s="10"/>
      <c r="O91" s="10"/>
      <c r="Q91" s="253">
        <f t="shared" si="10"/>
        <v>0</v>
      </c>
      <c r="R91" s="253">
        <f t="shared" si="11"/>
        <v>0</v>
      </c>
      <c r="S91" s="253">
        <f t="shared" si="12"/>
        <v>0</v>
      </c>
      <c r="T91" s="253">
        <f t="shared" si="13"/>
        <v>0</v>
      </c>
    </row>
    <row r="92" spans="1:20" s="142" customFormat="1" hidden="1" x14ac:dyDescent="0.25">
      <c r="A92" s="138"/>
      <c r="B92" s="138"/>
      <c r="C92" s="260" t="s">
        <v>121</v>
      </c>
      <c r="D92" s="13"/>
      <c r="E92" s="250">
        <v>250</v>
      </c>
      <c r="F92" s="10"/>
      <c r="G92" s="10"/>
      <c r="H92" s="10"/>
      <c r="J92" s="260" t="s">
        <v>121</v>
      </c>
      <c r="K92" s="13"/>
      <c r="L92" s="250">
        <v>250</v>
      </c>
      <c r="M92" s="10"/>
      <c r="N92" s="10"/>
      <c r="O92" s="10"/>
      <c r="Q92" s="253">
        <f t="shared" si="10"/>
        <v>0</v>
      </c>
      <c r="R92" s="253">
        <f t="shared" si="11"/>
        <v>0</v>
      </c>
      <c r="S92" s="253">
        <f t="shared" si="12"/>
        <v>0</v>
      </c>
      <c r="T92" s="253">
        <f t="shared" si="13"/>
        <v>0</v>
      </c>
    </row>
    <row r="93" spans="1:20" s="142" customFormat="1" hidden="1" x14ac:dyDescent="0.25">
      <c r="A93" s="138"/>
      <c r="B93" s="138"/>
      <c r="C93" s="260" t="s">
        <v>51</v>
      </c>
      <c r="D93" s="13"/>
      <c r="E93" s="250">
        <v>4500</v>
      </c>
      <c r="F93" s="10"/>
      <c r="G93" s="10"/>
      <c r="H93" s="10"/>
      <c r="J93" s="260" t="s">
        <v>51</v>
      </c>
      <c r="K93" s="13"/>
      <c r="L93" s="250">
        <v>4500</v>
      </c>
      <c r="M93" s="10"/>
      <c r="N93" s="10"/>
      <c r="O93" s="10"/>
      <c r="Q93" s="253">
        <f t="shared" si="10"/>
        <v>0</v>
      </c>
      <c r="R93" s="253">
        <f t="shared" si="11"/>
        <v>0</v>
      </c>
      <c r="S93" s="253">
        <f t="shared" si="12"/>
        <v>0</v>
      </c>
      <c r="T93" s="253">
        <f t="shared" si="13"/>
        <v>0</v>
      </c>
    </row>
    <row r="94" spans="1:20" s="142" customFormat="1" hidden="1" x14ac:dyDescent="0.25">
      <c r="A94" s="138"/>
      <c r="B94" s="138"/>
      <c r="C94" s="260" t="s">
        <v>125</v>
      </c>
      <c r="D94" s="13"/>
      <c r="E94" s="250">
        <v>100</v>
      </c>
      <c r="F94" s="10"/>
      <c r="G94" s="10"/>
      <c r="H94" s="10"/>
      <c r="J94" s="260" t="s">
        <v>125</v>
      </c>
      <c r="K94" s="13"/>
      <c r="L94" s="250">
        <v>100</v>
      </c>
      <c r="M94" s="10"/>
      <c r="N94" s="10"/>
      <c r="O94" s="10"/>
      <c r="Q94" s="253">
        <f t="shared" si="10"/>
        <v>0</v>
      </c>
      <c r="R94" s="253">
        <f t="shared" si="11"/>
        <v>0</v>
      </c>
      <c r="S94" s="253">
        <f t="shared" si="12"/>
        <v>0</v>
      </c>
      <c r="T94" s="253">
        <f t="shared" si="13"/>
        <v>0</v>
      </c>
    </row>
    <row r="95" spans="1:20" s="142" customFormat="1" hidden="1" x14ac:dyDescent="0.25">
      <c r="A95" s="138"/>
      <c r="B95" s="138"/>
      <c r="C95" s="260" t="s">
        <v>123</v>
      </c>
      <c r="D95" s="13"/>
      <c r="E95" s="250">
        <v>500</v>
      </c>
      <c r="F95" s="10"/>
      <c r="G95" s="10"/>
      <c r="H95" s="10"/>
      <c r="J95" s="260" t="s">
        <v>123</v>
      </c>
      <c r="K95" s="13"/>
      <c r="L95" s="250">
        <v>500</v>
      </c>
      <c r="M95" s="10"/>
      <c r="N95" s="10"/>
      <c r="O95" s="10"/>
      <c r="Q95" s="253">
        <f t="shared" si="10"/>
        <v>0</v>
      </c>
      <c r="R95" s="253">
        <f t="shared" si="11"/>
        <v>0</v>
      </c>
      <c r="S95" s="253">
        <f t="shared" si="12"/>
        <v>0</v>
      </c>
      <c r="T95" s="253">
        <f t="shared" si="13"/>
        <v>0</v>
      </c>
    </row>
    <row r="96" spans="1:20" s="142" customFormat="1" hidden="1" x14ac:dyDescent="0.25">
      <c r="A96" s="138"/>
      <c r="B96" s="138"/>
      <c r="C96" s="260" t="s">
        <v>122</v>
      </c>
      <c r="D96" s="13"/>
      <c r="E96" s="250">
        <v>3880</v>
      </c>
      <c r="F96" s="10"/>
      <c r="G96" s="10"/>
      <c r="H96" s="10"/>
      <c r="J96" s="260" t="s">
        <v>122</v>
      </c>
      <c r="K96" s="13"/>
      <c r="L96" s="250">
        <v>3880</v>
      </c>
      <c r="M96" s="10"/>
      <c r="N96" s="10"/>
      <c r="O96" s="10"/>
      <c r="Q96" s="253">
        <f t="shared" si="10"/>
        <v>0</v>
      </c>
      <c r="R96" s="253">
        <f t="shared" si="11"/>
        <v>0</v>
      </c>
      <c r="S96" s="253">
        <f t="shared" si="12"/>
        <v>0</v>
      </c>
      <c r="T96" s="253">
        <f t="shared" si="13"/>
        <v>0</v>
      </c>
    </row>
    <row r="97" spans="1:20" s="142" customFormat="1" hidden="1" x14ac:dyDescent="0.25">
      <c r="A97" s="138">
        <v>1</v>
      </c>
      <c r="B97" s="138"/>
      <c r="C97" s="21" t="s">
        <v>191</v>
      </c>
      <c r="D97" s="13"/>
      <c r="E97" s="259">
        <f>E42</f>
        <v>108095</v>
      </c>
      <c r="F97" s="10"/>
      <c r="G97" s="10"/>
      <c r="H97" s="10"/>
      <c r="J97" s="21" t="s">
        <v>191</v>
      </c>
      <c r="K97" s="13"/>
      <c r="L97" s="259">
        <f>L42</f>
        <v>108095</v>
      </c>
      <c r="M97" s="10"/>
      <c r="N97" s="10"/>
      <c r="O97" s="10"/>
      <c r="Q97" s="253">
        <f t="shared" si="10"/>
        <v>0</v>
      </c>
      <c r="R97" s="253">
        <f t="shared" si="11"/>
        <v>0</v>
      </c>
      <c r="S97" s="253">
        <f t="shared" si="12"/>
        <v>0</v>
      </c>
      <c r="T97" s="253">
        <f t="shared" si="13"/>
        <v>0</v>
      </c>
    </row>
    <row r="98" spans="1:20" s="142" customFormat="1" hidden="1" x14ac:dyDescent="0.25">
      <c r="A98" s="138">
        <v>1</v>
      </c>
      <c r="B98" s="138"/>
      <c r="C98" s="21" t="s">
        <v>193</v>
      </c>
      <c r="D98" s="13"/>
      <c r="E98" s="259">
        <f>E54</f>
        <v>95.744680851063819</v>
      </c>
      <c r="F98" s="10"/>
      <c r="G98" s="10"/>
      <c r="H98" s="10"/>
      <c r="J98" s="21" t="s">
        <v>193</v>
      </c>
      <c r="K98" s="13"/>
      <c r="L98" s="259">
        <f>L54</f>
        <v>95.744680851063819</v>
      </c>
      <c r="M98" s="10"/>
      <c r="N98" s="10"/>
      <c r="O98" s="10"/>
      <c r="Q98" s="253">
        <f t="shared" si="10"/>
        <v>0</v>
      </c>
      <c r="R98" s="253">
        <f t="shared" si="11"/>
        <v>0</v>
      </c>
      <c r="S98" s="253">
        <f t="shared" si="12"/>
        <v>0</v>
      </c>
      <c r="T98" s="253">
        <f t="shared" si="13"/>
        <v>0</v>
      </c>
    </row>
    <row r="99" spans="1:20" s="142" customFormat="1" ht="27.6" hidden="1" x14ac:dyDescent="0.25">
      <c r="A99" s="138">
        <v>1</v>
      </c>
      <c r="B99" s="138"/>
      <c r="C99" s="21" t="s">
        <v>194</v>
      </c>
      <c r="D99" s="13"/>
      <c r="E99" s="259">
        <f>E59</f>
        <v>26500</v>
      </c>
      <c r="F99" s="10"/>
      <c r="G99" s="10"/>
      <c r="H99" s="10"/>
      <c r="J99" s="21" t="s">
        <v>194</v>
      </c>
      <c r="K99" s="13"/>
      <c r="L99" s="259">
        <f>L59</f>
        <v>26500</v>
      </c>
      <c r="M99" s="10"/>
      <c r="N99" s="10"/>
      <c r="O99" s="10"/>
      <c r="Q99" s="253">
        <f t="shared" si="10"/>
        <v>0</v>
      </c>
      <c r="R99" s="253">
        <f t="shared" si="11"/>
        <v>0</v>
      </c>
      <c r="S99" s="253">
        <f t="shared" si="12"/>
        <v>0</v>
      </c>
      <c r="T99" s="253">
        <f t="shared" si="13"/>
        <v>0</v>
      </c>
    </row>
    <row r="100" spans="1:20" s="142" customFormat="1" hidden="1" x14ac:dyDescent="0.25">
      <c r="A100" s="138">
        <v>1</v>
      </c>
      <c r="B100" s="138"/>
      <c r="C100" s="22" t="s">
        <v>115</v>
      </c>
      <c r="D100" s="17"/>
      <c r="E100" s="259">
        <f>E97+E99+E56/4.2</f>
        <v>134809.28571428571</v>
      </c>
      <c r="F100" s="10"/>
      <c r="G100" s="10"/>
      <c r="H100" s="10"/>
      <c r="J100" s="22" t="s">
        <v>115</v>
      </c>
      <c r="K100" s="17"/>
      <c r="L100" s="259">
        <f>L97+L99+L56/4.2</f>
        <v>134809.28571428571</v>
      </c>
      <c r="M100" s="10"/>
      <c r="N100" s="10"/>
      <c r="O100" s="10"/>
      <c r="Q100" s="253">
        <f t="shared" si="10"/>
        <v>0</v>
      </c>
      <c r="R100" s="253">
        <f t="shared" si="11"/>
        <v>0</v>
      </c>
      <c r="S100" s="253">
        <f t="shared" si="12"/>
        <v>0</v>
      </c>
      <c r="T100" s="253">
        <f t="shared" si="13"/>
        <v>0</v>
      </c>
    </row>
    <row r="101" spans="1:20" s="142" customFormat="1" ht="18.75" hidden="1" customHeight="1" x14ac:dyDescent="0.35">
      <c r="A101" s="138">
        <v>1</v>
      </c>
      <c r="B101" s="138"/>
      <c r="C101" s="23" t="s">
        <v>7</v>
      </c>
      <c r="D101" s="24"/>
      <c r="E101" s="250"/>
      <c r="F101" s="10"/>
      <c r="G101" s="10"/>
      <c r="H101" s="10"/>
      <c r="J101" s="23" t="s">
        <v>7</v>
      </c>
      <c r="K101" s="24"/>
      <c r="L101" s="250"/>
      <c r="M101" s="10"/>
      <c r="N101" s="10"/>
      <c r="O101" s="10"/>
      <c r="Q101" s="253">
        <f t="shared" si="10"/>
        <v>0</v>
      </c>
      <c r="R101" s="253">
        <f t="shared" si="11"/>
        <v>0</v>
      </c>
      <c r="S101" s="253">
        <f t="shared" si="12"/>
        <v>0</v>
      </c>
      <c r="T101" s="253">
        <f t="shared" si="13"/>
        <v>0</v>
      </c>
    </row>
    <row r="102" spans="1:20" s="142" customFormat="1" ht="17.25" hidden="1" customHeight="1" x14ac:dyDescent="0.3">
      <c r="A102" s="138">
        <v>1</v>
      </c>
      <c r="B102" s="138"/>
      <c r="C102" s="262" t="s">
        <v>95</v>
      </c>
      <c r="D102" s="24"/>
      <c r="E102" s="250"/>
      <c r="F102" s="10"/>
      <c r="G102" s="10"/>
      <c r="H102" s="10"/>
      <c r="J102" s="262" t="s">
        <v>95</v>
      </c>
      <c r="K102" s="24"/>
      <c r="L102" s="250"/>
      <c r="M102" s="10"/>
      <c r="N102" s="10"/>
      <c r="O102" s="10"/>
      <c r="Q102" s="253">
        <f t="shared" si="10"/>
        <v>0</v>
      </c>
      <c r="R102" s="253">
        <f t="shared" si="11"/>
        <v>0</v>
      </c>
      <c r="S102" s="253">
        <f t="shared" si="12"/>
        <v>0</v>
      </c>
      <c r="T102" s="253">
        <f t="shared" si="13"/>
        <v>0</v>
      </c>
    </row>
    <row r="103" spans="1:20" s="142" customFormat="1" hidden="1" x14ac:dyDescent="0.25">
      <c r="A103" s="138">
        <v>1</v>
      </c>
      <c r="B103" s="138"/>
      <c r="C103" s="1" t="s">
        <v>32</v>
      </c>
      <c r="D103" s="24">
        <v>340</v>
      </c>
      <c r="E103" s="10">
        <v>76</v>
      </c>
      <c r="F103" s="263">
        <v>10</v>
      </c>
      <c r="G103" s="2">
        <f t="shared" ref="G103:G115" si="14">ROUND(H103/D103,0)</f>
        <v>2</v>
      </c>
      <c r="H103" s="10">
        <f t="shared" ref="H103:H115" si="15">ROUND(E103*F103,0)</f>
        <v>760</v>
      </c>
      <c r="J103" s="1" t="s">
        <v>32</v>
      </c>
      <c r="K103" s="24">
        <v>340</v>
      </c>
      <c r="L103" s="10">
        <v>76</v>
      </c>
      <c r="M103" s="263">
        <v>10</v>
      </c>
      <c r="N103" s="2">
        <f t="shared" ref="N103:N104" si="16">ROUND(O103/K103,0)</f>
        <v>2</v>
      </c>
      <c r="O103" s="10">
        <f t="shared" ref="O103:O104" si="17">ROUND(L103*M103,0)</f>
        <v>760</v>
      </c>
      <c r="Q103" s="253">
        <f t="shared" ref="Q103:Q110" si="18">E103-L103</f>
        <v>0</v>
      </c>
      <c r="R103" s="253">
        <f t="shared" ref="R103:R110" si="19">F103-M103</f>
        <v>0</v>
      </c>
      <c r="S103" s="253">
        <f t="shared" ref="S103:S110" si="20">G103-N103</f>
        <v>0</v>
      </c>
      <c r="T103" s="253">
        <f t="shared" ref="T103:T110" si="21">H103-O103</f>
        <v>0</v>
      </c>
    </row>
    <row r="104" spans="1:20" s="142" customFormat="1" hidden="1" x14ac:dyDescent="0.25">
      <c r="A104" s="138">
        <v>1</v>
      </c>
      <c r="B104" s="138"/>
      <c r="C104" s="1" t="s">
        <v>21</v>
      </c>
      <c r="D104" s="24">
        <v>340</v>
      </c>
      <c r="E104" s="10">
        <v>100</v>
      </c>
      <c r="F104" s="263">
        <v>3.1</v>
      </c>
      <c r="G104" s="2">
        <f t="shared" si="14"/>
        <v>1</v>
      </c>
      <c r="H104" s="10">
        <f t="shared" si="15"/>
        <v>310</v>
      </c>
      <c r="J104" s="1" t="s">
        <v>21</v>
      </c>
      <c r="K104" s="24">
        <v>340</v>
      </c>
      <c r="L104" s="10">
        <v>100</v>
      </c>
      <c r="M104" s="263">
        <v>3.1</v>
      </c>
      <c r="N104" s="2">
        <f t="shared" si="16"/>
        <v>1</v>
      </c>
      <c r="O104" s="10">
        <f t="shared" si="17"/>
        <v>310</v>
      </c>
      <c r="Q104" s="253">
        <f t="shared" si="18"/>
        <v>0</v>
      </c>
      <c r="R104" s="253">
        <f t="shared" si="19"/>
        <v>0</v>
      </c>
      <c r="S104" s="253">
        <f t="shared" si="20"/>
        <v>0</v>
      </c>
      <c r="T104" s="253">
        <f t="shared" si="21"/>
        <v>0</v>
      </c>
    </row>
    <row r="105" spans="1:20" s="142" customFormat="1" hidden="1" x14ac:dyDescent="0.25">
      <c r="A105" s="138"/>
      <c r="B105" s="138"/>
      <c r="C105" s="1" t="s">
        <v>20</v>
      </c>
      <c r="D105" s="24">
        <v>340</v>
      </c>
      <c r="E105" s="10">
        <v>40</v>
      </c>
      <c r="F105" s="263">
        <v>10</v>
      </c>
      <c r="G105" s="2">
        <v>1</v>
      </c>
      <c r="H105" s="10">
        <v>400</v>
      </c>
      <c r="J105" s="1" t="s">
        <v>20</v>
      </c>
      <c r="K105" s="24">
        <v>340</v>
      </c>
      <c r="L105" s="10">
        <v>40</v>
      </c>
      <c r="M105" s="263">
        <v>10</v>
      </c>
      <c r="N105" s="2">
        <v>1</v>
      </c>
      <c r="O105" s="10">
        <v>400</v>
      </c>
      <c r="Q105" s="253"/>
      <c r="R105" s="253"/>
      <c r="S105" s="253"/>
      <c r="T105" s="253"/>
    </row>
    <row r="106" spans="1:20" s="142" customFormat="1" hidden="1" x14ac:dyDescent="0.25">
      <c r="A106" s="138">
        <v>1</v>
      </c>
      <c r="B106" s="138"/>
      <c r="C106" s="1" t="s">
        <v>55</v>
      </c>
      <c r="D106" s="24">
        <v>340</v>
      </c>
      <c r="E106" s="10">
        <v>20</v>
      </c>
      <c r="F106" s="263">
        <v>12</v>
      </c>
      <c r="G106" s="2">
        <f t="shared" si="14"/>
        <v>1</v>
      </c>
      <c r="H106" s="10">
        <f t="shared" si="15"/>
        <v>240</v>
      </c>
      <c r="J106" s="1" t="s">
        <v>55</v>
      </c>
      <c r="K106" s="24">
        <v>340</v>
      </c>
      <c r="L106" s="10">
        <v>20</v>
      </c>
      <c r="M106" s="263">
        <v>12</v>
      </c>
      <c r="N106" s="2">
        <f t="shared" ref="N106:N108" si="22">ROUND(O106/K106,0)</f>
        <v>1</v>
      </c>
      <c r="O106" s="10">
        <f t="shared" ref="O106:O115" si="23">ROUND(L106*M106,0)</f>
        <v>240</v>
      </c>
      <c r="Q106" s="253">
        <f t="shared" si="18"/>
        <v>0</v>
      </c>
      <c r="R106" s="253">
        <f t="shared" si="19"/>
        <v>0</v>
      </c>
      <c r="S106" s="253">
        <f t="shared" si="20"/>
        <v>0</v>
      </c>
      <c r="T106" s="253">
        <f t="shared" si="21"/>
        <v>0</v>
      </c>
    </row>
    <row r="107" spans="1:20" s="142" customFormat="1" hidden="1" x14ac:dyDescent="0.25">
      <c r="A107" s="138">
        <v>1</v>
      </c>
      <c r="B107" s="138"/>
      <c r="C107" s="1" t="s">
        <v>61</v>
      </c>
      <c r="D107" s="24">
        <v>340</v>
      </c>
      <c r="E107" s="10">
        <v>1320</v>
      </c>
      <c r="F107" s="263">
        <v>25.4</v>
      </c>
      <c r="G107" s="2">
        <f t="shared" si="14"/>
        <v>99</v>
      </c>
      <c r="H107" s="10">
        <f t="shared" si="15"/>
        <v>33528</v>
      </c>
      <c r="J107" s="1" t="s">
        <v>61</v>
      </c>
      <c r="K107" s="24">
        <v>340</v>
      </c>
      <c r="L107" s="10">
        <v>1320</v>
      </c>
      <c r="M107" s="263">
        <v>25.4</v>
      </c>
      <c r="N107" s="2">
        <f t="shared" si="22"/>
        <v>99</v>
      </c>
      <c r="O107" s="10">
        <f t="shared" si="23"/>
        <v>33528</v>
      </c>
      <c r="Q107" s="253">
        <f t="shared" si="18"/>
        <v>0</v>
      </c>
      <c r="R107" s="253">
        <f t="shared" si="19"/>
        <v>0</v>
      </c>
      <c r="S107" s="253">
        <f t="shared" si="20"/>
        <v>0</v>
      </c>
      <c r="T107" s="253">
        <f t="shared" si="21"/>
        <v>0</v>
      </c>
    </row>
    <row r="108" spans="1:20" s="142" customFormat="1" hidden="1" x14ac:dyDescent="0.25">
      <c r="A108" s="138">
        <v>1</v>
      </c>
      <c r="B108" s="138"/>
      <c r="C108" s="1" t="s">
        <v>87</v>
      </c>
      <c r="D108" s="24">
        <v>340</v>
      </c>
      <c r="E108" s="10">
        <v>106</v>
      </c>
      <c r="F108" s="263">
        <v>10</v>
      </c>
      <c r="G108" s="2">
        <f t="shared" si="14"/>
        <v>3</v>
      </c>
      <c r="H108" s="10">
        <f t="shared" si="15"/>
        <v>1060</v>
      </c>
      <c r="J108" s="1" t="s">
        <v>87</v>
      </c>
      <c r="K108" s="24">
        <v>340</v>
      </c>
      <c r="L108" s="10">
        <v>106</v>
      </c>
      <c r="M108" s="263">
        <v>10</v>
      </c>
      <c r="N108" s="2">
        <f t="shared" si="22"/>
        <v>3</v>
      </c>
      <c r="O108" s="10">
        <f t="shared" si="23"/>
        <v>1060</v>
      </c>
      <c r="Q108" s="253">
        <f t="shared" si="18"/>
        <v>0</v>
      </c>
      <c r="R108" s="253">
        <f t="shared" si="19"/>
        <v>0</v>
      </c>
      <c r="S108" s="253">
        <f t="shared" si="20"/>
        <v>0</v>
      </c>
      <c r="T108" s="253">
        <f t="shared" si="21"/>
        <v>0</v>
      </c>
    </row>
    <row r="109" spans="1:20" s="142" customFormat="1" hidden="1" x14ac:dyDescent="0.25">
      <c r="A109" s="138"/>
      <c r="B109" s="138"/>
      <c r="C109" s="1" t="s">
        <v>12</v>
      </c>
      <c r="D109" s="24">
        <v>340</v>
      </c>
      <c r="E109" s="10">
        <v>30</v>
      </c>
      <c r="F109" s="264">
        <v>8</v>
      </c>
      <c r="G109" s="2">
        <f>ROUND(H109/D109,0)</f>
        <v>1</v>
      </c>
      <c r="H109" s="10">
        <f t="shared" si="15"/>
        <v>240</v>
      </c>
      <c r="J109" s="1" t="s">
        <v>12</v>
      </c>
      <c r="K109" s="24">
        <v>340</v>
      </c>
      <c r="L109" s="10">
        <v>30</v>
      </c>
      <c r="M109" s="264">
        <v>8</v>
      </c>
      <c r="N109" s="2">
        <f>ROUND(O109/K109,0)</f>
        <v>1</v>
      </c>
      <c r="O109" s="10">
        <f t="shared" si="23"/>
        <v>240</v>
      </c>
      <c r="Q109" s="253">
        <f t="shared" si="18"/>
        <v>0</v>
      </c>
      <c r="R109" s="253">
        <f t="shared" si="19"/>
        <v>0</v>
      </c>
      <c r="S109" s="253">
        <f t="shared" si="20"/>
        <v>0</v>
      </c>
      <c r="T109" s="253">
        <f t="shared" si="21"/>
        <v>0</v>
      </c>
    </row>
    <row r="110" spans="1:20" s="142" customFormat="1" hidden="1" x14ac:dyDescent="0.25">
      <c r="A110" s="138">
        <v>1</v>
      </c>
      <c r="B110" s="138"/>
      <c r="C110" s="1" t="s">
        <v>8</v>
      </c>
      <c r="D110" s="24">
        <v>290</v>
      </c>
      <c r="E110" s="10">
        <v>393</v>
      </c>
      <c r="F110" s="263">
        <v>7</v>
      </c>
      <c r="G110" s="2">
        <f t="shared" si="14"/>
        <v>9</v>
      </c>
      <c r="H110" s="10">
        <f t="shared" si="15"/>
        <v>2751</v>
      </c>
      <c r="J110" s="1" t="s">
        <v>8</v>
      </c>
      <c r="K110" s="24">
        <v>290</v>
      </c>
      <c r="L110" s="10">
        <v>393</v>
      </c>
      <c r="M110" s="263">
        <v>7</v>
      </c>
      <c r="N110" s="2">
        <f t="shared" ref="N110:N115" si="24">ROUND(O110/K110,0)</f>
        <v>9</v>
      </c>
      <c r="O110" s="10">
        <f t="shared" si="23"/>
        <v>2751</v>
      </c>
      <c r="Q110" s="253">
        <f t="shared" si="18"/>
        <v>0</v>
      </c>
      <c r="R110" s="253">
        <f t="shared" si="19"/>
        <v>0</v>
      </c>
      <c r="S110" s="253">
        <f t="shared" si="20"/>
        <v>0</v>
      </c>
      <c r="T110" s="253">
        <f t="shared" si="21"/>
        <v>0</v>
      </c>
    </row>
    <row r="111" spans="1:20" s="142" customFormat="1" hidden="1" x14ac:dyDescent="0.25">
      <c r="A111" s="138">
        <v>1</v>
      </c>
      <c r="B111" s="138"/>
      <c r="C111" s="1" t="s">
        <v>42</v>
      </c>
      <c r="D111" s="24">
        <v>340</v>
      </c>
      <c r="E111" s="10">
        <v>117</v>
      </c>
      <c r="F111" s="264">
        <v>9.5</v>
      </c>
      <c r="G111" s="2">
        <f t="shared" si="14"/>
        <v>3</v>
      </c>
      <c r="H111" s="10">
        <f t="shared" si="15"/>
        <v>1112</v>
      </c>
      <c r="J111" s="1" t="s">
        <v>42</v>
      </c>
      <c r="K111" s="24">
        <v>340</v>
      </c>
      <c r="L111" s="10">
        <v>117</v>
      </c>
      <c r="M111" s="264">
        <v>9.5</v>
      </c>
      <c r="N111" s="2">
        <f t="shared" si="24"/>
        <v>3</v>
      </c>
      <c r="O111" s="10">
        <f t="shared" si="23"/>
        <v>1112</v>
      </c>
      <c r="Q111" s="253">
        <f t="shared" ref="Q111:Q136" si="25">E111-L111</f>
        <v>0</v>
      </c>
      <c r="R111" s="253">
        <f t="shared" ref="R111:R136" si="26">F111-M111</f>
        <v>0</v>
      </c>
      <c r="S111" s="253">
        <f t="shared" ref="S111:S136" si="27">G111-N111</f>
        <v>0</v>
      </c>
      <c r="T111" s="253">
        <f t="shared" ref="T111:T136" si="28">H111-O111</f>
        <v>0</v>
      </c>
    </row>
    <row r="112" spans="1:20" s="142" customFormat="1" hidden="1" x14ac:dyDescent="0.25">
      <c r="A112" s="138">
        <v>1</v>
      </c>
      <c r="B112" s="138"/>
      <c r="C112" s="1" t="s">
        <v>29</v>
      </c>
      <c r="D112" s="24">
        <v>340</v>
      </c>
      <c r="E112" s="10">
        <v>25</v>
      </c>
      <c r="F112" s="264">
        <v>11</v>
      </c>
      <c r="G112" s="2">
        <f t="shared" si="14"/>
        <v>1</v>
      </c>
      <c r="H112" s="10">
        <f t="shared" si="15"/>
        <v>275</v>
      </c>
      <c r="J112" s="1" t="s">
        <v>29</v>
      </c>
      <c r="K112" s="24">
        <v>340</v>
      </c>
      <c r="L112" s="10">
        <v>25</v>
      </c>
      <c r="M112" s="264">
        <v>11</v>
      </c>
      <c r="N112" s="2">
        <f t="shared" si="24"/>
        <v>1</v>
      </c>
      <c r="O112" s="10">
        <f t="shared" si="23"/>
        <v>275</v>
      </c>
      <c r="Q112" s="253">
        <f t="shared" si="25"/>
        <v>0</v>
      </c>
      <c r="R112" s="253">
        <f t="shared" si="26"/>
        <v>0</v>
      </c>
      <c r="S112" s="253">
        <f t="shared" si="27"/>
        <v>0</v>
      </c>
      <c r="T112" s="253">
        <f t="shared" si="28"/>
        <v>0</v>
      </c>
    </row>
    <row r="113" spans="1:20" s="142" customFormat="1" hidden="1" x14ac:dyDescent="0.25">
      <c r="A113" s="138">
        <v>1</v>
      </c>
      <c r="B113" s="138"/>
      <c r="C113" s="1" t="s">
        <v>11</v>
      </c>
      <c r="D113" s="24">
        <v>340</v>
      </c>
      <c r="E113" s="10">
        <v>22</v>
      </c>
      <c r="F113" s="264">
        <v>9.8000000000000007</v>
      </c>
      <c r="G113" s="2">
        <f t="shared" si="14"/>
        <v>1</v>
      </c>
      <c r="H113" s="10">
        <f t="shared" si="15"/>
        <v>216</v>
      </c>
      <c r="J113" s="1" t="s">
        <v>11</v>
      </c>
      <c r="K113" s="24">
        <v>340</v>
      </c>
      <c r="L113" s="10">
        <v>22</v>
      </c>
      <c r="M113" s="264">
        <v>9.8000000000000007</v>
      </c>
      <c r="N113" s="2">
        <f t="shared" si="24"/>
        <v>1</v>
      </c>
      <c r="O113" s="10">
        <f t="shared" si="23"/>
        <v>216</v>
      </c>
      <c r="Q113" s="253">
        <f t="shared" si="25"/>
        <v>0</v>
      </c>
      <c r="R113" s="253">
        <f t="shared" si="26"/>
        <v>0</v>
      </c>
      <c r="S113" s="253">
        <f t="shared" si="27"/>
        <v>0</v>
      </c>
      <c r="T113" s="253">
        <f t="shared" si="28"/>
        <v>0</v>
      </c>
    </row>
    <row r="114" spans="1:20" s="142" customFormat="1" hidden="1" x14ac:dyDescent="0.25">
      <c r="A114" s="138">
        <v>1</v>
      </c>
      <c r="B114" s="138"/>
      <c r="C114" s="1" t="s">
        <v>33</v>
      </c>
      <c r="D114" s="24">
        <v>340</v>
      </c>
      <c r="E114" s="10">
        <v>40</v>
      </c>
      <c r="F114" s="264">
        <v>8.1999999999999993</v>
      </c>
      <c r="G114" s="2">
        <f t="shared" si="14"/>
        <v>1</v>
      </c>
      <c r="H114" s="10">
        <f t="shared" si="15"/>
        <v>328</v>
      </c>
      <c r="J114" s="1" t="s">
        <v>33</v>
      </c>
      <c r="K114" s="24">
        <v>340</v>
      </c>
      <c r="L114" s="10">
        <v>40</v>
      </c>
      <c r="M114" s="264">
        <v>8.1999999999999993</v>
      </c>
      <c r="N114" s="2">
        <f t="shared" si="24"/>
        <v>1</v>
      </c>
      <c r="O114" s="10">
        <f t="shared" si="23"/>
        <v>328</v>
      </c>
      <c r="Q114" s="253">
        <f t="shared" si="25"/>
        <v>0</v>
      </c>
      <c r="R114" s="253">
        <f t="shared" si="26"/>
        <v>0</v>
      </c>
      <c r="S114" s="253">
        <f t="shared" si="27"/>
        <v>0</v>
      </c>
      <c r="T114" s="253">
        <f t="shared" si="28"/>
        <v>0</v>
      </c>
    </row>
    <row r="115" spans="1:20" s="142" customFormat="1" hidden="1" x14ac:dyDescent="0.25">
      <c r="A115" s="138"/>
      <c r="B115" s="138"/>
      <c r="C115" s="251" t="s">
        <v>78</v>
      </c>
      <c r="D115" s="24">
        <v>255</v>
      </c>
      <c r="E115" s="10"/>
      <c r="F115" s="264">
        <v>7</v>
      </c>
      <c r="G115" s="2">
        <f t="shared" si="14"/>
        <v>0</v>
      </c>
      <c r="H115" s="10">
        <f t="shared" si="15"/>
        <v>0</v>
      </c>
      <c r="J115" s="251" t="s">
        <v>78</v>
      </c>
      <c r="K115" s="24">
        <v>255</v>
      </c>
      <c r="L115" s="10"/>
      <c r="M115" s="264">
        <v>7</v>
      </c>
      <c r="N115" s="2">
        <f t="shared" si="24"/>
        <v>0</v>
      </c>
      <c r="O115" s="10">
        <f t="shared" si="23"/>
        <v>0</v>
      </c>
      <c r="Q115" s="253">
        <f t="shared" si="25"/>
        <v>0</v>
      </c>
      <c r="R115" s="253">
        <f t="shared" si="26"/>
        <v>0</v>
      </c>
      <c r="S115" s="253">
        <f t="shared" si="27"/>
        <v>0</v>
      </c>
      <c r="T115" s="253">
        <f t="shared" si="28"/>
        <v>0</v>
      </c>
    </row>
    <row r="116" spans="1:20" s="270" customFormat="1" ht="17.25" hidden="1" customHeight="1" x14ac:dyDescent="0.35">
      <c r="A116" s="138">
        <v>1</v>
      </c>
      <c r="B116" s="138"/>
      <c r="C116" s="265" t="s">
        <v>9</v>
      </c>
      <c r="D116" s="266"/>
      <c r="E116" s="267">
        <f>SUM(E103:E115)</f>
        <v>2289</v>
      </c>
      <c r="F116" s="268">
        <f>H116/E116</f>
        <v>18.00786369593709</v>
      </c>
      <c r="G116" s="269">
        <f>SUM(G103:G115)</f>
        <v>123</v>
      </c>
      <c r="H116" s="269">
        <f>SUM(H103:H115)</f>
        <v>41220</v>
      </c>
      <c r="J116" s="265" t="s">
        <v>9</v>
      </c>
      <c r="K116" s="266"/>
      <c r="L116" s="267">
        <f>SUM(L103:L115)</f>
        <v>2289</v>
      </c>
      <c r="M116" s="268">
        <f>O116/L116</f>
        <v>18.00786369593709</v>
      </c>
      <c r="N116" s="269">
        <f>SUM(N103:N115)</f>
        <v>123</v>
      </c>
      <c r="O116" s="269">
        <f>SUM(O103:O115)</f>
        <v>41220</v>
      </c>
      <c r="Q116" s="253">
        <f t="shared" si="25"/>
        <v>0</v>
      </c>
      <c r="R116" s="253">
        <f t="shared" si="26"/>
        <v>0</v>
      </c>
      <c r="S116" s="253">
        <f t="shared" si="27"/>
        <v>0</v>
      </c>
      <c r="T116" s="253">
        <f t="shared" si="28"/>
        <v>0</v>
      </c>
    </row>
    <row r="117" spans="1:20" s="142" customFormat="1" ht="18" hidden="1" customHeight="1" x14ac:dyDescent="0.3">
      <c r="A117" s="138">
        <v>1</v>
      </c>
      <c r="B117" s="138"/>
      <c r="C117" s="262" t="s">
        <v>72</v>
      </c>
      <c r="D117" s="24"/>
      <c r="E117" s="250"/>
      <c r="F117" s="264"/>
      <c r="G117" s="2"/>
      <c r="H117" s="10"/>
      <c r="J117" s="262" t="s">
        <v>72</v>
      </c>
      <c r="K117" s="24"/>
      <c r="L117" s="250"/>
      <c r="M117" s="264"/>
      <c r="N117" s="2"/>
      <c r="O117" s="10"/>
      <c r="Q117" s="253">
        <f t="shared" si="25"/>
        <v>0</v>
      </c>
      <c r="R117" s="253">
        <f t="shared" si="26"/>
        <v>0</v>
      </c>
      <c r="S117" s="253">
        <f t="shared" si="27"/>
        <v>0</v>
      </c>
      <c r="T117" s="253">
        <f t="shared" si="28"/>
        <v>0</v>
      </c>
    </row>
    <row r="118" spans="1:20" s="142" customFormat="1" hidden="1" x14ac:dyDescent="0.25">
      <c r="A118" s="138">
        <v>1</v>
      </c>
      <c r="B118" s="138"/>
      <c r="C118" s="25" t="s">
        <v>57</v>
      </c>
      <c r="D118" s="24">
        <v>240</v>
      </c>
      <c r="E118" s="10">
        <v>21</v>
      </c>
      <c r="F118" s="264">
        <v>10</v>
      </c>
      <c r="G118" s="2">
        <f>ROUND(H118/D118,0)</f>
        <v>1</v>
      </c>
      <c r="H118" s="10">
        <f>ROUND(E118*F118,0)</f>
        <v>210</v>
      </c>
      <c r="J118" s="25" t="s">
        <v>57</v>
      </c>
      <c r="K118" s="24">
        <v>240</v>
      </c>
      <c r="L118" s="10">
        <v>21</v>
      </c>
      <c r="M118" s="264">
        <v>10</v>
      </c>
      <c r="N118" s="2">
        <f>ROUND(O118/K118,0)</f>
        <v>1</v>
      </c>
      <c r="O118" s="10">
        <f>ROUND(L118*M118,0)</f>
        <v>210</v>
      </c>
      <c r="Q118" s="253">
        <f t="shared" si="25"/>
        <v>0</v>
      </c>
      <c r="R118" s="253">
        <f t="shared" si="26"/>
        <v>0</v>
      </c>
      <c r="S118" s="253">
        <f t="shared" si="27"/>
        <v>0</v>
      </c>
      <c r="T118" s="253">
        <f t="shared" si="28"/>
        <v>0</v>
      </c>
    </row>
    <row r="119" spans="1:20" s="142" customFormat="1" hidden="1" x14ac:dyDescent="0.25">
      <c r="A119" s="138">
        <v>1</v>
      </c>
      <c r="B119" s="138"/>
      <c r="C119" s="25" t="s">
        <v>87</v>
      </c>
      <c r="D119" s="24">
        <v>240</v>
      </c>
      <c r="E119" s="10">
        <v>416</v>
      </c>
      <c r="F119" s="264">
        <v>10</v>
      </c>
      <c r="G119" s="2">
        <f>ROUND(H119/D119,0)</f>
        <v>17</v>
      </c>
      <c r="H119" s="10">
        <f>ROUND(E119*F119,0)</f>
        <v>4160</v>
      </c>
      <c r="J119" s="25" t="s">
        <v>87</v>
      </c>
      <c r="K119" s="24">
        <v>240</v>
      </c>
      <c r="L119" s="10">
        <v>416</v>
      </c>
      <c r="M119" s="264">
        <v>10</v>
      </c>
      <c r="N119" s="2">
        <f>ROUND(O119/K119,0)</f>
        <v>17</v>
      </c>
      <c r="O119" s="10">
        <f>ROUND(L119*M119,0)</f>
        <v>4160</v>
      </c>
      <c r="Q119" s="253">
        <f t="shared" si="25"/>
        <v>0</v>
      </c>
      <c r="R119" s="253">
        <f t="shared" si="26"/>
        <v>0</v>
      </c>
      <c r="S119" s="253">
        <f t="shared" si="27"/>
        <v>0</v>
      </c>
      <c r="T119" s="253">
        <f t="shared" si="28"/>
        <v>0</v>
      </c>
    </row>
    <row r="120" spans="1:20" s="142" customFormat="1" ht="18" hidden="1" customHeight="1" x14ac:dyDescent="0.25">
      <c r="A120" s="138">
        <v>1</v>
      </c>
      <c r="B120" s="138"/>
      <c r="C120" s="25" t="s">
        <v>35</v>
      </c>
      <c r="D120" s="271">
        <v>240</v>
      </c>
      <c r="E120" s="10">
        <v>204</v>
      </c>
      <c r="F120" s="264">
        <v>8.5</v>
      </c>
      <c r="G120" s="2">
        <f>ROUND(H120/D120,0)</f>
        <v>7</v>
      </c>
      <c r="H120" s="10">
        <f>ROUND(E120*F120,0)</f>
        <v>1734</v>
      </c>
      <c r="J120" s="25" t="s">
        <v>35</v>
      </c>
      <c r="K120" s="271">
        <v>240</v>
      </c>
      <c r="L120" s="10">
        <v>204</v>
      </c>
      <c r="M120" s="264">
        <v>8.5</v>
      </c>
      <c r="N120" s="2">
        <f>ROUND(O120/K120,0)</f>
        <v>7</v>
      </c>
      <c r="O120" s="10">
        <f>ROUND(L120*M120,0)</f>
        <v>1734</v>
      </c>
      <c r="Q120" s="253">
        <f t="shared" si="25"/>
        <v>0</v>
      </c>
      <c r="R120" s="253">
        <f t="shared" si="26"/>
        <v>0</v>
      </c>
      <c r="S120" s="253">
        <f t="shared" si="27"/>
        <v>0</v>
      </c>
      <c r="T120" s="253">
        <f t="shared" si="28"/>
        <v>0</v>
      </c>
    </row>
    <row r="121" spans="1:20" s="142" customFormat="1" ht="18" hidden="1" customHeight="1" x14ac:dyDescent="0.3">
      <c r="A121" s="138">
        <v>1</v>
      </c>
      <c r="B121" s="138"/>
      <c r="C121" s="272" t="s">
        <v>96</v>
      </c>
      <c r="D121" s="271"/>
      <c r="E121" s="273">
        <f>SUM(E118:E120)</f>
        <v>641</v>
      </c>
      <c r="F121" s="268">
        <f>H121/E121</f>
        <v>9.5226209048361934</v>
      </c>
      <c r="G121" s="274">
        <f>SUM(G118:G120)</f>
        <v>25</v>
      </c>
      <c r="H121" s="274">
        <f>SUM(H118:H120)</f>
        <v>6104</v>
      </c>
      <c r="J121" s="272" t="s">
        <v>96</v>
      </c>
      <c r="K121" s="271"/>
      <c r="L121" s="273">
        <f>SUM(L118:L120)</f>
        <v>641</v>
      </c>
      <c r="M121" s="268">
        <f>O121/L121</f>
        <v>9.5226209048361934</v>
      </c>
      <c r="N121" s="274">
        <f>SUM(N118:N120)</f>
        <v>25</v>
      </c>
      <c r="O121" s="274">
        <f>SUM(O118:O120)</f>
        <v>6104</v>
      </c>
      <c r="Q121" s="253">
        <f t="shared" si="25"/>
        <v>0</v>
      </c>
      <c r="R121" s="253">
        <f t="shared" si="26"/>
        <v>0</v>
      </c>
      <c r="S121" s="253">
        <f t="shared" si="27"/>
        <v>0</v>
      </c>
      <c r="T121" s="253">
        <f t="shared" si="28"/>
        <v>0</v>
      </c>
    </row>
    <row r="122" spans="1:20" ht="21" hidden="1" customHeight="1" x14ac:dyDescent="0.3">
      <c r="A122" s="138">
        <v>1</v>
      </c>
      <c r="C122" s="26" t="s">
        <v>89</v>
      </c>
      <c r="D122" s="275"/>
      <c r="E122" s="259">
        <f>E116+E121</f>
        <v>2930</v>
      </c>
      <c r="F122" s="268">
        <f>H122/E122</f>
        <v>16.151535836177473</v>
      </c>
      <c r="G122" s="11">
        <f>G116+G121</f>
        <v>148</v>
      </c>
      <c r="H122" s="11">
        <f>H116+H121</f>
        <v>47324</v>
      </c>
      <c r="J122" s="26" t="s">
        <v>89</v>
      </c>
      <c r="K122" s="275"/>
      <c r="L122" s="259">
        <f>L116+L121</f>
        <v>2930</v>
      </c>
      <c r="M122" s="268">
        <f>O122/L122</f>
        <v>16.151535836177473</v>
      </c>
      <c r="N122" s="11">
        <f>N116+N121</f>
        <v>148</v>
      </c>
      <c r="O122" s="11">
        <f>O116+O121</f>
        <v>47324</v>
      </c>
      <c r="Q122" s="253">
        <f t="shared" si="25"/>
        <v>0</v>
      </c>
      <c r="R122" s="253">
        <f t="shared" si="26"/>
        <v>0</v>
      </c>
      <c r="S122" s="253">
        <f t="shared" si="27"/>
        <v>0</v>
      </c>
      <c r="T122" s="253">
        <f t="shared" si="28"/>
        <v>0</v>
      </c>
    </row>
    <row r="123" spans="1:20" ht="15.6" hidden="1" x14ac:dyDescent="0.3">
      <c r="C123" s="26"/>
      <c r="D123" s="275"/>
      <c r="E123" s="259"/>
      <c r="F123" s="268"/>
      <c r="G123" s="11"/>
      <c r="H123" s="11"/>
      <c r="J123" s="26"/>
      <c r="K123" s="275"/>
      <c r="L123" s="259"/>
      <c r="M123" s="268"/>
      <c r="N123" s="11"/>
      <c r="O123" s="11"/>
      <c r="Q123" s="253">
        <f t="shared" si="25"/>
        <v>0</v>
      </c>
      <c r="R123" s="253">
        <f t="shared" si="26"/>
        <v>0</v>
      </c>
      <c r="S123" s="253">
        <f t="shared" si="27"/>
        <v>0</v>
      </c>
      <c r="T123" s="253">
        <f t="shared" si="28"/>
        <v>0</v>
      </c>
    </row>
    <row r="124" spans="1:20" ht="28.2" hidden="1" x14ac:dyDescent="0.3">
      <c r="C124" s="25" t="s">
        <v>276</v>
      </c>
      <c r="D124" s="275"/>
      <c r="E124" s="250"/>
      <c r="F124" s="268"/>
      <c r="G124" s="11"/>
      <c r="H124" s="11"/>
      <c r="J124" s="25" t="s">
        <v>276</v>
      </c>
      <c r="K124" s="275"/>
      <c r="L124" s="250"/>
      <c r="M124" s="268"/>
      <c r="N124" s="11"/>
      <c r="O124" s="11"/>
      <c r="Q124" s="253">
        <f t="shared" si="25"/>
        <v>0</v>
      </c>
      <c r="R124" s="253">
        <f t="shared" si="26"/>
        <v>0</v>
      </c>
      <c r="S124" s="253">
        <f t="shared" si="27"/>
        <v>0</v>
      </c>
      <c r="T124" s="253">
        <f t="shared" si="28"/>
        <v>0</v>
      </c>
    </row>
    <row r="125" spans="1:20" ht="28.2" hidden="1" x14ac:dyDescent="0.3">
      <c r="C125" s="25" t="s">
        <v>277</v>
      </c>
      <c r="D125" s="275"/>
      <c r="E125" s="250"/>
      <c r="F125" s="268"/>
      <c r="G125" s="11"/>
      <c r="H125" s="11"/>
      <c r="J125" s="25" t="s">
        <v>277</v>
      </c>
      <c r="K125" s="275"/>
      <c r="L125" s="250"/>
      <c r="M125" s="268"/>
      <c r="N125" s="11"/>
      <c r="O125" s="11"/>
      <c r="Q125" s="253">
        <f t="shared" si="25"/>
        <v>0</v>
      </c>
      <c r="R125" s="253">
        <f t="shared" si="26"/>
        <v>0</v>
      </c>
      <c r="S125" s="253">
        <f t="shared" si="27"/>
        <v>0</v>
      </c>
      <c r="T125" s="253">
        <f t="shared" si="28"/>
        <v>0</v>
      </c>
    </row>
    <row r="126" spans="1:20" ht="28.2" hidden="1" x14ac:dyDescent="0.3">
      <c r="C126" s="25" t="s">
        <v>278</v>
      </c>
      <c r="D126" s="275"/>
      <c r="E126" s="250"/>
      <c r="F126" s="268"/>
      <c r="G126" s="11"/>
      <c r="H126" s="11"/>
      <c r="J126" s="25" t="s">
        <v>278</v>
      </c>
      <c r="K126" s="275"/>
      <c r="L126" s="250"/>
      <c r="M126" s="268"/>
      <c r="N126" s="11"/>
      <c r="O126" s="11"/>
      <c r="Q126" s="253">
        <f t="shared" si="25"/>
        <v>0</v>
      </c>
      <c r="R126" s="253">
        <f t="shared" si="26"/>
        <v>0</v>
      </c>
      <c r="S126" s="253">
        <f t="shared" si="27"/>
        <v>0</v>
      </c>
      <c r="T126" s="253">
        <f t="shared" si="28"/>
        <v>0</v>
      </c>
    </row>
    <row r="127" spans="1:20" ht="69.599999999999994" hidden="1" x14ac:dyDescent="0.3">
      <c r="C127" s="25" t="s">
        <v>249</v>
      </c>
      <c r="D127" s="275"/>
      <c r="E127" s="250"/>
      <c r="F127" s="268"/>
      <c r="G127" s="11"/>
      <c r="H127" s="11"/>
      <c r="J127" s="25" t="s">
        <v>249</v>
      </c>
      <c r="K127" s="275"/>
      <c r="L127" s="250"/>
      <c r="M127" s="268"/>
      <c r="N127" s="11"/>
      <c r="O127" s="11"/>
      <c r="Q127" s="253">
        <f t="shared" si="25"/>
        <v>0</v>
      </c>
      <c r="R127" s="253">
        <f t="shared" si="26"/>
        <v>0</v>
      </c>
      <c r="S127" s="253">
        <f t="shared" si="27"/>
        <v>0</v>
      </c>
      <c r="T127" s="253">
        <f t="shared" si="28"/>
        <v>0</v>
      </c>
    </row>
    <row r="128" spans="1:20" ht="32.25" hidden="1" customHeight="1" x14ac:dyDescent="0.3">
      <c r="C128" s="276" t="s">
        <v>266</v>
      </c>
      <c r="D128" s="275"/>
      <c r="E128" s="259">
        <f>SUM(E124:E126)</f>
        <v>0</v>
      </c>
      <c r="F128" s="268"/>
      <c r="G128" s="11"/>
      <c r="H128" s="11"/>
      <c r="J128" s="276" t="s">
        <v>266</v>
      </c>
      <c r="K128" s="275"/>
      <c r="L128" s="259">
        <f>SUM(L124:L126)</f>
        <v>0</v>
      </c>
      <c r="M128" s="268"/>
      <c r="N128" s="11"/>
      <c r="O128" s="11"/>
      <c r="Q128" s="253">
        <f t="shared" si="25"/>
        <v>0</v>
      </c>
      <c r="R128" s="253">
        <f t="shared" si="26"/>
        <v>0</v>
      </c>
      <c r="S128" s="253">
        <f t="shared" si="27"/>
        <v>0</v>
      </c>
      <c r="T128" s="253">
        <f t="shared" si="28"/>
        <v>0</v>
      </c>
    </row>
    <row r="129" spans="1:20" ht="31.5" hidden="1" customHeight="1" x14ac:dyDescent="0.25">
      <c r="A129" s="138">
        <v>1</v>
      </c>
      <c r="C129" s="277" t="s">
        <v>106</v>
      </c>
      <c r="D129" s="275"/>
      <c r="E129" s="278">
        <v>1992</v>
      </c>
      <c r="F129" s="279"/>
      <c r="G129" s="11"/>
      <c r="H129" s="11"/>
      <c r="J129" s="277" t="s">
        <v>106</v>
      </c>
      <c r="K129" s="275"/>
      <c r="L129" s="278">
        <v>1992</v>
      </c>
      <c r="M129" s="279"/>
      <c r="N129" s="11"/>
      <c r="O129" s="11"/>
      <c r="Q129" s="253">
        <f t="shared" si="25"/>
        <v>0</v>
      </c>
      <c r="R129" s="253">
        <f t="shared" si="26"/>
        <v>0</v>
      </c>
      <c r="S129" s="253">
        <f t="shared" si="27"/>
        <v>0</v>
      </c>
      <c r="T129" s="253">
        <f t="shared" si="28"/>
        <v>0</v>
      </c>
    </row>
    <row r="130" spans="1:20" ht="30" hidden="1" customHeight="1" x14ac:dyDescent="0.25">
      <c r="A130" s="138">
        <v>1</v>
      </c>
      <c r="C130" s="277" t="s">
        <v>107</v>
      </c>
      <c r="D130" s="275"/>
      <c r="E130" s="278">
        <v>14120</v>
      </c>
      <c r="F130" s="279"/>
      <c r="G130" s="11"/>
      <c r="H130" s="11"/>
      <c r="J130" s="277" t="s">
        <v>107</v>
      </c>
      <c r="K130" s="275"/>
      <c r="L130" s="278">
        <v>14120</v>
      </c>
      <c r="M130" s="279"/>
      <c r="N130" s="11"/>
      <c r="O130" s="11"/>
      <c r="Q130" s="253">
        <f t="shared" si="25"/>
        <v>0</v>
      </c>
      <c r="R130" s="253">
        <f t="shared" si="26"/>
        <v>0</v>
      </c>
      <c r="S130" s="253">
        <f t="shared" si="27"/>
        <v>0</v>
      </c>
      <c r="T130" s="253">
        <f t="shared" si="28"/>
        <v>0</v>
      </c>
    </row>
    <row r="131" spans="1:20" ht="15.6" hidden="1" x14ac:dyDescent="0.25">
      <c r="A131" s="138">
        <v>1</v>
      </c>
      <c r="C131" s="277" t="s">
        <v>117</v>
      </c>
      <c r="D131" s="275"/>
      <c r="E131" s="278">
        <v>50</v>
      </c>
      <c r="F131" s="279"/>
      <c r="G131" s="11"/>
      <c r="H131" s="11"/>
      <c r="J131" s="277" t="s">
        <v>117</v>
      </c>
      <c r="K131" s="275"/>
      <c r="L131" s="278">
        <v>50</v>
      </c>
      <c r="M131" s="279"/>
      <c r="N131" s="11"/>
      <c r="O131" s="11"/>
      <c r="Q131" s="253">
        <f t="shared" si="25"/>
        <v>0</v>
      </c>
      <c r="R131" s="253">
        <f t="shared" si="26"/>
        <v>0</v>
      </c>
      <c r="S131" s="253">
        <f t="shared" si="27"/>
        <v>0</v>
      </c>
      <c r="T131" s="253">
        <f t="shared" si="28"/>
        <v>0</v>
      </c>
    </row>
    <row r="132" spans="1:20" ht="18" hidden="1" customHeight="1" x14ac:dyDescent="0.25">
      <c r="C132" s="277" t="s">
        <v>182</v>
      </c>
      <c r="D132" s="275"/>
      <c r="E132" s="278">
        <v>150</v>
      </c>
      <c r="F132" s="279"/>
      <c r="G132" s="11"/>
      <c r="H132" s="11"/>
      <c r="J132" s="277" t="s">
        <v>182</v>
      </c>
      <c r="K132" s="275"/>
      <c r="L132" s="278">
        <v>150</v>
      </c>
      <c r="M132" s="279"/>
      <c r="N132" s="11"/>
      <c r="O132" s="11"/>
      <c r="Q132" s="253">
        <f t="shared" si="25"/>
        <v>0</v>
      </c>
      <c r="R132" s="253">
        <f t="shared" si="26"/>
        <v>0</v>
      </c>
      <c r="S132" s="253">
        <f t="shared" si="27"/>
        <v>0</v>
      </c>
      <c r="T132" s="253">
        <f t="shared" si="28"/>
        <v>0</v>
      </c>
    </row>
    <row r="133" spans="1:20" ht="46.8" hidden="1" x14ac:dyDescent="0.25">
      <c r="A133" s="138">
        <v>1</v>
      </c>
      <c r="C133" s="277" t="s">
        <v>164</v>
      </c>
      <c r="D133" s="275"/>
      <c r="E133" s="278">
        <v>6960</v>
      </c>
      <c r="F133" s="278"/>
      <c r="G133" s="278"/>
      <c r="H133" s="278"/>
      <c r="J133" s="277" t="s">
        <v>164</v>
      </c>
      <c r="K133" s="275"/>
      <c r="L133" s="278">
        <v>6960</v>
      </c>
      <c r="M133" s="278"/>
      <c r="N133" s="278"/>
      <c r="O133" s="278"/>
      <c r="Q133" s="253">
        <f t="shared" si="25"/>
        <v>0</v>
      </c>
      <c r="R133" s="253">
        <f t="shared" si="26"/>
        <v>0</v>
      </c>
      <c r="S133" s="253">
        <f t="shared" si="27"/>
        <v>0</v>
      </c>
      <c r="T133" s="253">
        <f t="shared" si="28"/>
        <v>0</v>
      </c>
    </row>
    <row r="134" spans="1:20" ht="18" hidden="1" customHeight="1" x14ac:dyDescent="0.3">
      <c r="A134" s="138">
        <v>1</v>
      </c>
      <c r="C134" s="280" t="s">
        <v>98</v>
      </c>
      <c r="D134" s="281"/>
      <c r="E134" s="282">
        <v>7808</v>
      </c>
      <c r="F134" s="283"/>
      <c r="G134" s="27"/>
      <c r="H134" s="27"/>
      <c r="J134" s="280" t="s">
        <v>98</v>
      </c>
      <c r="K134" s="281"/>
      <c r="L134" s="282">
        <v>7808</v>
      </c>
      <c r="M134" s="283"/>
      <c r="N134" s="27"/>
      <c r="O134" s="27"/>
      <c r="Q134" s="253">
        <f t="shared" si="25"/>
        <v>0</v>
      </c>
      <c r="R134" s="253">
        <f t="shared" si="26"/>
        <v>0</v>
      </c>
      <c r="S134" s="253">
        <f t="shared" si="27"/>
        <v>0</v>
      </c>
      <c r="T134" s="253">
        <f t="shared" si="28"/>
        <v>0</v>
      </c>
    </row>
    <row r="135" spans="1:20" ht="31.2" hidden="1" x14ac:dyDescent="0.25">
      <c r="C135" s="277" t="s">
        <v>301</v>
      </c>
      <c r="D135" s="281"/>
      <c r="E135" s="278">
        <v>58</v>
      </c>
      <c r="F135" s="279"/>
      <c r="G135" s="11"/>
      <c r="H135" s="11"/>
      <c r="J135" s="277" t="s">
        <v>301</v>
      </c>
      <c r="K135" s="281"/>
      <c r="L135" s="278">
        <v>58</v>
      </c>
      <c r="M135" s="279"/>
      <c r="N135" s="11"/>
      <c r="O135" s="11"/>
      <c r="Q135" s="253">
        <f t="shared" si="25"/>
        <v>0</v>
      </c>
      <c r="R135" s="253">
        <f t="shared" si="26"/>
        <v>0</v>
      </c>
      <c r="S135" s="253">
        <f t="shared" si="27"/>
        <v>0</v>
      </c>
      <c r="T135" s="253">
        <f t="shared" si="28"/>
        <v>0</v>
      </c>
    </row>
    <row r="136" spans="1:20" ht="21" hidden="1" customHeight="1" thickBot="1" x14ac:dyDescent="0.35">
      <c r="C136" s="284" t="s">
        <v>161</v>
      </c>
      <c r="D136" s="285"/>
      <c r="E136" s="286">
        <f>SUM(E129:E135)</f>
        <v>31138</v>
      </c>
      <c r="F136" s="287"/>
      <c r="G136" s="143"/>
      <c r="H136" s="144"/>
      <c r="J136" s="284" t="s">
        <v>161</v>
      </c>
      <c r="K136" s="285"/>
      <c r="L136" s="286">
        <f>SUM(L129:L135)</f>
        <v>31138</v>
      </c>
      <c r="M136" s="287"/>
      <c r="N136" s="143"/>
      <c r="O136" s="144"/>
      <c r="Q136" s="253">
        <f t="shared" si="25"/>
        <v>0</v>
      </c>
      <c r="R136" s="253">
        <f t="shared" si="26"/>
        <v>0</v>
      </c>
      <c r="S136" s="253">
        <f t="shared" si="27"/>
        <v>0</v>
      </c>
      <c r="T136" s="253">
        <f t="shared" si="28"/>
        <v>0</v>
      </c>
    </row>
    <row r="137" spans="1:20" s="293" customFormat="1" ht="19.5" hidden="1" customHeight="1" thickBot="1" x14ac:dyDescent="0.3">
      <c r="A137" s="138">
        <v>1</v>
      </c>
      <c r="B137" s="138"/>
      <c r="C137" s="288" t="s">
        <v>212</v>
      </c>
      <c r="D137" s="289"/>
      <c r="E137" s="290"/>
      <c r="F137" s="291"/>
      <c r="G137" s="292"/>
      <c r="H137" s="291"/>
      <c r="J137" s="288" t="s">
        <v>212</v>
      </c>
      <c r="K137" s="289"/>
      <c r="L137" s="290"/>
      <c r="M137" s="291"/>
      <c r="N137" s="292"/>
      <c r="O137" s="291"/>
      <c r="Q137" s="253">
        <f t="shared" ref="Q137:Q200" si="29">E137-L137</f>
        <v>0</v>
      </c>
      <c r="R137" s="253">
        <f t="shared" ref="R137:R200" si="30">F137-M137</f>
        <v>0</v>
      </c>
      <c r="S137" s="253">
        <f t="shared" ref="S137:S200" si="31">G137-N137</f>
        <v>0</v>
      </c>
      <c r="T137" s="253">
        <f t="shared" ref="T137:T200" si="32">H137-O137</f>
        <v>0</v>
      </c>
    </row>
    <row r="138" spans="1:20" hidden="1" x14ac:dyDescent="0.25">
      <c r="A138" s="138">
        <v>1</v>
      </c>
      <c r="C138" s="294"/>
      <c r="D138" s="295"/>
      <c r="E138" s="250"/>
      <c r="F138" s="10"/>
      <c r="G138" s="10"/>
      <c r="H138" s="10"/>
      <c r="J138" s="294"/>
      <c r="K138" s="295"/>
      <c r="L138" s="250"/>
      <c r="M138" s="10"/>
      <c r="N138" s="10"/>
      <c r="O138" s="10"/>
      <c r="Q138" s="253">
        <f t="shared" si="29"/>
        <v>0</v>
      </c>
      <c r="R138" s="253">
        <f t="shared" si="30"/>
        <v>0</v>
      </c>
      <c r="S138" s="253">
        <f t="shared" si="31"/>
        <v>0</v>
      </c>
      <c r="T138" s="253">
        <f t="shared" si="32"/>
        <v>0</v>
      </c>
    </row>
    <row r="139" spans="1:20" ht="41.4" x14ac:dyDescent="0.25">
      <c r="A139" s="138">
        <v>1</v>
      </c>
      <c r="B139" s="244" t="s">
        <v>216</v>
      </c>
      <c r="C139" s="245" t="s">
        <v>310</v>
      </c>
      <c r="D139" s="252"/>
      <c r="E139" s="250"/>
      <c r="F139" s="10"/>
      <c r="G139" s="10"/>
      <c r="H139" s="10"/>
      <c r="J139" s="245" t="s">
        <v>310</v>
      </c>
      <c r="K139" s="252"/>
      <c r="L139" s="250"/>
      <c r="M139" s="10"/>
      <c r="N139" s="10"/>
      <c r="O139" s="10"/>
      <c r="Q139" s="253">
        <f t="shared" si="29"/>
        <v>0</v>
      </c>
      <c r="R139" s="253">
        <f t="shared" si="30"/>
        <v>0</v>
      </c>
      <c r="S139" s="253">
        <f t="shared" si="31"/>
        <v>0</v>
      </c>
      <c r="T139" s="253">
        <f t="shared" si="32"/>
        <v>0</v>
      </c>
    </row>
    <row r="140" spans="1:20" ht="18" customHeight="1" x14ac:dyDescent="0.25">
      <c r="A140" s="138">
        <v>1</v>
      </c>
      <c r="B140" s="244" t="s">
        <v>216</v>
      </c>
      <c r="C140" s="248" t="s">
        <v>4</v>
      </c>
      <c r="D140" s="252"/>
      <c r="E140" s="250"/>
      <c r="F140" s="10"/>
      <c r="G140" s="10"/>
      <c r="H140" s="10"/>
      <c r="J140" s="248" t="s">
        <v>4</v>
      </c>
      <c r="K140" s="252"/>
      <c r="L140" s="250"/>
      <c r="M140" s="10"/>
      <c r="N140" s="10"/>
      <c r="O140" s="10"/>
      <c r="Q140" s="253">
        <f t="shared" si="29"/>
        <v>0</v>
      </c>
      <c r="R140" s="253">
        <f t="shared" si="30"/>
        <v>0</v>
      </c>
      <c r="S140" s="253">
        <f t="shared" si="31"/>
        <v>0</v>
      </c>
      <c r="T140" s="253">
        <f t="shared" si="32"/>
        <v>0</v>
      </c>
    </row>
    <row r="141" spans="1:20" ht="12.75" customHeight="1" x14ac:dyDescent="0.25">
      <c r="A141" s="138">
        <v>1</v>
      </c>
      <c r="B141" s="244" t="s">
        <v>216</v>
      </c>
      <c r="C141" s="141" t="s">
        <v>25</v>
      </c>
      <c r="D141" s="252">
        <v>310</v>
      </c>
      <c r="E141" s="10"/>
      <c r="F141" s="140">
        <v>14</v>
      </c>
      <c r="G141" s="2">
        <f t="shared" ref="G141:G143" si="33">ROUND(H141/D141,0)</f>
        <v>0</v>
      </c>
      <c r="H141" s="10">
        <f t="shared" ref="H141:H151" si="34">ROUND(E141*F141,0)</f>
        <v>0</v>
      </c>
      <c r="J141" s="141" t="s">
        <v>25</v>
      </c>
      <c r="K141" s="252">
        <v>310</v>
      </c>
      <c r="L141" s="10"/>
      <c r="M141" s="140">
        <v>14</v>
      </c>
      <c r="N141" s="2">
        <f t="shared" ref="N141:N143" si="35">ROUND(O141/K141,0)</f>
        <v>0</v>
      </c>
      <c r="O141" s="10">
        <f t="shared" ref="O141:O143" si="36">ROUND(L141*M141,0)</f>
        <v>0</v>
      </c>
      <c r="Q141" s="253">
        <f t="shared" si="29"/>
        <v>0</v>
      </c>
      <c r="R141" s="253">
        <f t="shared" si="30"/>
        <v>0</v>
      </c>
      <c r="S141" s="253">
        <f t="shared" si="31"/>
        <v>0</v>
      </c>
      <c r="T141" s="253">
        <f t="shared" si="32"/>
        <v>0</v>
      </c>
    </row>
    <row r="142" spans="1:20" x14ac:dyDescent="0.25">
      <c r="A142" s="138">
        <v>1</v>
      </c>
      <c r="B142" s="244" t="s">
        <v>216</v>
      </c>
      <c r="C142" s="141" t="s">
        <v>20</v>
      </c>
      <c r="D142" s="252">
        <v>340</v>
      </c>
      <c r="E142" s="10">
        <f>1817+5+5</f>
        <v>1827</v>
      </c>
      <c r="F142" s="263">
        <v>8.3000000000000007</v>
      </c>
      <c r="G142" s="2">
        <f t="shared" si="33"/>
        <v>45</v>
      </c>
      <c r="H142" s="10">
        <f t="shared" si="34"/>
        <v>15164</v>
      </c>
      <c r="J142" s="141" t="s">
        <v>20</v>
      </c>
      <c r="K142" s="252">
        <v>340</v>
      </c>
      <c r="L142" s="10">
        <f>1817+5</f>
        <v>1822</v>
      </c>
      <c r="M142" s="263">
        <v>8.3000000000000007</v>
      </c>
      <c r="N142" s="2">
        <f t="shared" si="35"/>
        <v>44</v>
      </c>
      <c r="O142" s="10">
        <f t="shared" si="36"/>
        <v>15123</v>
      </c>
      <c r="Q142" s="253">
        <f t="shared" si="29"/>
        <v>5</v>
      </c>
      <c r="R142" s="253">
        <f t="shared" si="30"/>
        <v>0</v>
      </c>
      <c r="S142" s="253">
        <f t="shared" si="31"/>
        <v>1</v>
      </c>
      <c r="T142" s="253">
        <f t="shared" si="32"/>
        <v>41</v>
      </c>
    </row>
    <row r="143" spans="1:20" ht="27.6" x14ac:dyDescent="0.25">
      <c r="A143" s="138">
        <v>1</v>
      </c>
      <c r="B143" s="244" t="s">
        <v>216</v>
      </c>
      <c r="C143" s="296" t="s">
        <v>88</v>
      </c>
      <c r="D143" s="252">
        <v>340</v>
      </c>
      <c r="E143" s="10">
        <v>1566</v>
      </c>
      <c r="F143" s="263">
        <v>8</v>
      </c>
      <c r="G143" s="2">
        <f t="shared" si="33"/>
        <v>37</v>
      </c>
      <c r="H143" s="10">
        <f t="shared" si="34"/>
        <v>12528</v>
      </c>
      <c r="J143" s="296" t="s">
        <v>88</v>
      </c>
      <c r="K143" s="252">
        <v>340</v>
      </c>
      <c r="L143" s="10">
        <v>1566</v>
      </c>
      <c r="M143" s="263">
        <v>8</v>
      </c>
      <c r="N143" s="2">
        <f t="shared" si="35"/>
        <v>37</v>
      </c>
      <c r="O143" s="10">
        <f t="shared" si="36"/>
        <v>12528</v>
      </c>
      <c r="Q143" s="253">
        <f t="shared" si="29"/>
        <v>0</v>
      </c>
      <c r="R143" s="253">
        <f t="shared" si="30"/>
        <v>0</v>
      </c>
      <c r="S143" s="253">
        <f t="shared" si="31"/>
        <v>0</v>
      </c>
      <c r="T143" s="253">
        <f t="shared" si="32"/>
        <v>0</v>
      </c>
    </row>
    <row r="144" spans="1:20" x14ac:dyDescent="0.25">
      <c r="B144" s="244"/>
      <c r="C144" s="296" t="s">
        <v>94</v>
      </c>
      <c r="D144" s="252">
        <v>340</v>
      </c>
      <c r="E144" s="10">
        <v>262</v>
      </c>
      <c r="F144" s="263">
        <v>16.5</v>
      </c>
      <c r="G144" s="2">
        <f>ROUND(H144/D144,0)</f>
        <v>13</v>
      </c>
      <c r="H144" s="10">
        <f>ROUND(E144*F144,0)</f>
        <v>4323</v>
      </c>
      <c r="J144" s="296" t="s">
        <v>94</v>
      </c>
      <c r="K144" s="252">
        <v>340</v>
      </c>
      <c r="L144" s="10">
        <v>262</v>
      </c>
      <c r="M144" s="263">
        <v>16.5</v>
      </c>
      <c r="N144" s="2">
        <f>ROUND(O144/K144,0)</f>
        <v>13</v>
      </c>
      <c r="O144" s="10">
        <f>ROUND(L144*M144,0)</f>
        <v>4323</v>
      </c>
      <c r="Q144" s="253">
        <f t="shared" si="29"/>
        <v>0</v>
      </c>
      <c r="R144" s="253">
        <f t="shared" si="30"/>
        <v>0</v>
      </c>
      <c r="S144" s="253">
        <f t="shared" si="31"/>
        <v>0</v>
      </c>
      <c r="T144" s="253">
        <f t="shared" si="32"/>
        <v>0</v>
      </c>
    </row>
    <row r="145" spans="1:20" x14ac:dyDescent="0.25">
      <c r="A145" s="138">
        <v>1</v>
      </c>
      <c r="B145" s="244" t="s">
        <v>216</v>
      </c>
      <c r="C145" s="141" t="s">
        <v>55</v>
      </c>
      <c r="D145" s="252">
        <v>340</v>
      </c>
      <c r="E145" s="10">
        <v>3892</v>
      </c>
      <c r="F145" s="140">
        <v>10</v>
      </c>
      <c r="G145" s="2">
        <f t="shared" ref="G145:G151" si="37">ROUND(H145/D145,0)</f>
        <v>114</v>
      </c>
      <c r="H145" s="10">
        <f>ROUND(E145*F145,0)</f>
        <v>38920</v>
      </c>
      <c r="J145" s="141" t="s">
        <v>55</v>
      </c>
      <c r="K145" s="252">
        <v>340</v>
      </c>
      <c r="L145" s="10">
        <v>3892</v>
      </c>
      <c r="M145" s="140">
        <v>10</v>
      </c>
      <c r="N145" s="2">
        <f t="shared" ref="N145:N151" si="38">ROUND(O145/K145,0)</f>
        <v>114</v>
      </c>
      <c r="O145" s="10">
        <f>ROUND(L145*M145,0)</f>
        <v>38920</v>
      </c>
      <c r="Q145" s="253">
        <f t="shared" si="29"/>
        <v>0</v>
      </c>
      <c r="R145" s="253">
        <f t="shared" si="30"/>
        <v>0</v>
      </c>
      <c r="S145" s="253">
        <f t="shared" si="31"/>
        <v>0</v>
      </c>
      <c r="T145" s="253">
        <f t="shared" si="32"/>
        <v>0</v>
      </c>
    </row>
    <row r="146" spans="1:20" x14ac:dyDescent="0.25">
      <c r="B146" s="244"/>
      <c r="C146" s="141" t="s">
        <v>63</v>
      </c>
      <c r="D146" s="252">
        <v>340</v>
      </c>
      <c r="E146" s="10">
        <f>1938+20</f>
        <v>1958</v>
      </c>
      <c r="F146" s="140">
        <v>11</v>
      </c>
      <c r="G146" s="2">
        <f t="shared" si="37"/>
        <v>63</v>
      </c>
      <c r="H146" s="10">
        <f t="shared" si="34"/>
        <v>21538</v>
      </c>
      <c r="J146" s="141" t="s">
        <v>63</v>
      </c>
      <c r="K146" s="252">
        <v>340</v>
      </c>
      <c r="L146" s="10">
        <v>1938</v>
      </c>
      <c r="M146" s="140">
        <v>11</v>
      </c>
      <c r="N146" s="2">
        <f t="shared" si="38"/>
        <v>63</v>
      </c>
      <c r="O146" s="10">
        <f t="shared" ref="O146:O149" si="39">ROUND(L146*M146,0)</f>
        <v>21318</v>
      </c>
      <c r="Q146" s="253">
        <f t="shared" si="29"/>
        <v>20</v>
      </c>
      <c r="R146" s="253">
        <f t="shared" si="30"/>
        <v>0</v>
      </c>
      <c r="S146" s="253">
        <f t="shared" si="31"/>
        <v>0</v>
      </c>
      <c r="T146" s="253">
        <f t="shared" si="32"/>
        <v>220</v>
      </c>
    </row>
    <row r="147" spans="1:20" x14ac:dyDescent="0.25">
      <c r="A147" s="138">
        <v>1</v>
      </c>
      <c r="B147" s="244" t="s">
        <v>216</v>
      </c>
      <c r="C147" s="141" t="s">
        <v>64</v>
      </c>
      <c r="D147" s="252">
        <v>340</v>
      </c>
      <c r="E147" s="10">
        <v>368</v>
      </c>
      <c r="F147" s="140">
        <v>22</v>
      </c>
      <c r="G147" s="2">
        <f t="shared" si="37"/>
        <v>24</v>
      </c>
      <c r="H147" s="10">
        <f t="shared" si="34"/>
        <v>8096</v>
      </c>
      <c r="J147" s="141" t="s">
        <v>64</v>
      </c>
      <c r="K147" s="252">
        <v>340</v>
      </c>
      <c r="L147" s="10">
        <v>368</v>
      </c>
      <c r="M147" s="140">
        <v>22</v>
      </c>
      <c r="N147" s="2">
        <f t="shared" si="38"/>
        <v>24</v>
      </c>
      <c r="O147" s="10">
        <f t="shared" si="39"/>
        <v>8096</v>
      </c>
      <c r="Q147" s="253">
        <f t="shared" si="29"/>
        <v>0</v>
      </c>
      <c r="R147" s="253">
        <f t="shared" si="30"/>
        <v>0</v>
      </c>
      <c r="S147" s="253">
        <f t="shared" si="31"/>
        <v>0</v>
      </c>
      <c r="T147" s="253">
        <f t="shared" si="32"/>
        <v>0</v>
      </c>
    </row>
    <row r="148" spans="1:20" x14ac:dyDescent="0.25">
      <c r="A148" s="138">
        <v>1</v>
      </c>
      <c r="B148" s="244" t="s">
        <v>216</v>
      </c>
      <c r="C148" s="141" t="s">
        <v>166</v>
      </c>
      <c r="D148" s="252">
        <v>340</v>
      </c>
      <c r="E148" s="10"/>
      <c r="F148" s="140">
        <v>10.4</v>
      </c>
      <c r="G148" s="2">
        <f t="shared" si="37"/>
        <v>0</v>
      </c>
      <c r="H148" s="10">
        <f t="shared" si="34"/>
        <v>0</v>
      </c>
      <c r="J148" s="141" t="s">
        <v>166</v>
      </c>
      <c r="K148" s="252">
        <v>340</v>
      </c>
      <c r="L148" s="10"/>
      <c r="M148" s="140">
        <v>10.4</v>
      </c>
      <c r="N148" s="2">
        <f t="shared" si="38"/>
        <v>0</v>
      </c>
      <c r="O148" s="10">
        <f t="shared" si="39"/>
        <v>0</v>
      </c>
      <c r="Q148" s="253">
        <f t="shared" si="29"/>
        <v>0</v>
      </c>
      <c r="R148" s="253">
        <f t="shared" si="30"/>
        <v>0</v>
      </c>
      <c r="S148" s="253">
        <f t="shared" si="31"/>
        <v>0</v>
      </c>
      <c r="T148" s="253">
        <f t="shared" si="32"/>
        <v>0</v>
      </c>
    </row>
    <row r="149" spans="1:20" x14ac:dyDescent="0.25">
      <c r="A149" s="138">
        <v>1</v>
      </c>
      <c r="B149" s="244" t="s">
        <v>216</v>
      </c>
      <c r="C149" s="141" t="s">
        <v>60</v>
      </c>
      <c r="D149" s="252">
        <v>340</v>
      </c>
      <c r="E149" s="10">
        <v>1850</v>
      </c>
      <c r="F149" s="140">
        <v>10.199999999999999</v>
      </c>
      <c r="G149" s="2">
        <f t="shared" si="37"/>
        <v>56</v>
      </c>
      <c r="H149" s="10">
        <f t="shared" si="34"/>
        <v>18870</v>
      </c>
      <c r="J149" s="141" t="s">
        <v>60</v>
      </c>
      <c r="K149" s="252">
        <v>340</v>
      </c>
      <c r="L149" s="10">
        <v>1850</v>
      </c>
      <c r="M149" s="140">
        <v>10.199999999999999</v>
      </c>
      <c r="N149" s="2">
        <f t="shared" si="38"/>
        <v>56</v>
      </c>
      <c r="O149" s="10">
        <f t="shared" si="39"/>
        <v>18870</v>
      </c>
      <c r="Q149" s="253">
        <f t="shared" si="29"/>
        <v>0</v>
      </c>
      <c r="R149" s="253">
        <f t="shared" si="30"/>
        <v>0</v>
      </c>
      <c r="S149" s="253">
        <f t="shared" si="31"/>
        <v>0</v>
      </c>
      <c r="T149" s="253">
        <f t="shared" si="32"/>
        <v>0</v>
      </c>
    </row>
    <row r="150" spans="1:20" x14ac:dyDescent="0.25">
      <c r="A150" s="138">
        <v>1</v>
      </c>
      <c r="B150" s="244" t="s">
        <v>216</v>
      </c>
      <c r="C150" s="141" t="s">
        <v>56</v>
      </c>
      <c r="D150" s="252">
        <v>340</v>
      </c>
      <c r="E150" s="10">
        <v>3172</v>
      </c>
      <c r="F150" s="140">
        <v>9</v>
      </c>
      <c r="G150" s="2">
        <f t="shared" si="37"/>
        <v>84</v>
      </c>
      <c r="H150" s="10">
        <f>ROUND(E150*F150,0)</f>
        <v>28548</v>
      </c>
      <c r="J150" s="141" t="s">
        <v>56</v>
      </c>
      <c r="K150" s="252">
        <v>340</v>
      </c>
      <c r="L150" s="10">
        <v>3172</v>
      </c>
      <c r="M150" s="140">
        <v>9</v>
      </c>
      <c r="N150" s="2">
        <f t="shared" si="38"/>
        <v>84</v>
      </c>
      <c r="O150" s="10">
        <f>ROUND(L150*M150,0)</f>
        <v>28548</v>
      </c>
      <c r="Q150" s="253">
        <f t="shared" si="29"/>
        <v>0</v>
      </c>
      <c r="R150" s="253">
        <f t="shared" si="30"/>
        <v>0</v>
      </c>
      <c r="S150" s="253">
        <f t="shared" si="31"/>
        <v>0</v>
      </c>
      <c r="T150" s="253">
        <f t="shared" si="32"/>
        <v>0</v>
      </c>
    </row>
    <row r="151" spans="1:20" x14ac:dyDescent="0.25">
      <c r="A151" s="138">
        <v>1</v>
      </c>
      <c r="B151" s="244" t="s">
        <v>216</v>
      </c>
      <c r="C151" s="141" t="s">
        <v>10</v>
      </c>
      <c r="D151" s="252">
        <v>340</v>
      </c>
      <c r="E151" s="10">
        <v>1194</v>
      </c>
      <c r="F151" s="297">
        <v>9</v>
      </c>
      <c r="G151" s="2">
        <f t="shared" si="37"/>
        <v>32</v>
      </c>
      <c r="H151" s="10">
        <f t="shared" si="34"/>
        <v>10746</v>
      </c>
      <c r="J151" s="141" t="s">
        <v>10</v>
      </c>
      <c r="K151" s="252">
        <v>340</v>
      </c>
      <c r="L151" s="10">
        <v>1194</v>
      </c>
      <c r="M151" s="297">
        <v>9</v>
      </c>
      <c r="N151" s="2">
        <f t="shared" si="38"/>
        <v>32</v>
      </c>
      <c r="O151" s="10">
        <f t="shared" ref="O151" si="40">ROUND(L151*M151,0)</f>
        <v>10746</v>
      </c>
      <c r="Q151" s="253">
        <f t="shared" si="29"/>
        <v>0</v>
      </c>
      <c r="R151" s="253">
        <f t="shared" si="30"/>
        <v>0</v>
      </c>
      <c r="S151" s="253">
        <f t="shared" si="31"/>
        <v>0</v>
      </c>
      <c r="T151" s="253">
        <f t="shared" si="32"/>
        <v>0</v>
      </c>
    </row>
    <row r="152" spans="1:20" s="142" customFormat="1" ht="16.5" customHeight="1" x14ac:dyDescent="0.25">
      <c r="A152" s="138">
        <v>1</v>
      </c>
      <c r="B152" s="244" t="s">
        <v>216</v>
      </c>
      <c r="C152" s="255" t="s">
        <v>5</v>
      </c>
      <c r="D152" s="252"/>
      <c r="E152" s="298">
        <f>SUM(E142:E151)</f>
        <v>16089</v>
      </c>
      <c r="F152" s="279">
        <f>H152/E152</f>
        <v>9.8659332463173595</v>
      </c>
      <c r="G152" s="28">
        <f>SUM(G141:G151)</f>
        <v>468</v>
      </c>
      <c r="H152" s="11">
        <f>SUM(H141:H151)</f>
        <v>158733</v>
      </c>
      <c r="I152" s="299">
        <f>E152-E153</f>
        <v>14056</v>
      </c>
      <c r="J152" s="255" t="s">
        <v>5</v>
      </c>
      <c r="K152" s="252"/>
      <c r="L152" s="298">
        <f>SUM(L142:L151)</f>
        <v>16064</v>
      </c>
      <c r="M152" s="279">
        <f>O152/L152</f>
        <v>9.8650398406374507</v>
      </c>
      <c r="N152" s="28">
        <f>SUM(N141:N151)</f>
        <v>467</v>
      </c>
      <c r="O152" s="11">
        <f>SUM(O141:O151)</f>
        <v>158472</v>
      </c>
      <c r="Q152" s="253">
        <f t="shared" si="29"/>
        <v>25</v>
      </c>
      <c r="R152" s="253">
        <f t="shared" si="30"/>
        <v>8.934056799088097E-4</v>
      </c>
      <c r="S152" s="253">
        <f t="shared" si="31"/>
        <v>1</v>
      </c>
      <c r="T152" s="253">
        <f t="shared" si="32"/>
        <v>261</v>
      </c>
    </row>
    <row r="153" spans="1:20" s="142" customFormat="1" ht="16.5" customHeight="1" x14ac:dyDescent="0.25">
      <c r="A153" s="138"/>
      <c r="B153" s="244" t="s">
        <v>216</v>
      </c>
      <c r="C153" s="255" t="s">
        <v>206</v>
      </c>
      <c r="D153" s="252"/>
      <c r="E153" s="298">
        <f>2008+25</f>
        <v>2033</v>
      </c>
      <c r="F153" s="279"/>
      <c r="G153" s="28"/>
      <c r="H153" s="11"/>
      <c r="J153" s="255" t="s">
        <v>206</v>
      </c>
      <c r="K153" s="252"/>
      <c r="L153" s="298">
        <v>2008</v>
      </c>
      <c r="M153" s="279"/>
      <c r="N153" s="28"/>
      <c r="O153" s="11"/>
      <c r="Q153" s="253">
        <f t="shared" si="29"/>
        <v>25</v>
      </c>
      <c r="R153" s="253">
        <f t="shared" si="30"/>
        <v>0</v>
      </c>
      <c r="S153" s="253">
        <f t="shared" si="31"/>
        <v>0</v>
      </c>
      <c r="T153" s="253">
        <f t="shared" si="32"/>
        <v>0</v>
      </c>
    </row>
    <row r="154" spans="1:20" s="142" customFormat="1" x14ac:dyDescent="0.25">
      <c r="A154" s="138">
        <v>1</v>
      </c>
      <c r="B154" s="244" t="s">
        <v>216</v>
      </c>
      <c r="C154" s="12" t="s">
        <v>6</v>
      </c>
      <c r="D154" s="13"/>
      <c r="E154" s="250"/>
      <c r="F154" s="2"/>
      <c r="G154" s="2"/>
      <c r="H154" s="10"/>
      <c r="J154" s="12" t="s">
        <v>6</v>
      </c>
      <c r="K154" s="13"/>
      <c r="L154" s="250"/>
      <c r="M154" s="2"/>
      <c r="N154" s="2"/>
      <c r="O154" s="10"/>
      <c r="Q154" s="253">
        <f t="shared" si="29"/>
        <v>0</v>
      </c>
      <c r="R154" s="253">
        <f t="shared" si="30"/>
        <v>0</v>
      </c>
      <c r="S154" s="253">
        <f t="shared" si="31"/>
        <v>0</v>
      </c>
      <c r="T154" s="253">
        <f t="shared" si="32"/>
        <v>0</v>
      </c>
    </row>
    <row r="155" spans="1:20" s="142" customFormat="1" x14ac:dyDescent="0.25">
      <c r="A155" s="138"/>
      <c r="B155" s="244" t="s">
        <v>216</v>
      </c>
      <c r="C155" s="12" t="s">
        <v>101</v>
      </c>
      <c r="D155" s="13"/>
      <c r="E155" s="250"/>
      <c r="F155" s="2"/>
      <c r="G155" s="2"/>
      <c r="H155" s="10"/>
      <c r="J155" s="12" t="s">
        <v>101</v>
      </c>
      <c r="K155" s="13"/>
      <c r="L155" s="250"/>
      <c r="M155" s="2"/>
      <c r="N155" s="2"/>
      <c r="O155" s="10"/>
      <c r="Q155" s="253">
        <f t="shared" si="29"/>
        <v>0</v>
      </c>
      <c r="R155" s="253">
        <f t="shared" si="30"/>
        <v>0</v>
      </c>
      <c r="S155" s="253">
        <f t="shared" si="31"/>
        <v>0</v>
      </c>
      <c r="T155" s="253">
        <f t="shared" si="32"/>
        <v>0</v>
      </c>
    </row>
    <row r="156" spans="1:20" s="142" customFormat="1" ht="18.75" customHeight="1" x14ac:dyDescent="0.25">
      <c r="A156" s="138"/>
      <c r="B156" s="244" t="s">
        <v>216</v>
      </c>
      <c r="C156" s="14" t="s">
        <v>251</v>
      </c>
      <c r="D156" s="13"/>
      <c r="E156" s="259">
        <f>E158+E161+E162+E163</f>
        <v>14700</v>
      </c>
      <c r="F156" s="2"/>
      <c r="G156" s="2"/>
      <c r="H156" s="10"/>
      <c r="J156" s="14" t="s">
        <v>251</v>
      </c>
      <c r="K156" s="13"/>
      <c r="L156" s="259">
        <f>L158+L161+L162+L163</f>
        <v>14700</v>
      </c>
      <c r="M156" s="2"/>
      <c r="N156" s="2"/>
      <c r="O156" s="10"/>
      <c r="Q156" s="253">
        <f t="shared" si="29"/>
        <v>0</v>
      </c>
      <c r="R156" s="253">
        <f t="shared" si="30"/>
        <v>0</v>
      </c>
      <c r="S156" s="253">
        <f t="shared" si="31"/>
        <v>0</v>
      </c>
      <c r="T156" s="253">
        <f t="shared" si="32"/>
        <v>0</v>
      </c>
    </row>
    <row r="157" spans="1:20" s="142" customFormat="1" ht="18.75" customHeight="1" x14ac:dyDescent="0.25">
      <c r="A157" s="138"/>
      <c r="B157" s="244" t="s">
        <v>216</v>
      </c>
      <c r="C157" s="15" t="s">
        <v>252</v>
      </c>
      <c r="D157" s="13"/>
      <c r="E157" s="250"/>
      <c r="F157" s="2"/>
      <c r="G157" s="2"/>
      <c r="H157" s="10"/>
      <c r="J157" s="15" t="s">
        <v>252</v>
      </c>
      <c r="K157" s="13"/>
      <c r="L157" s="250"/>
      <c r="M157" s="2"/>
      <c r="N157" s="2"/>
      <c r="O157" s="10"/>
      <c r="Q157" s="253">
        <f t="shared" si="29"/>
        <v>0</v>
      </c>
      <c r="R157" s="253">
        <f t="shared" si="30"/>
        <v>0</v>
      </c>
      <c r="S157" s="253">
        <f t="shared" si="31"/>
        <v>0</v>
      </c>
      <c r="T157" s="253">
        <f t="shared" si="32"/>
        <v>0</v>
      </c>
    </row>
    <row r="158" spans="1:20" s="142" customFormat="1" ht="27.6" x14ac:dyDescent="0.25">
      <c r="A158" s="138"/>
      <c r="B158" s="244" t="s">
        <v>216</v>
      </c>
      <c r="C158" s="16" t="s">
        <v>443</v>
      </c>
      <c r="D158" s="13"/>
      <c r="E158" s="250">
        <f>E159+E160</f>
        <v>14650</v>
      </c>
      <c r="F158" s="2"/>
      <c r="G158" s="2"/>
      <c r="H158" s="10"/>
      <c r="J158" s="16" t="s">
        <v>443</v>
      </c>
      <c r="K158" s="13"/>
      <c r="L158" s="250">
        <f>L159+L160</f>
        <v>14650</v>
      </c>
      <c r="M158" s="2"/>
      <c r="N158" s="2"/>
      <c r="O158" s="10"/>
      <c r="Q158" s="253">
        <f t="shared" si="29"/>
        <v>0</v>
      </c>
      <c r="R158" s="253">
        <f t="shared" si="30"/>
        <v>0</v>
      </c>
      <c r="S158" s="253">
        <f t="shared" si="31"/>
        <v>0</v>
      </c>
      <c r="T158" s="253">
        <f t="shared" si="32"/>
        <v>0</v>
      </c>
    </row>
    <row r="159" spans="1:20" s="142" customFormat="1" x14ac:dyDescent="0.25">
      <c r="A159" s="138"/>
      <c r="B159" s="244" t="s">
        <v>216</v>
      </c>
      <c r="C159" s="15" t="s">
        <v>444</v>
      </c>
      <c r="D159" s="13"/>
      <c r="E159" s="250">
        <v>14500</v>
      </c>
      <c r="F159" s="2"/>
      <c r="G159" s="2"/>
      <c r="H159" s="10"/>
      <c r="J159" s="15" t="s">
        <v>444</v>
      </c>
      <c r="K159" s="13"/>
      <c r="L159" s="250">
        <v>14500</v>
      </c>
      <c r="M159" s="2"/>
      <c r="N159" s="2"/>
      <c r="O159" s="10"/>
      <c r="Q159" s="253">
        <f t="shared" si="29"/>
        <v>0</v>
      </c>
      <c r="R159" s="253">
        <f t="shared" si="30"/>
        <v>0</v>
      </c>
      <c r="S159" s="253">
        <f t="shared" si="31"/>
        <v>0</v>
      </c>
      <c r="T159" s="253">
        <f t="shared" si="32"/>
        <v>0</v>
      </c>
    </row>
    <row r="160" spans="1:20" s="142" customFormat="1" ht="41.4" x14ac:dyDescent="0.25">
      <c r="A160" s="138"/>
      <c r="B160" s="244" t="s">
        <v>216</v>
      </c>
      <c r="C160" s="15" t="s">
        <v>446</v>
      </c>
      <c r="D160" s="13"/>
      <c r="E160" s="250">
        <v>150</v>
      </c>
      <c r="F160" s="2"/>
      <c r="G160" s="2"/>
      <c r="H160" s="10"/>
      <c r="J160" s="15" t="s">
        <v>446</v>
      </c>
      <c r="K160" s="13"/>
      <c r="L160" s="250">
        <v>150</v>
      </c>
      <c r="M160" s="2"/>
      <c r="N160" s="2"/>
      <c r="O160" s="10"/>
      <c r="Q160" s="253">
        <f t="shared" si="29"/>
        <v>0</v>
      </c>
      <c r="R160" s="253">
        <f t="shared" si="30"/>
        <v>0</v>
      </c>
      <c r="S160" s="253">
        <f t="shared" si="31"/>
        <v>0</v>
      </c>
      <c r="T160" s="253">
        <f t="shared" si="32"/>
        <v>0</v>
      </c>
    </row>
    <row r="161" spans="1:20" s="142" customFormat="1" ht="55.2" x14ac:dyDescent="0.25">
      <c r="A161" s="138"/>
      <c r="B161" s="244" t="s">
        <v>216</v>
      </c>
      <c r="C161" s="15" t="s">
        <v>447</v>
      </c>
      <c r="D161" s="13"/>
      <c r="E161" s="250"/>
      <c r="F161" s="2"/>
      <c r="G161" s="2"/>
      <c r="H161" s="10"/>
      <c r="J161" s="15" t="s">
        <v>447</v>
      </c>
      <c r="K161" s="13"/>
      <c r="L161" s="250"/>
      <c r="M161" s="2"/>
      <c r="N161" s="2"/>
      <c r="O161" s="10"/>
      <c r="Q161" s="253">
        <f t="shared" si="29"/>
        <v>0</v>
      </c>
      <c r="R161" s="253">
        <f t="shared" si="30"/>
        <v>0</v>
      </c>
      <c r="S161" s="253">
        <f t="shared" si="31"/>
        <v>0</v>
      </c>
      <c r="T161" s="253">
        <f t="shared" si="32"/>
        <v>0</v>
      </c>
    </row>
    <row r="162" spans="1:20" s="142" customFormat="1" ht="41.4" x14ac:dyDescent="0.25">
      <c r="A162" s="138"/>
      <c r="B162" s="244"/>
      <c r="C162" s="18" t="s">
        <v>448</v>
      </c>
      <c r="D162" s="13"/>
      <c r="E162" s="250">
        <v>50</v>
      </c>
      <c r="F162" s="2"/>
      <c r="G162" s="2"/>
      <c r="H162" s="10"/>
      <c r="J162" s="18" t="s">
        <v>448</v>
      </c>
      <c r="K162" s="13"/>
      <c r="L162" s="250">
        <v>50</v>
      </c>
      <c r="M162" s="2"/>
      <c r="N162" s="2"/>
      <c r="O162" s="10"/>
      <c r="Q162" s="253">
        <f t="shared" si="29"/>
        <v>0</v>
      </c>
      <c r="R162" s="253">
        <f t="shared" si="30"/>
        <v>0</v>
      </c>
      <c r="S162" s="253">
        <f t="shared" si="31"/>
        <v>0</v>
      </c>
      <c r="T162" s="253">
        <f t="shared" si="32"/>
        <v>0</v>
      </c>
    </row>
    <row r="163" spans="1:20" s="142" customFormat="1" ht="69" x14ac:dyDescent="0.25">
      <c r="A163" s="138">
        <v>1</v>
      </c>
      <c r="B163" s="244" t="s">
        <v>216</v>
      </c>
      <c r="C163" s="18" t="s">
        <v>449</v>
      </c>
      <c r="D163" s="13"/>
      <c r="E163" s="250"/>
      <c r="F163" s="2"/>
      <c r="G163" s="2"/>
      <c r="H163" s="10"/>
      <c r="J163" s="18" t="s">
        <v>449</v>
      </c>
      <c r="K163" s="13"/>
      <c r="L163" s="250"/>
      <c r="M163" s="2"/>
      <c r="N163" s="2"/>
      <c r="O163" s="10"/>
      <c r="Q163" s="253">
        <f t="shared" si="29"/>
        <v>0</v>
      </c>
      <c r="R163" s="253">
        <f t="shared" si="30"/>
        <v>0</v>
      </c>
      <c r="S163" s="253">
        <f t="shared" si="31"/>
        <v>0</v>
      </c>
      <c r="T163" s="253">
        <f t="shared" si="32"/>
        <v>0</v>
      </c>
    </row>
    <row r="164" spans="1:20" s="142" customFormat="1" x14ac:dyDescent="0.25">
      <c r="A164" s="138"/>
      <c r="B164" s="244"/>
      <c r="C164" s="14" t="s">
        <v>253</v>
      </c>
      <c r="D164" s="13"/>
      <c r="E164" s="250">
        <f>E165</f>
        <v>1750</v>
      </c>
      <c r="F164" s="2"/>
      <c r="G164" s="2"/>
      <c r="H164" s="10"/>
      <c r="J164" s="14" t="s">
        <v>253</v>
      </c>
      <c r="K164" s="13"/>
      <c r="L164" s="250">
        <f>L165</f>
        <v>1750</v>
      </c>
      <c r="M164" s="2"/>
      <c r="N164" s="2"/>
      <c r="O164" s="10"/>
      <c r="Q164" s="253">
        <f t="shared" si="29"/>
        <v>0</v>
      </c>
      <c r="R164" s="253">
        <f t="shared" si="30"/>
        <v>0</v>
      </c>
      <c r="S164" s="253">
        <f t="shared" si="31"/>
        <v>0</v>
      </c>
      <c r="T164" s="253">
        <f t="shared" si="32"/>
        <v>0</v>
      </c>
    </row>
    <row r="165" spans="1:20" s="142" customFormat="1" x14ac:dyDescent="0.25">
      <c r="A165" s="138"/>
      <c r="B165" s="244"/>
      <c r="C165" s="14" t="s">
        <v>254</v>
      </c>
      <c r="D165" s="13"/>
      <c r="E165" s="250">
        <v>1750</v>
      </c>
      <c r="F165" s="2"/>
      <c r="G165" s="2"/>
      <c r="H165" s="10"/>
      <c r="J165" s="14" t="s">
        <v>254</v>
      </c>
      <c r="K165" s="13"/>
      <c r="L165" s="250">
        <v>1750</v>
      </c>
      <c r="M165" s="2"/>
      <c r="N165" s="2"/>
      <c r="O165" s="10"/>
      <c r="Q165" s="253">
        <f t="shared" si="29"/>
        <v>0</v>
      </c>
      <c r="R165" s="253">
        <f t="shared" si="30"/>
        <v>0</v>
      </c>
      <c r="S165" s="253">
        <f t="shared" si="31"/>
        <v>0</v>
      </c>
      <c r="T165" s="253">
        <f t="shared" si="32"/>
        <v>0</v>
      </c>
    </row>
    <row r="166" spans="1:20" s="142" customFormat="1" ht="27.6" x14ac:dyDescent="0.25">
      <c r="A166" s="138">
        <v>1</v>
      </c>
      <c r="B166" s="244" t="s">
        <v>216</v>
      </c>
      <c r="C166" s="14" t="s">
        <v>256</v>
      </c>
      <c r="D166" s="13"/>
      <c r="E166" s="250">
        <f>E167</f>
        <v>26900</v>
      </c>
      <c r="F166" s="2"/>
      <c r="G166" s="2"/>
      <c r="H166" s="10"/>
      <c r="J166" s="14" t="s">
        <v>256</v>
      </c>
      <c r="K166" s="13"/>
      <c r="L166" s="250">
        <f>L167</f>
        <v>26900</v>
      </c>
      <c r="M166" s="2"/>
      <c r="N166" s="2"/>
      <c r="O166" s="10"/>
      <c r="Q166" s="253">
        <f t="shared" si="29"/>
        <v>0</v>
      </c>
      <c r="R166" s="253">
        <f t="shared" si="30"/>
        <v>0</v>
      </c>
      <c r="S166" s="253">
        <f t="shared" si="31"/>
        <v>0</v>
      </c>
      <c r="T166" s="253">
        <f t="shared" si="32"/>
        <v>0</v>
      </c>
    </row>
    <row r="167" spans="1:20" s="142" customFormat="1" ht="27.6" x14ac:dyDescent="0.25">
      <c r="A167" s="138">
        <v>1</v>
      </c>
      <c r="B167" s="244" t="s">
        <v>216</v>
      </c>
      <c r="C167" s="19" t="s">
        <v>120</v>
      </c>
      <c r="D167" s="13"/>
      <c r="E167" s="250">
        <v>26900</v>
      </c>
      <c r="F167" s="2"/>
      <c r="G167" s="2"/>
      <c r="H167" s="10"/>
      <c r="J167" s="19" t="s">
        <v>120</v>
      </c>
      <c r="K167" s="13"/>
      <c r="L167" s="250">
        <v>26900</v>
      </c>
      <c r="M167" s="2"/>
      <c r="N167" s="2"/>
      <c r="O167" s="10"/>
      <c r="Q167" s="253">
        <f t="shared" si="29"/>
        <v>0</v>
      </c>
      <c r="R167" s="253">
        <f t="shared" si="30"/>
        <v>0</v>
      </c>
      <c r="S167" s="253">
        <f t="shared" si="31"/>
        <v>0</v>
      </c>
      <c r="T167" s="253">
        <f t="shared" si="32"/>
        <v>0</v>
      </c>
    </row>
    <row r="168" spans="1:20" s="142" customFormat="1" ht="55.2" x14ac:dyDescent="0.25">
      <c r="A168" s="138">
        <v>1</v>
      </c>
      <c r="B168" s="244" t="s">
        <v>216</v>
      </c>
      <c r="C168" s="14" t="s">
        <v>259</v>
      </c>
      <c r="D168" s="13"/>
      <c r="E168" s="250">
        <v>20600</v>
      </c>
      <c r="F168" s="2"/>
      <c r="G168" s="2"/>
      <c r="H168" s="10"/>
      <c r="J168" s="14" t="s">
        <v>259</v>
      </c>
      <c r="K168" s="13"/>
      <c r="L168" s="250">
        <v>20600</v>
      </c>
      <c r="M168" s="2"/>
      <c r="N168" s="2"/>
      <c r="O168" s="10"/>
      <c r="Q168" s="253">
        <f t="shared" si="29"/>
        <v>0</v>
      </c>
      <c r="R168" s="253">
        <f t="shared" si="30"/>
        <v>0</v>
      </c>
      <c r="S168" s="253">
        <f t="shared" si="31"/>
        <v>0</v>
      </c>
      <c r="T168" s="253">
        <f t="shared" si="32"/>
        <v>0</v>
      </c>
    </row>
    <row r="169" spans="1:20" s="142" customFormat="1" ht="14.4" x14ac:dyDescent="0.3">
      <c r="A169" s="138">
        <v>1</v>
      </c>
      <c r="B169" s="244" t="s">
        <v>216</v>
      </c>
      <c r="C169" s="300" t="s">
        <v>92</v>
      </c>
      <c r="D169" s="256"/>
      <c r="E169" s="273">
        <f>SUM(E170:E173)</f>
        <v>12790</v>
      </c>
      <c r="F169" s="2"/>
      <c r="G169" s="2"/>
      <c r="H169" s="10"/>
      <c r="J169" s="300" t="s">
        <v>92</v>
      </c>
      <c r="K169" s="256"/>
      <c r="L169" s="273">
        <f>SUM(L170:L173)</f>
        <v>12790</v>
      </c>
      <c r="M169" s="2"/>
      <c r="N169" s="2"/>
      <c r="O169" s="10"/>
      <c r="Q169" s="253">
        <f t="shared" si="29"/>
        <v>0</v>
      </c>
      <c r="R169" s="253">
        <f t="shared" si="30"/>
        <v>0</v>
      </c>
      <c r="S169" s="253">
        <f t="shared" si="31"/>
        <v>0</v>
      </c>
      <c r="T169" s="253">
        <f t="shared" si="32"/>
        <v>0</v>
      </c>
    </row>
    <row r="170" spans="1:20" s="142" customFormat="1" x14ac:dyDescent="0.25">
      <c r="A170" s="138">
        <v>1</v>
      </c>
      <c r="B170" s="244" t="s">
        <v>216</v>
      </c>
      <c r="C170" s="301" t="s">
        <v>17</v>
      </c>
      <c r="D170" s="256"/>
      <c r="E170" s="250">
        <v>11000</v>
      </c>
      <c r="F170" s="2"/>
      <c r="G170" s="2"/>
      <c r="H170" s="10"/>
      <c r="J170" s="301" t="s">
        <v>17</v>
      </c>
      <c r="K170" s="256"/>
      <c r="L170" s="250">
        <v>11000</v>
      </c>
      <c r="M170" s="2"/>
      <c r="N170" s="2"/>
      <c r="O170" s="10"/>
      <c r="Q170" s="253">
        <f t="shared" si="29"/>
        <v>0</v>
      </c>
      <c r="R170" s="253">
        <f t="shared" si="30"/>
        <v>0</v>
      </c>
      <c r="S170" s="253">
        <f t="shared" si="31"/>
        <v>0</v>
      </c>
      <c r="T170" s="253">
        <f t="shared" si="32"/>
        <v>0</v>
      </c>
    </row>
    <row r="171" spans="1:20" s="142" customFormat="1" ht="27.6" x14ac:dyDescent="0.25">
      <c r="A171" s="138">
        <v>1</v>
      </c>
      <c r="B171" s="244" t="s">
        <v>216</v>
      </c>
      <c r="C171" s="296" t="s">
        <v>142</v>
      </c>
      <c r="D171" s="256"/>
      <c r="E171" s="250">
        <v>400</v>
      </c>
      <c r="F171" s="2"/>
      <c r="G171" s="2"/>
      <c r="H171" s="10"/>
      <c r="J171" s="296" t="s">
        <v>142</v>
      </c>
      <c r="K171" s="256"/>
      <c r="L171" s="250">
        <v>400</v>
      </c>
      <c r="M171" s="2"/>
      <c r="N171" s="2"/>
      <c r="O171" s="10"/>
      <c r="Q171" s="253">
        <f t="shared" si="29"/>
        <v>0</v>
      </c>
      <c r="R171" s="253">
        <f t="shared" si="30"/>
        <v>0</v>
      </c>
      <c r="S171" s="253">
        <f t="shared" si="31"/>
        <v>0</v>
      </c>
      <c r="T171" s="253">
        <f t="shared" si="32"/>
        <v>0</v>
      </c>
    </row>
    <row r="172" spans="1:20" s="142" customFormat="1" x14ac:dyDescent="0.25">
      <c r="A172" s="138">
        <v>1</v>
      </c>
      <c r="B172" s="244" t="s">
        <v>216</v>
      </c>
      <c r="C172" s="301" t="s">
        <v>198</v>
      </c>
      <c r="D172" s="256"/>
      <c r="E172" s="250">
        <v>1300</v>
      </c>
      <c r="F172" s="2"/>
      <c r="G172" s="2"/>
      <c r="H172" s="10"/>
      <c r="J172" s="301" t="s">
        <v>198</v>
      </c>
      <c r="K172" s="256"/>
      <c r="L172" s="250">
        <v>1300</v>
      </c>
      <c r="M172" s="2"/>
      <c r="N172" s="2"/>
      <c r="O172" s="10"/>
      <c r="Q172" s="253">
        <f t="shared" si="29"/>
        <v>0</v>
      </c>
      <c r="R172" s="253">
        <f t="shared" si="30"/>
        <v>0</v>
      </c>
      <c r="S172" s="253">
        <f t="shared" si="31"/>
        <v>0</v>
      </c>
      <c r="T172" s="253">
        <f t="shared" si="32"/>
        <v>0</v>
      </c>
    </row>
    <row r="173" spans="1:20" s="142" customFormat="1" x14ac:dyDescent="0.25">
      <c r="A173" s="138">
        <v>1</v>
      </c>
      <c r="B173" s="244" t="s">
        <v>216</v>
      </c>
      <c r="C173" s="301" t="s">
        <v>208</v>
      </c>
      <c r="D173" s="256"/>
      <c r="E173" s="250">
        <v>90</v>
      </c>
      <c r="F173" s="2"/>
      <c r="G173" s="2"/>
      <c r="H173" s="10"/>
      <c r="J173" s="301" t="s">
        <v>208</v>
      </c>
      <c r="K173" s="256"/>
      <c r="L173" s="250">
        <v>90</v>
      </c>
      <c r="M173" s="2"/>
      <c r="N173" s="2"/>
      <c r="O173" s="10"/>
      <c r="Q173" s="253">
        <f t="shared" si="29"/>
        <v>0</v>
      </c>
      <c r="R173" s="253">
        <f t="shared" si="30"/>
        <v>0</v>
      </c>
      <c r="S173" s="253">
        <f t="shared" si="31"/>
        <v>0</v>
      </c>
      <c r="T173" s="253">
        <f t="shared" si="32"/>
        <v>0</v>
      </c>
    </row>
    <row r="174" spans="1:20" s="142" customFormat="1" x14ac:dyDescent="0.25">
      <c r="A174" s="138"/>
      <c r="B174" s="244" t="s">
        <v>216</v>
      </c>
      <c r="C174" s="21" t="s">
        <v>191</v>
      </c>
      <c r="D174" s="13"/>
      <c r="E174" s="250">
        <f>E156</f>
        <v>14700</v>
      </c>
      <c r="F174" s="10"/>
      <c r="G174" s="10"/>
      <c r="H174" s="10"/>
      <c r="J174" s="21" t="s">
        <v>191</v>
      </c>
      <c r="K174" s="13"/>
      <c r="L174" s="250">
        <f>L156</f>
        <v>14700</v>
      </c>
      <c r="M174" s="10"/>
      <c r="N174" s="10"/>
      <c r="O174" s="10"/>
      <c r="Q174" s="253">
        <f t="shared" si="29"/>
        <v>0</v>
      </c>
      <c r="R174" s="253">
        <f t="shared" si="30"/>
        <v>0</v>
      </c>
      <c r="S174" s="253">
        <f t="shared" si="31"/>
        <v>0</v>
      </c>
      <c r="T174" s="253">
        <f t="shared" si="32"/>
        <v>0</v>
      </c>
    </row>
    <row r="175" spans="1:20" s="142" customFormat="1" x14ac:dyDescent="0.25">
      <c r="A175" s="138"/>
      <c r="B175" s="244" t="s">
        <v>216</v>
      </c>
      <c r="C175" s="21" t="s">
        <v>193</v>
      </c>
      <c r="D175" s="13"/>
      <c r="E175" s="250">
        <f>E164</f>
        <v>1750</v>
      </c>
      <c r="F175" s="10"/>
      <c r="G175" s="10"/>
      <c r="H175" s="10"/>
      <c r="J175" s="21" t="s">
        <v>193</v>
      </c>
      <c r="K175" s="13"/>
      <c r="L175" s="250">
        <f>L164</f>
        <v>1750</v>
      </c>
      <c r="M175" s="10"/>
      <c r="N175" s="10"/>
      <c r="O175" s="10"/>
      <c r="Q175" s="253">
        <f t="shared" si="29"/>
        <v>0</v>
      </c>
      <c r="R175" s="253">
        <f t="shared" si="30"/>
        <v>0</v>
      </c>
      <c r="S175" s="253">
        <f t="shared" si="31"/>
        <v>0</v>
      </c>
      <c r="T175" s="253">
        <f t="shared" si="32"/>
        <v>0</v>
      </c>
    </row>
    <row r="176" spans="1:20" s="142" customFormat="1" ht="27.6" x14ac:dyDescent="0.25">
      <c r="A176" s="138"/>
      <c r="B176" s="244" t="s">
        <v>216</v>
      </c>
      <c r="C176" s="21" t="s">
        <v>194</v>
      </c>
      <c r="D176" s="13"/>
      <c r="E176" s="250">
        <f>E168+E166</f>
        <v>47500</v>
      </c>
      <c r="F176" s="10"/>
      <c r="G176" s="10"/>
      <c r="H176" s="10"/>
      <c r="J176" s="21" t="s">
        <v>194</v>
      </c>
      <c r="K176" s="13"/>
      <c r="L176" s="250">
        <f>L168+L166</f>
        <v>47500</v>
      </c>
      <c r="M176" s="10"/>
      <c r="N176" s="10"/>
      <c r="O176" s="10"/>
      <c r="Q176" s="253">
        <f t="shared" si="29"/>
        <v>0</v>
      </c>
      <c r="R176" s="253">
        <f t="shared" si="30"/>
        <v>0</v>
      </c>
      <c r="S176" s="253">
        <f t="shared" si="31"/>
        <v>0</v>
      </c>
      <c r="T176" s="253">
        <f t="shared" si="32"/>
        <v>0</v>
      </c>
    </row>
    <row r="177" spans="1:20" s="142" customFormat="1" x14ac:dyDescent="0.25">
      <c r="A177" s="138"/>
      <c r="B177" s="244" t="s">
        <v>216</v>
      </c>
      <c r="C177" s="22" t="s">
        <v>115</v>
      </c>
      <c r="D177" s="17"/>
      <c r="E177" s="259">
        <f>E176+E174+E175*2.6</f>
        <v>66750</v>
      </c>
      <c r="F177" s="10"/>
      <c r="G177" s="10"/>
      <c r="H177" s="10"/>
      <c r="J177" s="22" t="s">
        <v>115</v>
      </c>
      <c r="K177" s="17"/>
      <c r="L177" s="259">
        <f>L176+L174+L175*2.6</f>
        <v>66750</v>
      </c>
      <c r="M177" s="10"/>
      <c r="N177" s="10"/>
      <c r="O177" s="10"/>
      <c r="Q177" s="253">
        <f t="shared" si="29"/>
        <v>0</v>
      </c>
      <c r="R177" s="253">
        <f t="shared" si="30"/>
        <v>0</v>
      </c>
      <c r="S177" s="253">
        <f t="shared" si="31"/>
        <v>0</v>
      </c>
      <c r="T177" s="253">
        <f t="shared" si="32"/>
        <v>0</v>
      </c>
    </row>
    <row r="178" spans="1:20" s="142" customFormat="1" ht="14.4" x14ac:dyDescent="0.3">
      <c r="A178" s="138">
        <v>1</v>
      </c>
      <c r="B178" s="244" t="s">
        <v>216</v>
      </c>
      <c r="C178" s="29" t="s">
        <v>7</v>
      </c>
      <c r="D178" s="256"/>
      <c r="E178" s="259"/>
      <c r="F178" s="2"/>
      <c r="G178" s="2"/>
      <c r="H178" s="10"/>
      <c r="J178" s="29" t="s">
        <v>7</v>
      </c>
      <c r="K178" s="256"/>
      <c r="L178" s="259"/>
      <c r="M178" s="2"/>
      <c r="N178" s="2"/>
      <c r="O178" s="10"/>
      <c r="Q178" s="253">
        <f t="shared" si="29"/>
        <v>0</v>
      </c>
      <c r="R178" s="253">
        <f t="shared" si="30"/>
        <v>0</v>
      </c>
      <c r="S178" s="253">
        <f t="shared" si="31"/>
        <v>0</v>
      </c>
      <c r="T178" s="253">
        <f t="shared" si="32"/>
        <v>0</v>
      </c>
    </row>
    <row r="179" spans="1:20" s="142" customFormat="1" ht="15.6" x14ac:dyDescent="0.3">
      <c r="A179" s="138">
        <v>1</v>
      </c>
      <c r="B179" s="244" t="s">
        <v>216</v>
      </c>
      <c r="C179" s="262" t="s">
        <v>95</v>
      </c>
      <c r="D179" s="256"/>
      <c r="E179" s="259"/>
      <c r="F179" s="2"/>
      <c r="G179" s="2"/>
      <c r="H179" s="10"/>
      <c r="J179" s="262" t="s">
        <v>95</v>
      </c>
      <c r="K179" s="256"/>
      <c r="L179" s="259"/>
      <c r="M179" s="2"/>
      <c r="N179" s="2"/>
      <c r="O179" s="10"/>
      <c r="Q179" s="253">
        <f t="shared" si="29"/>
        <v>0</v>
      </c>
      <c r="R179" s="253">
        <f t="shared" si="30"/>
        <v>0</v>
      </c>
      <c r="S179" s="253">
        <f t="shared" si="31"/>
        <v>0</v>
      </c>
      <c r="T179" s="253">
        <f t="shared" si="32"/>
        <v>0</v>
      </c>
    </row>
    <row r="180" spans="1:20" s="142" customFormat="1" x14ac:dyDescent="0.25">
      <c r="A180" s="138">
        <v>1</v>
      </c>
      <c r="B180" s="244" t="s">
        <v>216</v>
      </c>
      <c r="C180" s="1" t="s">
        <v>63</v>
      </c>
      <c r="D180" s="24">
        <v>300</v>
      </c>
      <c r="E180" s="250"/>
      <c r="F180" s="263">
        <v>8.5</v>
      </c>
      <c r="G180" s="2">
        <f>ROUND(H180/D180,0)</f>
        <v>0</v>
      </c>
      <c r="H180" s="10">
        <f>ROUND(E180*F180,0)</f>
        <v>0</v>
      </c>
      <c r="J180" s="1" t="s">
        <v>63</v>
      </c>
      <c r="K180" s="24">
        <v>300</v>
      </c>
      <c r="L180" s="250"/>
      <c r="M180" s="263">
        <v>8.5</v>
      </c>
      <c r="N180" s="2">
        <f>ROUND(O180/K180,0)</f>
        <v>0</v>
      </c>
      <c r="O180" s="10">
        <f>ROUND(L180*M180,0)</f>
        <v>0</v>
      </c>
      <c r="Q180" s="253">
        <f t="shared" si="29"/>
        <v>0</v>
      </c>
      <c r="R180" s="253">
        <f t="shared" si="30"/>
        <v>0</v>
      </c>
      <c r="S180" s="253">
        <f t="shared" si="31"/>
        <v>0</v>
      </c>
      <c r="T180" s="253">
        <f t="shared" si="32"/>
        <v>0</v>
      </c>
    </row>
    <row r="181" spans="1:20" s="142" customFormat="1" x14ac:dyDescent="0.25">
      <c r="A181" s="138">
        <v>1</v>
      </c>
      <c r="B181" s="244" t="s">
        <v>216</v>
      </c>
      <c r="C181" s="1" t="s">
        <v>56</v>
      </c>
      <c r="D181" s="24">
        <v>300</v>
      </c>
      <c r="E181" s="302">
        <v>231</v>
      </c>
      <c r="F181" s="263">
        <v>8</v>
      </c>
      <c r="G181" s="2">
        <f>ROUND(H181/D181,0)</f>
        <v>6</v>
      </c>
      <c r="H181" s="10">
        <f>ROUND(E181*F181,0)</f>
        <v>1848</v>
      </c>
      <c r="J181" s="1" t="s">
        <v>56</v>
      </c>
      <c r="K181" s="24">
        <v>300</v>
      </c>
      <c r="L181" s="302">
        <v>231</v>
      </c>
      <c r="M181" s="263">
        <v>8</v>
      </c>
      <c r="N181" s="2">
        <f>ROUND(O181/K181,0)</f>
        <v>6</v>
      </c>
      <c r="O181" s="10">
        <f>ROUND(L181*M181,0)</f>
        <v>1848</v>
      </c>
      <c r="Q181" s="253">
        <f t="shared" si="29"/>
        <v>0</v>
      </c>
      <c r="R181" s="253">
        <f t="shared" si="30"/>
        <v>0</v>
      </c>
      <c r="S181" s="253">
        <f t="shared" si="31"/>
        <v>0</v>
      </c>
      <c r="T181" s="253">
        <f t="shared" si="32"/>
        <v>0</v>
      </c>
    </row>
    <row r="182" spans="1:20" s="142" customFormat="1" x14ac:dyDescent="0.25">
      <c r="A182" s="138">
        <v>1</v>
      </c>
      <c r="B182" s="244" t="s">
        <v>216</v>
      </c>
      <c r="C182" s="1" t="s">
        <v>10</v>
      </c>
      <c r="D182" s="24">
        <v>300</v>
      </c>
      <c r="E182" s="250"/>
      <c r="F182" s="263">
        <v>8.5</v>
      </c>
      <c r="G182" s="2">
        <f>ROUND(H182/D182,0)</f>
        <v>0</v>
      </c>
      <c r="H182" s="10">
        <f>ROUND(E182*F182,0)</f>
        <v>0</v>
      </c>
      <c r="J182" s="1" t="s">
        <v>10</v>
      </c>
      <c r="K182" s="24">
        <v>300</v>
      </c>
      <c r="L182" s="250"/>
      <c r="M182" s="263">
        <v>8.5</v>
      </c>
      <c r="N182" s="2">
        <f>ROUND(O182/K182,0)</f>
        <v>0</v>
      </c>
      <c r="O182" s="10">
        <f>ROUND(L182*M182,0)</f>
        <v>0</v>
      </c>
      <c r="Q182" s="253">
        <f t="shared" si="29"/>
        <v>0</v>
      </c>
      <c r="R182" s="253">
        <f t="shared" si="30"/>
        <v>0</v>
      </c>
      <c r="S182" s="253">
        <f t="shared" si="31"/>
        <v>0</v>
      </c>
      <c r="T182" s="253">
        <f t="shared" si="32"/>
        <v>0</v>
      </c>
    </row>
    <row r="183" spans="1:20" s="142" customFormat="1" ht="14.4" x14ac:dyDescent="0.3">
      <c r="A183" s="138">
        <v>1</v>
      </c>
      <c r="B183" s="244" t="s">
        <v>216</v>
      </c>
      <c r="C183" s="272" t="s">
        <v>9</v>
      </c>
      <c r="D183" s="256"/>
      <c r="E183" s="273">
        <f>E181</f>
        <v>231</v>
      </c>
      <c r="F183" s="303">
        <f>H183/E183</f>
        <v>8</v>
      </c>
      <c r="G183" s="304">
        <f>SUM(G180:G182)</f>
        <v>6</v>
      </c>
      <c r="H183" s="274">
        <f>SUM(H180:H182)</f>
        <v>1848</v>
      </c>
      <c r="J183" s="272" t="s">
        <v>9</v>
      </c>
      <c r="K183" s="256"/>
      <c r="L183" s="273">
        <f>L181</f>
        <v>231</v>
      </c>
      <c r="M183" s="303">
        <f>O183/L183</f>
        <v>8</v>
      </c>
      <c r="N183" s="304">
        <f>SUM(N180:N182)</f>
        <v>6</v>
      </c>
      <c r="O183" s="274">
        <f>SUM(O180:O182)</f>
        <v>1848</v>
      </c>
      <c r="Q183" s="253">
        <f t="shared" si="29"/>
        <v>0</v>
      </c>
      <c r="R183" s="253">
        <f t="shared" si="30"/>
        <v>0</v>
      </c>
      <c r="S183" s="253">
        <f t="shared" si="31"/>
        <v>0</v>
      </c>
      <c r="T183" s="253">
        <f t="shared" si="32"/>
        <v>0</v>
      </c>
    </row>
    <row r="184" spans="1:20" s="142" customFormat="1" ht="15.75" customHeight="1" x14ac:dyDescent="0.25">
      <c r="A184" s="138">
        <v>1</v>
      </c>
      <c r="B184" s="244" t="s">
        <v>216</v>
      </c>
      <c r="C184" s="26" t="s">
        <v>89</v>
      </c>
      <c r="D184" s="281"/>
      <c r="E184" s="305">
        <f>E183</f>
        <v>231</v>
      </c>
      <c r="F184" s="306">
        <f>H184/E184</f>
        <v>8</v>
      </c>
      <c r="G184" s="144">
        <f>G183</f>
        <v>6</v>
      </c>
      <c r="H184" s="144">
        <f>H183</f>
        <v>1848</v>
      </c>
      <c r="J184" s="26" t="s">
        <v>89</v>
      </c>
      <c r="K184" s="281"/>
      <c r="L184" s="305">
        <f>L183</f>
        <v>231</v>
      </c>
      <c r="M184" s="306">
        <f>O184/L184</f>
        <v>8</v>
      </c>
      <c r="N184" s="144">
        <f>N183</f>
        <v>6</v>
      </c>
      <c r="O184" s="144">
        <f>O183</f>
        <v>1848</v>
      </c>
      <c r="Q184" s="253">
        <f t="shared" si="29"/>
        <v>0</v>
      </c>
      <c r="R184" s="253">
        <f t="shared" si="30"/>
        <v>0</v>
      </c>
      <c r="S184" s="253">
        <f t="shared" si="31"/>
        <v>0</v>
      </c>
      <c r="T184" s="253">
        <f t="shared" si="32"/>
        <v>0</v>
      </c>
    </row>
    <row r="185" spans="1:20" s="142" customFormat="1" ht="12.75" customHeight="1" x14ac:dyDescent="0.25">
      <c r="A185" s="138"/>
      <c r="B185" s="244" t="s">
        <v>216</v>
      </c>
      <c r="C185" s="307"/>
      <c r="D185" s="308"/>
      <c r="E185" s="305"/>
      <c r="F185" s="309"/>
      <c r="G185" s="144"/>
      <c r="H185" s="11"/>
      <c r="J185" s="307"/>
      <c r="K185" s="308"/>
      <c r="L185" s="305"/>
      <c r="M185" s="309"/>
      <c r="N185" s="144"/>
      <c r="O185" s="11"/>
      <c r="Q185" s="253">
        <f t="shared" si="29"/>
        <v>0</v>
      </c>
      <c r="R185" s="253">
        <f t="shared" si="30"/>
        <v>0</v>
      </c>
      <c r="S185" s="253">
        <f t="shared" si="31"/>
        <v>0</v>
      </c>
      <c r="T185" s="253">
        <f t="shared" si="32"/>
        <v>0</v>
      </c>
    </row>
    <row r="186" spans="1:20" s="142" customFormat="1" ht="27.6" x14ac:dyDescent="0.25">
      <c r="A186" s="138"/>
      <c r="B186" s="244" t="s">
        <v>216</v>
      </c>
      <c r="C186" s="310" t="s">
        <v>276</v>
      </c>
      <c r="D186" s="256"/>
      <c r="E186" s="311"/>
      <c r="F186" s="312"/>
      <c r="G186" s="27"/>
      <c r="H186" s="313"/>
      <c r="J186" s="310" t="s">
        <v>276</v>
      </c>
      <c r="K186" s="256"/>
      <c r="L186" s="311"/>
      <c r="M186" s="312"/>
      <c r="N186" s="27"/>
      <c r="O186" s="313"/>
      <c r="Q186" s="253">
        <f t="shared" si="29"/>
        <v>0</v>
      </c>
      <c r="R186" s="253">
        <f t="shared" si="30"/>
        <v>0</v>
      </c>
      <c r="S186" s="253">
        <f t="shared" si="31"/>
        <v>0</v>
      </c>
      <c r="T186" s="253">
        <f t="shared" si="32"/>
        <v>0</v>
      </c>
    </row>
    <row r="187" spans="1:20" s="142" customFormat="1" ht="27.6" x14ac:dyDescent="0.25">
      <c r="A187" s="138"/>
      <c r="B187" s="244"/>
      <c r="C187" s="310" t="s">
        <v>277</v>
      </c>
      <c r="D187" s="314"/>
      <c r="E187" s="311"/>
      <c r="F187" s="312"/>
      <c r="G187" s="27"/>
      <c r="H187" s="27"/>
      <c r="J187" s="310" t="s">
        <v>277</v>
      </c>
      <c r="K187" s="314"/>
      <c r="L187" s="311"/>
      <c r="M187" s="312"/>
      <c r="N187" s="27"/>
      <c r="O187" s="27"/>
      <c r="Q187" s="253">
        <f t="shared" si="29"/>
        <v>0</v>
      </c>
      <c r="R187" s="253">
        <f t="shared" si="30"/>
        <v>0</v>
      </c>
      <c r="S187" s="253">
        <f t="shared" si="31"/>
        <v>0</v>
      </c>
      <c r="T187" s="253">
        <f t="shared" si="32"/>
        <v>0</v>
      </c>
    </row>
    <row r="188" spans="1:20" s="142" customFormat="1" ht="37.5" customHeight="1" x14ac:dyDescent="0.25">
      <c r="A188" s="138"/>
      <c r="B188" s="244" t="s">
        <v>216</v>
      </c>
      <c r="C188" s="310" t="s">
        <v>278</v>
      </c>
      <c r="D188" s="281"/>
      <c r="E188" s="315"/>
      <c r="F188" s="312"/>
      <c r="G188" s="27"/>
      <c r="H188" s="27"/>
      <c r="J188" s="310" t="s">
        <v>278</v>
      </c>
      <c r="K188" s="281"/>
      <c r="L188" s="315"/>
      <c r="M188" s="312"/>
      <c r="N188" s="27"/>
      <c r="O188" s="27"/>
      <c r="Q188" s="253">
        <f t="shared" si="29"/>
        <v>0</v>
      </c>
      <c r="R188" s="253">
        <f t="shared" si="30"/>
        <v>0</v>
      </c>
      <c r="S188" s="253">
        <f t="shared" si="31"/>
        <v>0</v>
      </c>
      <c r="T188" s="253">
        <f t="shared" si="32"/>
        <v>0</v>
      </c>
    </row>
    <row r="189" spans="1:20" s="142" customFormat="1" ht="31.5" customHeight="1" x14ac:dyDescent="0.25">
      <c r="A189" s="138"/>
      <c r="B189" s="244" t="s">
        <v>216</v>
      </c>
      <c r="C189" s="316" t="s">
        <v>266</v>
      </c>
      <c r="D189" s="256"/>
      <c r="E189" s="317">
        <f>SUM(E186:E188)</f>
        <v>0</v>
      </c>
      <c r="F189" s="309"/>
      <c r="G189" s="144"/>
      <c r="H189" s="313"/>
      <c r="J189" s="316" t="s">
        <v>266</v>
      </c>
      <c r="K189" s="256"/>
      <c r="L189" s="317">
        <f>SUM(L186:L188)</f>
        <v>0</v>
      </c>
      <c r="M189" s="309"/>
      <c r="N189" s="144"/>
      <c r="O189" s="313"/>
      <c r="Q189" s="253">
        <f t="shared" si="29"/>
        <v>0</v>
      </c>
      <c r="R189" s="253">
        <f t="shared" si="30"/>
        <v>0</v>
      </c>
      <c r="S189" s="253">
        <f t="shared" si="31"/>
        <v>0</v>
      </c>
      <c r="T189" s="253">
        <f t="shared" si="32"/>
        <v>0</v>
      </c>
    </row>
    <row r="190" spans="1:20" s="325" customFormat="1" ht="18" customHeight="1" x14ac:dyDescent="0.25">
      <c r="A190" s="318"/>
      <c r="B190" s="319"/>
      <c r="C190" s="320" t="s">
        <v>182</v>
      </c>
      <c r="D190" s="321"/>
      <c r="E190" s="250">
        <v>60</v>
      </c>
      <c r="F190" s="322"/>
      <c r="G190" s="323"/>
      <c r="H190" s="324"/>
      <c r="J190" s="320" t="s">
        <v>182</v>
      </c>
      <c r="K190" s="321"/>
      <c r="L190" s="250">
        <v>60</v>
      </c>
      <c r="M190" s="322"/>
      <c r="N190" s="323"/>
      <c r="O190" s="324"/>
      <c r="Q190" s="253">
        <f t="shared" si="29"/>
        <v>0</v>
      </c>
      <c r="R190" s="253">
        <f t="shared" si="30"/>
        <v>0</v>
      </c>
      <c r="S190" s="253">
        <f t="shared" si="31"/>
        <v>0</v>
      </c>
      <c r="T190" s="253">
        <f t="shared" si="32"/>
        <v>0</v>
      </c>
    </row>
    <row r="191" spans="1:20" s="325" customFormat="1" ht="18" customHeight="1" x14ac:dyDescent="0.25">
      <c r="A191" s="318"/>
      <c r="B191" s="319"/>
      <c r="C191" s="320" t="s">
        <v>186</v>
      </c>
      <c r="D191" s="326"/>
      <c r="E191" s="250">
        <v>10</v>
      </c>
      <c r="F191" s="322"/>
      <c r="G191" s="323"/>
      <c r="H191" s="324"/>
      <c r="J191" s="320" t="s">
        <v>186</v>
      </c>
      <c r="K191" s="326"/>
      <c r="L191" s="250">
        <v>10</v>
      </c>
      <c r="M191" s="322"/>
      <c r="N191" s="323"/>
      <c r="O191" s="324"/>
      <c r="Q191" s="253">
        <f t="shared" si="29"/>
        <v>0</v>
      </c>
      <c r="R191" s="253">
        <f t="shared" si="30"/>
        <v>0</v>
      </c>
      <c r="S191" s="253">
        <f t="shared" si="31"/>
        <v>0</v>
      </c>
      <c r="T191" s="253">
        <f t="shared" si="32"/>
        <v>0</v>
      </c>
    </row>
    <row r="192" spans="1:20" s="325" customFormat="1" ht="18" customHeight="1" thickBot="1" x14ac:dyDescent="0.3">
      <c r="A192" s="318"/>
      <c r="B192" s="319"/>
      <c r="C192" s="327" t="s">
        <v>161</v>
      </c>
      <c r="D192" s="328"/>
      <c r="E192" s="329">
        <f>SUM(E190:E191)</f>
        <v>70</v>
      </c>
      <c r="F192" s="322"/>
      <c r="G192" s="323"/>
      <c r="H192" s="324"/>
      <c r="J192" s="327" t="s">
        <v>161</v>
      </c>
      <c r="K192" s="328"/>
      <c r="L192" s="329">
        <f>SUM(L190:L191)</f>
        <v>70</v>
      </c>
      <c r="M192" s="322"/>
      <c r="N192" s="323"/>
      <c r="O192" s="324"/>
      <c r="Q192" s="253">
        <f t="shared" si="29"/>
        <v>0</v>
      </c>
      <c r="R192" s="253">
        <f t="shared" si="30"/>
        <v>0</v>
      </c>
      <c r="S192" s="253">
        <f t="shared" si="31"/>
        <v>0</v>
      </c>
      <c r="T192" s="253">
        <f t="shared" si="32"/>
        <v>0</v>
      </c>
    </row>
    <row r="193" spans="1:20" s="293" customFormat="1" ht="14.4" thickBot="1" x14ac:dyDescent="0.3">
      <c r="A193" s="138">
        <v>1</v>
      </c>
      <c r="B193" s="244" t="s">
        <v>216</v>
      </c>
      <c r="C193" s="288" t="s">
        <v>212</v>
      </c>
      <c r="D193" s="289"/>
      <c r="E193" s="330"/>
      <c r="F193" s="331"/>
      <c r="G193" s="332"/>
      <c r="H193" s="333"/>
      <c r="J193" s="288" t="s">
        <v>212</v>
      </c>
      <c r="K193" s="289"/>
      <c r="L193" s="330"/>
      <c r="M193" s="331"/>
      <c r="N193" s="332"/>
      <c r="O193" s="333"/>
      <c r="Q193" s="253">
        <f t="shared" si="29"/>
        <v>0</v>
      </c>
      <c r="R193" s="253">
        <f t="shared" si="30"/>
        <v>0</v>
      </c>
      <c r="S193" s="253">
        <f t="shared" si="31"/>
        <v>0</v>
      </c>
      <c r="T193" s="253">
        <f t="shared" si="32"/>
        <v>0</v>
      </c>
    </row>
    <row r="194" spans="1:20" x14ac:dyDescent="0.25">
      <c r="A194" s="138">
        <v>1</v>
      </c>
      <c r="C194" s="334"/>
      <c r="D194" s="295"/>
      <c r="E194" s="250"/>
      <c r="F194" s="10"/>
      <c r="G194" s="10"/>
      <c r="H194" s="10"/>
      <c r="J194" s="334"/>
      <c r="K194" s="295"/>
      <c r="L194" s="250"/>
      <c r="M194" s="10"/>
      <c r="N194" s="10"/>
      <c r="O194" s="10"/>
      <c r="Q194" s="253">
        <f t="shared" si="29"/>
        <v>0</v>
      </c>
      <c r="R194" s="253">
        <f t="shared" si="30"/>
        <v>0</v>
      </c>
      <c r="S194" s="253">
        <f t="shared" si="31"/>
        <v>0</v>
      </c>
      <c r="T194" s="253">
        <f t="shared" si="32"/>
        <v>0</v>
      </c>
    </row>
    <row r="195" spans="1:20" ht="41.4" hidden="1" x14ac:dyDescent="0.25">
      <c r="A195" s="244" t="s">
        <v>217</v>
      </c>
      <c r="B195" s="244" t="s">
        <v>217</v>
      </c>
      <c r="C195" s="245" t="s">
        <v>311</v>
      </c>
      <c r="D195" s="256"/>
      <c r="E195" s="250"/>
      <c r="F195" s="10"/>
      <c r="G195" s="10"/>
      <c r="H195" s="10"/>
      <c r="J195" s="245" t="s">
        <v>311</v>
      </c>
      <c r="K195" s="256"/>
      <c r="L195" s="250"/>
      <c r="M195" s="10"/>
      <c r="N195" s="10"/>
      <c r="O195" s="10"/>
      <c r="Q195" s="253">
        <f t="shared" si="29"/>
        <v>0</v>
      </c>
      <c r="R195" s="253">
        <f t="shared" si="30"/>
        <v>0</v>
      </c>
      <c r="S195" s="253">
        <f t="shared" si="31"/>
        <v>0</v>
      </c>
      <c r="T195" s="253">
        <f t="shared" si="32"/>
        <v>0</v>
      </c>
    </row>
    <row r="196" spans="1:20" hidden="1" x14ac:dyDescent="0.25">
      <c r="A196" s="244" t="s">
        <v>217</v>
      </c>
      <c r="B196" s="244" t="s">
        <v>217</v>
      </c>
      <c r="C196" s="248" t="s">
        <v>4</v>
      </c>
      <c r="D196" s="256"/>
      <c r="E196" s="250"/>
      <c r="F196" s="10"/>
      <c r="G196" s="10"/>
      <c r="H196" s="10"/>
      <c r="J196" s="248" t="s">
        <v>4</v>
      </c>
      <c r="K196" s="256"/>
      <c r="L196" s="250"/>
      <c r="M196" s="10"/>
      <c r="N196" s="10"/>
      <c r="O196" s="10"/>
      <c r="Q196" s="253">
        <f t="shared" si="29"/>
        <v>0</v>
      </c>
      <c r="R196" s="253">
        <f t="shared" si="30"/>
        <v>0</v>
      </c>
      <c r="S196" s="253">
        <f t="shared" si="31"/>
        <v>0</v>
      </c>
      <c r="T196" s="253">
        <f t="shared" si="32"/>
        <v>0</v>
      </c>
    </row>
    <row r="197" spans="1:20" hidden="1" x14ac:dyDescent="0.25">
      <c r="A197" s="244" t="s">
        <v>217</v>
      </c>
      <c r="B197" s="244" t="s">
        <v>217</v>
      </c>
      <c r="C197" s="30" t="s">
        <v>21</v>
      </c>
      <c r="D197" s="252">
        <v>340</v>
      </c>
      <c r="E197" s="10">
        <v>2460</v>
      </c>
      <c r="F197" s="140">
        <v>6.9</v>
      </c>
      <c r="G197" s="2">
        <f t="shared" ref="G197:G202" si="41">ROUND(H197/D197,0)</f>
        <v>50</v>
      </c>
      <c r="H197" s="10">
        <f t="shared" ref="H197:H203" si="42">ROUND(E197*F197,0)</f>
        <v>16974</v>
      </c>
      <c r="J197" s="30" t="s">
        <v>21</v>
      </c>
      <c r="K197" s="252">
        <v>340</v>
      </c>
      <c r="L197" s="10">
        <v>2460</v>
      </c>
      <c r="M197" s="140">
        <v>6.9</v>
      </c>
      <c r="N197" s="2">
        <f t="shared" ref="N197:N202" si="43">ROUND(O197/K197,0)</f>
        <v>50</v>
      </c>
      <c r="O197" s="10">
        <f t="shared" ref="O197:O203" si="44">ROUND(L197*M197,0)</f>
        <v>16974</v>
      </c>
      <c r="Q197" s="253">
        <f t="shared" si="29"/>
        <v>0</v>
      </c>
      <c r="R197" s="253">
        <f t="shared" si="30"/>
        <v>0</v>
      </c>
      <c r="S197" s="253">
        <f t="shared" si="31"/>
        <v>0</v>
      </c>
      <c r="T197" s="253">
        <f t="shared" si="32"/>
        <v>0</v>
      </c>
    </row>
    <row r="198" spans="1:20" hidden="1" x14ac:dyDescent="0.25">
      <c r="A198" s="244" t="s">
        <v>217</v>
      </c>
      <c r="B198" s="244" t="s">
        <v>217</v>
      </c>
      <c r="C198" s="30" t="s">
        <v>26</v>
      </c>
      <c r="D198" s="252">
        <v>300</v>
      </c>
      <c r="E198" s="10">
        <v>3520</v>
      </c>
      <c r="F198" s="140">
        <v>5</v>
      </c>
      <c r="G198" s="2">
        <f t="shared" si="41"/>
        <v>59</v>
      </c>
      <c r="H198" s="10">
        <f t="shared" si="42"/>
        <v>17600</v>
      </c>
      <c r="J198" s="30" t="s">
        <v>26</v>
      </c>
      <c r="K198" s="252">
        <v>300</v>
      </c>
      <c r="L198" s="10">
        <v>3520</v>
      </c>
      <c r="M198" s="140">
        <v>5</v>
      </c>
      <c r="N198" s="2">
        <f t="shared" si="43"/>
        <v>59</v>
      </c>
      <c r="O198" s="10">
        <f t="shared" si="44"/>
        <v>17600</v>
      </c>
      <c r="Q198" s="253">
        <f t="shared" si="29"/>
        <v>0</v>
      </c>
      <c r="R198" s="253">
        <f t="shared" si="30"/>
        <v>0</v>
      </c>
      <c r="S198" s="253">
        <f t="shared" si="31"/>
        <v>0</v>
      </c>
      <c r="T198" s="253">
        <f t="shared" si="32"/>
        <v>0</v>
      </c>
    </row>
    <row r="199" spans="1:20" ht="15.75" hidden="1" customHeight="1" x14ac:dyDescent="0.25">
      <c r="A199" s="244" t="s">
        <v>217</v>
      </c>
      <c r="B199" s="244" t="s">
        <v>217</v>
      </c>
      <c r="C199" s="30" t="s">
        <v>113</v>
      </c>
      <c r="D199" s="252">
        <v>330</v>
      </c>
      <c r="E199" s="10">
        <v>450</v>
      </c>
      <c r="F199" s="140">
        <v>5.0999999999999996</v>
      </c>
      <c r="G199" s="2">
        <f t="shared" si="41"/>
        <v>7</v>
      </c>
      <c r="H199" s="10">
        <f t="shared" si="42"/>
        <v>2295</v>
      </c>
      <c r="J199" s="30" t="s">
        <v>113</v>
      </c>
      <c r="K199" s="252">
        <v>330</v>
      </c>
      <c r="L199" s="10">
        <v>450</v>
      </c>
      <c r="M199" s="140">
        <v>5.0999999999999996</v>
      </c>
      <c r="N199" s="2">
        <f t="shared" si="43"/>
        <v>7</v>
      </c>
      <c r="O199" s="10">
        <f t="shared" si="44"/>
        <v>2295</v>
      </c>
      <c r="Q199" s="253">
        <f t="shared" si="29"/>
        <v>0</v>
      </c>
      <c r="R199" s="253">
        <f t="shared" si="30"/>
        <v>0</v>
      </c>
      <c r="S199" s="253">
        <f t="shared" si="31"/>
        <v>0</v>
      </c>
      <c r="T199" s="253">
        <f t="shared" si="32"/>
        <v>0</v>
      </c>
    </row>
    <row r="200" spans="1:20" hidden="1" x14ac:dyDescent="0.25">
      <c r="A200" s="244" t="s">
        <v>217</v>
      </c>
      <c r="B200" s="244" t="s">
        <v>217</v>
      </c>
      <c r="C200" s="30" t="s">
        <v>22</v>
      </c>
      <c r="D200" s="252">
        <v>330</v>
      </c>
      <c r="E200" s="10">
        <v>1688</v>
      </c>
      <c r="F200" s="140">
        <v>7.3</v>
      </c>
      <c r="G200" s="2">
        <f t="shared" si="41"/>
        <v>37</v>
      </c>
      <c r="H200" s="10">
        <f t="shared" si="42"/>
        <v>12322</v>
      </c>
      <c r="J200" s="30" t="s">
        <v>22</v>
      </c>
      <c r="K200" s="252">
        <v>330</v>
      </c>
      <c r="L200" s="10">
        <v>1688</v>
      </c>
      <c r="M200" s="140">
        <v>7.3</v>
      </c>
      <c r="N200" s="2">
        <f t="shared" si="43"/>
        <v>37</v>
      </c>
      <c r="O200" s="10">
        <f t="shared" si="44"/>
        <v>12322</v>
      </c>
      <c r="Q200" s="253">
        <f t="shared" si="29"/>
        <v>0</v>
      </c>
      <c r="R200" s="253">
        <f t="shared" si="30"/>
        <v>0</v>
      </c>
      <c r="S200" s="253">
        <f t="shared" si="31"/>
        <v>0</v>
      </c>
      <c r="T200" s="253">
        <f t="shared" si="32"/>
        <v>0</v>
      </c>
    </row>
    <row r="201" spans="1:20" ht="28.5" hidden="1" customHeight="1" x14ac:dyDescent="0.25">
      <c r="A201" s="244" t="s">
        <v>217</v>
      </c>
      <c r="B201" s="244" t="s">
        <v>217</v>
      </c>
      <c r="C201" s="30" t="s">
        <v>82</v>
      </c>
      <c r="D201" s="252">
        <v>300</v>
      </c>
      <c r="E201" s="10">
        <v>1295</v>
      </c>
      <c r="F201" s="140">
        <v>16.399999999999999</v>
      </c>
      <c r="G201" s="2">
        <f t="shared" si="41"/>
        <v>71</v>
      </c>
      <c r="H201" s="10">
        <f t="shared" si="42"/>
        <v>21238</v>
      </c>
      <c r="J201" s="30" t="s">
        <v>82</v>
      </c>
      <c r="K201" s="252">
        <v>300</v>
      </c>
      <c r="L201" s="10">
        <v>1295</v>
      </c>
      <c r="M201" s="140">
        <v>16.399999999999999</v>
      </c>
      <c r="N201" s="2">
        <f t="shared" si="43"/>
        <v>71</v>
      </c>
      <c r="O201" s="10">
        <f t="shared" si="44"/>
        <v>21238</v>
      </c>
      <c r="Q201" s="253">
        <f t="shared" ref="Q201:Q264" si="45">E201-L201</f>
        <v>0</v>
      </c>
      <c r="R201" s="253">
        <f t="shared" ref="R201:R264" si="46">F201-M201</f>
        <v>0</v>
      </c>
      <c r="S201" s="253">
        <f t="shared" ref="S201:S264" si="47">G201-N201</f>
        <v>0</v>
      </c>
      <c r="T201" s="253">
        <f t="shared" ref="T201:T264" si="48">H201-O201</f>
        <v>0</v>
      </c>
    </row>
    <row r="202" spans="1:20" hidden="1" x14ac:dyDescent="0.25">
      <c r="A202" s="244" t="s">
        <v>217</v>
      </c>
      <c r="B202" s="244" t="s">
        <v>217</v>
      </c>
      <c r="C202" s="30" t="s">
        <v>83</v>
      </c>
      <c r="D202" s="252">
        <v>300</v>
      </c>
      <c r="E202" s="10">
        <v>180</v>
      </c>
      <c r="F202" s="140">
        <v>13.3</v>
      </c>
      <c r="G202" s="2">
        <f t="shared" si="41"/>
        <v>8</v>
      </c>
      <c r="H202" s="10">
        <f t="shared" si="42"/>
        <v>2394</v>
      </c>
      <c r="J202" s="30" t="s">
        <v>83</v>
      </c>
      <c r="K202" s="252">
        <v>300</v>
      </c>
      <c r="L202" s="10">
        <v>180</v>
      </c>
      <c r="M202" s="140">
        <v>13.3</v>
      </c>
      <c r="N202" s="2">
        <f t="shared" si="43"/>
        <v>8</v>
      </c>
      <c r="O202" s="10">
        <f t="shared" si="44"/>
        <v>2394</v>
      </c>
      <c r="Q202" s="253">
        <f t="shared" si="45"/>
        <v>0</v>
      </c>
      <c r="R202" s="253">
        <f t="shared" si="46"/>
        <v>0</v>
      </c>
      <c r="S202" s="253">
        <f t="shared" si="47"/>
        <v>0</v>
      </c>
      <c r="T202" s="253">
        <f t="shared" si="48"/>
        <v>0</v>
      </c>
    </row>
    <row r="203" spans="1:20" hidden="1" x14ac:dyDescent="0.25">
      <c r="A203" s="244" t="s">
        <v>217</v>
      </c>
      <c r="B203" s="244" t="s">
        <v>217</v>
      </c>
      <c r="C203" s="30"/>
      <c r="D203" s="252"/>
      <c r="E203" s="250"/>
      <c r="F203" s="140"/>
      <c r="G203" s="2"/>
      <c r="H203" s="10">
        <f t="shared" si="42"/>
        <v>0</v>
      </c>
      <c r="J203" s="30"/>
      <c r="K203" s="252"/>
      <c r="L203" s="250"/>
      <c r="M203" s="140"/>
      <c r="N203" s="2"/>
      <c r="O203" s="10">
        <f t="shared" si="44"/>
        <v>0</v>
      </c>
      <c r="Q203" s="253">
        <f t="shared" si="45"/>
        <v>0</v>
      </c>
      <c r="R203" s="253">
        <f t="shared" si="46"/>
        <v>0</v>
      </c>
      <c r="S203" s="253">
        <f t="shared" si="47"/>
        <v>0</v>
      </c>
      <c r="T203" s="253">
        <f t="shared" si="48"/>
        <v>0</v>
      </c>
    </row>
    <row r="204" spans="1:20" s="142" customFormat="1" ht="17.25" hidden="1" customHeight="1" x14ac:dyDescent="0.25">
      <c r="A204" s="244" t="s">
        <v>217</v>
      </c>
      <c r="B204" s="244" t="s">
        <v>217</v>
      </c>
      <c r="C204" s="255" t="s">
        <v>5</v>
      </c>
      <c r="D204" s="335"/>
      <c r="E204" s="28">
        <f>SUM(E197:E203)</f>
        <v>9593</v>
      </c>
      <c r="F204" s="279">
        <f>H204/E204</f>
        <v>7.5912644636714273</v>
      </c>
      <c r="G204" s="28">
        <f>SUM(G197:G202)</f>
        <v>232</v>
      </c>
      <c r="H204" s="11">
        <f>SUM(H197:H203)</f>
        <v>72823</v>
      </c>
      <c r="I204" s="336">
        <f>E204-E205</f>
        <v>9528</v>
      </c>
      <c r="J204" s="255" t="s">
        <v>5</v>
      </c>
      <c r="K204" s="335"/>
      <c r="L204" s="28">
        <f>SUM(L197:L203)</f>
        <v>9593</v>
      </c>
      <c r="M204" s="279">
        <f>O204/L204</f>
        <v>7.5912644636714273</v>
      </c>
      <c r="N204" s="28">
        <f>SUM(N197:N202)</f>
        <v>232</v>
      </c>
      <c r="O204" s="11">
        <f>SUM(O197:O203)</f>
        <v>72823</v>
      </c>
      <c r="Q204" s="253">
        <f t="shared" si="45"/>
        <v>0</v>
      </c>
      <c r="R204" s="253">
        <f t="shared" si="46"/>
        <v>0</v>
      </c>
      <c r="S204" s="253">
        <f t="shared" si="47"/>
        <v>0</v>
      </c>
      <c r="T204" s="253">
        <f t="shared" si="48"/>
        <v>0</v>
      </c>
    </row>
    <row r="205" spans="1:20" s="142" customFormat="1" ht="17.25" hidden="1" customHeight="1" x14ac:dyDescent="0.25">
      <c r="A205" s="244" t="s">
        <v>217</v>
      </c>
      <c r="B205" s="244" t="s">
        <v>217</v>
      </c>
      <c r="C205" s="255" t="s">
        <v>206</v>
      </c>
      <c r="D205" s="335"/>
      <c r="E205" s="28">
        <v>65</v>
      </c>
      <c r="F205" s="279"/>
      <c r="G205" s="28"/>
      <c r="H205" s="11"/>
      <c r="J205" s="255" t="s">
        <v>206</v>
      </c>
      <c r="K205" s="335"/>
      <c r="L205" s="28">
        <v>65</v>
      </c>
      <c r="M205" s="279"/>
      <c r="N205" s="28"/>
      <c r="O205" s="11"/>
      <c r="Q205" s="253">
        <f t="shared" si="45"/>
        <v>0</v>
      </c>
      <c r="R205" s="253">
        <f t="shared" si="46"/>
        <v>0</v>
      </c>
      <c r="S205" s="253">
        <f t="shared" si="47"/>
        <v>0</v>
      </c>
      <c r="T205" s="253">
        <f t="shared" si="48"/>
        <v>0</v>
      </c>
    </row>
    <row r="206" spans="1:20" s="142" customFormat="1" ht="17.25" hidden="1" customHeight="1" x14ac:dyDescent="0.3">
      <c r="A206" s="244" t="s">
        <v>217</v>
      </c>
      <c r="B206" s="244" t="s">
        <v>217</v>
      </c>
      <c r="C206" s="31" t="s">
        <v>114</v>
      </c>
      <c r="D206" s="17"/>
      <c r="E206" s="250"/>
      <c r="F206" s="2"/>
      <c r="G206" s="2"/>
      <c r="H206" s="10"/>
      <c r="J206" s="31" t="s">
        <v>114</v>
      </c>
      <c r="K206" s="17"/>
      <c r="L206" s="250"/>
      <c r="M206" s="2"/>
      <c r="N206" s="2"/>
      <c r="O206" s="10"/>
      <c r="Q206" s="253">
        <f t="shared" si="45"/>
        <v>0</v>
      </c>
      <c r="R206" s="253">
        <f t="shared" si="46"/>
        <v>0</v>
      </c>
      <c r="S206" s="253">
        <f t="shared" si="47"/>
        <v>0</v>
      </c>
      <c r="T206" s="253">
        <f t="shared" si="48"/>
        <v>0</v>
      </c>
    </row>
    <row r="207" spans="1:20" s="142" customFormat="1" ht="17.25" hidden="1" customHeight="1" x14ac:dyDescent="0.25">
      <c r="A207" s="244" t="s">
        <v>217</v>
      </c>
      <c r="B207" s="244" t="s">
        <v>217</v>
      </c>
      <c r="C207" s="12" t="s">
        <v>101</v>
      </c>
      <c r="D207" s="17"/>
      <c r="E207" s="250"/>
      <c r="F207" s="2"/>
      <c r="G207" s="2"/>
      <c r="H207" s="10"/>
      <c r="J207" s="12" t="s">
        <v>101</v>
      </c>
      <c r="K207" s="17"/>
      <c r="L207" s="250"/>
      <c r="M207" s="2"/>
      <c r="N207" s="2"/>
      <c r="O207" s="10"/>
      <c r="Q207" s="253">
        <f t="shared" si="45"/>
        <v>0</v>
      </c>
      <c r="R207" s="253">
        <f t="shared" si="46"/>
        <v>0</v>
      </c>
      <c r="S207" s="253">
        <f t="shared" si="47"/>
        <v>0</v>
      </c>
      <c r="T207" s="253">
        <f t="shared" si="48"/>
        <v>0</v>
      </c>
    </row>
    <row r="208" spans="1:20" s="142" customFormat="1" ht="45.75" hidden="1" customHeight="1" x14ac:dyDescent="0.25">
      <c r="A208" s="244" t="s">
        <v>217</v>
      </c>
      <c r="B208" s="244" t="s">
        <v>217</v>
      </c>
      <c r="C208" s="14" t="s">
        <v>258</v>
      </c>
      <c r="D208" s="17"/>
      <c r="E208" s="259">
        <f>E210+E213+E214</f>
        <v>33820</v>
      </c>
      <c r="F208" s="2"/>
      <c r="G208" s="2"/>
      <c r="H208" s="10"/>
      <c r="J208" s="14" t="s">
        <v>258</v>
      </c>
      <c r="K208" s="17"/>
      <c r="L208" s="259">
        <f>L210+L213+L214</f>
        <v>33820</v>
      </c>
      <c r="M208" s="2"/>
      <c r="N208" s="2"/>
      <c r="O208" s="10"/>
      <c r="Q208" s="253">
        <f t="shared" si="45"/>
        <v>0</v>
      </c>
      <c r="R208" s="253">
        <f t="shared" si="46"/>
        <v>0</v>
      </c>
      <c r="S208" s="253">
        <f t="shared" si="47"/>
        <v>0</v>
      </c>
      <c r="T208" s="253">
        <f t="shared" si="48"/>
        <v>0</v>
      </c>
    </row>
    <row r="209" spans="1:20" s="142" customFormat="1" ht="17.25" hidden="1" customHeight="1" x14ac:dyDescent="0.25">
      <c r="A209" s="244" t="s">
        <v>217</v>
      </c>
      <c r="B209" s="244" t="s">
        <v>217</v>
      </c>
      <c r="C209" s="15" t="s">
        <v>252</v>
      </c>
      <c r="D209" s="17"/>
      <c r="E209" s="250"/>
      <c r="F209" s="2"/>
      <c r="G209" s="2"/>
      <c r="H209" s="10"/>
      <c r="J209" s="15" t="s">
        <v>252</v>
      </c>
      <c r="K209" s="17"/>
      <c r="L209" s="250"/>
      <c r="M209" s="2"/>
      <c r="N209" s="2"/>
      <c r="O209" s="10"/>
      <c r="Q209" s="253">
        <f t="shared" si="45"/>
        <v>0</v>
      </c>
      <c r="R209" s="253">
        <f t="shared" si="46"/>
        <v>0</v>
      </c>
      <c r="S209" s="253">
        <f t="shared" si="47"/>
        <v>0</v>
      </c>
      <c r="T209" s="253">
        <f t="shared" si="48"/>
        <v>0</v>
      </c>
    </row>
    <row r="210" spans="1:20" s="142" customFormat="1" ht="34.5" hidden="1" customHeight="1" x14ac:dyDescent="0.25">
      <c r="A210" s="244" t="s">
        <v>217</v>
      </c>
      <c r="B210" s="244" t="s">
        <v>217</v>
      </c>
      <c r="C210" s="16" t="s">
        <v>443</v>
      </c>
      <c r="D210" s="17"/>
      <c r="E210" s="250">
        <f>E211+E212</f>
        <v>29820</v>
      </c>
      <c r="F210" s="2"/>
      <c r="G210" s="2"/>
      <c r="H210" s="10"/>
      <c r="J210" s="16" t="s">
        <v>443</v>
      </c>
      <c r="K210" s="17"/>
      <c r="L210" s="250">
        <f>L211+L212</f>
        <v>29820</v>
      </c>
      <c r="M210" s="2"/>
      <c r="N210" s="2"/>
      <c r="O210" s="10"/>
      <c r="Q210" s="253">
        <f t="shared" si="45"/>
        <v>0</v>
      </c>
      <c r="R210" s="253">
        <f t="shared" si="46"/>
        <v>0</v>
      </c>
      <c r="S210" s="253">
        <f t="shared" si="47"/>
        <v>0</v>
      </c>
      <c r="T210" s="253">
        <f t="shared" si="48"/>
        <v>0</v>
      </c>
    </row>
    <row r="211" spans="1:20" s="142" customFormat="1" hidden="1" x14ac:dyDescent="0.25">
      <c r="A211" s="244" t="s">
        <v>217</v>
      </c>
      <c r="B211" s="244" t="s">
        <v>217</v>
      </c>
      <c r="C211" s="15" t="s">
        <v>444</v>
      </c>
      <c r="D211" s="13"/>
      <c r="E211" s="250">
        <v>22770</v>
      </c>
      <c r="F211" s="10"/>
      <c r="G211" s="10"/>
      <c r="H211" s="10"/>
      <c r="J211" s="15" t="s">
        <v>444</v>
      </c>
      <c r="K211" s="13"/>
      <c r="L211" s="250">
        <v>22770</v>
      </c>
      <c r="M211" s="10"/>
      <c r="N211" s="10"/>
      <c r="O211" s="10"/>
      <c r="Q211" s="253">
        <f t="shared" si="45"/>
        <v>0</v>
      </c>
      <c r="R211" s="253">
        <f t="shared" si="46"/>
        <v>0</v>
      </c>
      <c r="S211" s="253">
        <f t="shared" si="47"/>
        <v>0</v>
      </c>
      <c r="T211" s="253">
        <f t="shared" si="48"/>
        <v>0</v>
      </c>
    </row>
    <row r="212" spans="1:20" s="142" customFormat="1" ht="45" hidden="1" customHeight="1" x14ac:dyDescent="0.25">
      <c r="A212" s="244" t="s">
        <v>217</v>
      </c>
      <c r="B212" s="244" t="s">
        <v>217</v>
      </c>
      <c r="C212" s="15" t="s">
        <v>446</v>
      </c>
      <c r="D212" s="17"/>
      <c r="E212" s="250">
        <v>7050</v>
      </c>
      <c r="F212" s="2"/>
      <c r="G212" s="2"/>
      <c r="H212" s="10"/>
      <c r="J212" s="15" t="s">
        <v>446</v>
      </c>
      <c r="K212" s="17"/>
      <c r="L212" s="250">
        <v>7050</v>
      </c>
      <c r="M212" s="2"/>
      <c r="N212" s="2"/>
      <c r="O212" s="10"/>
      <c r="Q212" s="253">
        <f t="shared" si="45"/>
        <v>0</v>
      </c>
      <c r="R212" s="253">
        <f t="shared" si="46"/>
        <v>0</v>
      </c>
      <c r="S212" s="253">
        <f t="shared" si="47"/>
        <v>0</v>
      </c>
      <c r="T212" s="253">
        <f t="shared" si="48"/>
        <v>0</v>
      </c>
    </row>
    <row r="213" spans="1:20" s="142" customFormat="1" ht="55.2" hidden="1" x14ac:dyDescent="0.25">
      <c r="A213" s="244" t="s">
        <v>217</v>
      </c>
      <c r="B213" s="244" t="s">
        <v>217</v>
      </c>
      <c r="C213" s="15" t="s">
        <v>447</v>
      </c>
      <c r="D213" s="17"/>
      <c r="E213" s="250"/>
      <c r="F213" s="2"/>
      <c r="G213" s="2"/>
      <c r="H213" s="10"/>
      <c r="J213" s="15" t="s">
        <v>447</v>
      </c>
      <c r="K213" s="17"/>
      <c r="L213" s="250"/>
      <c r="M213" s="2"/>
      <c r="N213" s="2"/>
      <c r="O213" s="10"/>
      <c r="Q213" s="253">
        <f t="shared" si="45"/>
        <v>0</v>
      </c>
      <c r="R213" s="253">
        <f t="shared" si="46"/>
        <v>0</v>
      </c>
      <c r="S213" s="253">
        <f t="shared" si="47"/>
        <v>0</v>
      </c>
      <c r="T213" s="253">
        <f t="shared" si="48"/>
        <v>0</v>
      </c>
    </row>
    <row r="214" spans="1:20" s="142" customFormat="1" ht="55.5" hidden="1" customHeight="1" x14ac:dyDescent="0.25">
      <c r="A214" s="244" t="s">
        <v>217</v>
      </c>
      <c r="B214" s="244" t="s">
        <v>217</v>
      </c>
      <c r="C214" s="18" t="s">
        <v>448</v>
      </c>
      <c r="D214" s="17"/>
      <c r="E214" s="250">
        <v>4000</v>
      </c>
      <c r="F214" s="2"/>
      <c r="G214" s="2"/>
      <c r="H214" s="10"/>
      <c r="J214" s="18" t="s">
        <v>448</v>
      </c>
      <c r="K214" s="17"/>
      <c r="L214" s="250">
        <v>4000</v>
      </c>
      <c r="M214" s="2"/>
      <c r="N214" s="2"/>
      <c r="O214" s="10"/>
      <c r="Q214" s="253">
        <f t="shared" si="45"/>
        <v>0</v>
      </c>
      <c r="R214" s="253">
        <f t="shared" si="46"/>
        <v>0</v>
      </c>
      <c r="S214" s="253">
        <f t="shared" si="47"/>
        <v>0</v>
      </c>
      <c r="T214" s="253">
        <f t="shared" si="48"/>
        <v>0</v>
      </c>
    </row>
    <row r="215" spans="1:20" s="142" customFormat="1" ht="30" hidden="1" customHeight="1" x14ac:dyDescent="0.25">
      <c r="A215" s="244" t="s">
        <v>217</v>
      </c>
      <c r="B215" s="244" t="s">
        <v>217</v>
      </c>
      <c r="C215" s="14" t="s">
        <v>260</v>
      </c>
      <c r="D215" s="17"/>
      <c r="E215" s="259">
        <f>E216</f>
        <v>7000</v>
      </c>
      <c r="F215" s="2"/>
      <c r="G215" s="2"/>
      <c r="H215" s="10"/>
      <c r="J215" s="14" t="s">
        <v>260</v>
      </c>
      <c r="K215" s="17"/>
      <c r="L215" s="259">
        <f>L216</f>
        <v>7000</v>
      </c>
      <c r="M215" s="2"/>
      <c r="N215" s="2"/>
      <c r="O215" s="10"/>
      <c r="Q215" s="253">
        <f t="shared" si="45"/>
        <v>0</v>
      </c>
      <c r="R215" s="253">
        <f t="shared" si="46"/>
        <v>0</v>
      </c>
      <c r="S215" s="253">
        <f t="shared" si="47"/>
        <v>0</v>
      </c>
      <c r="T215" s="253">
        <f t="shared" si="48"/>
        <v>0</v>
      </c>
    </row>
    <row r="216" spans="1:20" s="142" customFormat="1" ht="30" hidden="1" customHeight="1" x14ac:dyDescent="0.25">
      <c r="A216" s="244"/>
      <c r="B216" s="244"/>
      <c r="C216" s="14" t="s">
        <v>254</v>
      </c>
      <c r="D216" s="17"/>
      <c r="E216" s="259">
        <v>7000</v>
      </c>
      <c r="F216" s="2"/>
      <c r="G216" s="2"/>
      <c r="H216" s="10"/>
      <c r="J216" s="14" t="s">
        <v>254</v>
      </c>
      <c r="K216" s="17"/>
      <c r="L216" s="259">
        <v>7000</v>
      </c>
      <c r="M216" s="2"/>
      <c r="N216" s="2"/>
      <c r="O216" s="10"/>
      <c r="Q216" s="253">
        <f t="shared" si="45"/>
        <v>0</v>
      </c>
      <c r="R216" s="253">
        <f t="shared" si="46"/>
        <v>0</v>
      </c>
      <c r="S216" s="253">
        <f t="shared" si="47"/>
        <v>0</v>
      </c>
      <c r="T216" s="253">
        <f t="shared" si="48"/>
        <v>0</v>
      </c>
    </row>
    <row r="217" spans="1:20" s="142" customFormat="1" ht="27.6" hidden="1" x14ac:dyDescent="0.25">
      <c r="A217" s="244" t="s">
        <v>217</v>
      </c>
      <c r="B217" s="244" t="s">
        <v>217</v>
      </c>
      <c r="C217" s="14" t="s">
        <v>256</v>
      </c>
      <c r="D217" s="17"/>
      <c r="E217" s="250"/>
      <c r="F217" s="2"/>
      <c r="G217" s="2"/>
      <c r="H217" s="10"/>
      <c r="J217" s="14" t="s">
        <v>256</v>
      </c>
      <c r="K217" s="17"/>
      <c r="L217" s="250"/>
      <c r="M217" s="2"/>
      <c r="N217" s="2"/>
      <c r="O217" s="10"/>
      <c r="Q217" s="253">
        <f t="shared" si="45"/>
        <v>0</v>
      </c>
      <c r="R217" s="253">
        <f t="shared" si="46"/>
        <v>0</v>
      </c>
      <c r="S217" s="253">
        <f t="shared" si="47"/>
        <v>0</v>
      </c>
      <c r="T217" s="253">
        <f t="shared" si="48"/>
        <v>0</v>
      </c>
    </row>
    <row r="218" spans="1:20" s="142" customFormat="1" ht="27.6" hidden="1" x14ac:dyDescent="0.25">
      <c r="A218" s="244" t="s">
        <v>217</v>
      </c>
      <c r="B218" s="244" t="s">
        <v>217</v>
      </c>
      <c r="C218" s="19" t="s">
        <v>120</v>
      </c>
      <c r="D218" s="17"/>
      <c r="E218" s="250"/>
      <c r="F218" s="2"/>
      <c r="G218" s="2"/>
      <c r="H218" s="10"/>
      <c r="J218" s="19" t="s">
        <v>120</v>
      </c>
      <c r="K218" s="17"/>
      <c r="L218" s="250"/>
      <c r="M218" s="2"/>
      <c r="N218" s="2"/>
      <c r="O218" s="10"/>
      <c r="Q218" s="253">
        <f t="shared" si="45"/>
        <v>0</v>
      </c>
      <c r="R218" s="253">
        <f t="shared" si="46"/>
        <v>0</v>
      </c>
      <c r="S218" s="253">
        <f t="shared" si="47"/>
        <v>0</v>
      </c>
      <c r="T218" s="253">
        <f t="shared" si="48"/>
        <v>0</v>
      </c>
    </row>
    <row r="219" spans="1:20" s="142" customFormat="1" ht="55.2" hidden="1" x14ac:dyDescent="0.25">
      <c r="A219" s="244" t="s">
        <v>217</v>
      </c>
      <c r="B219" s="244" t="s">
        <v>217</v>
      </c>
      <c r="C219" s="14" t="s">
        <v>257</v>
      </c>
      <c r="D219" s="17"/>
      <c r="E219" s="250">
        <v>3200</v>
      </c>
      <c r="F219" s="2"/>
      <c r="G219" s="2"/>
      <c r="H219" s="10"/>
      <c r="J219" s="14" t="s">
        <v>257</v>
      </c>
      <c r="K219" s="17"/>
      <c r="L219" s="250">
        <v>3200</v>
      </c>
      <c r="M219" s="2"/>
      <c r="N219" s="2"/>
      <c r="O219" s="10"/>
      <c r="Q219" s="253">
        <f t="shared" si="45"/>
        <v>0</v>
      </c>
      <c r="R219" s="253">
        <f t="shared" si="46"/>
        <v>0</v>
      </c>
      <c r="S219" s="253">
        <f t="shared" si="47"/>
        <v>0</v>
      </c>
      <c r="T219" s="253">
        <f t="shared" si="48"/>
        <v>0</v>
      </c>
    </row>
    <row r="220" spans="1:20" s="142" customFormat="1" ht="14.4" hidden="1" x14ac:dyDescent="0.3">
      <c r="A220" s="244" t="s">
        <v>217</v>
      </c>
      <c r="B220" s="244" t="s">
        <v>217</v>
      </c>
      <c r="C220" s="20" t="s">
        <v>160</v>
      </c>
      <c r="D220" s="17"/>
      <c r="E220" s="259">
        <f>SUM(E221:E250)</f>
        <v>91486</v>
      </c>
      <c r="F220" s="2"/>
      <c r="G220" s="2"/>
      <c r="H220" s="10"/>
      <c r="J220" s="20" t="s">
        <v>160</v>
      </c>
      <c r="K220" s="17"/>
      <c r="L220" s="259">
        <f>SUM(L221:L250)</f>
        <v>91486</v>
      </c>
      <c r="M220" s="2"/>
      <c r="N220" s="2"/>
      <c r="O220" s="10"/>
      <c r="Q220" s="253">
        <f t="shared" si="45"/>
        <v>0</v>
      </c>
      <c r="R220" s="253">
        <f t="shared" si="46"/>
        <v>0</v>
      </c>
      <c r="S220" s="253">
        <f t="shared" si="47"/>
        <v>0</v>
      </c>
      <c r="T220" s="253">
        <f t="shared" si="48"/>
        <v>0</v>
      </c>
    </row>
    <row r="221" spans="1:20" s="142" customFormat="1" ht="27.6" hidden="1" x14ac:dyDescent="0.25">
      <c r="A221" s="244" t="s">
        <v>217</v>
      </c>
      <c r="B221" s="244" t="s">
        <v>217</v>
      </c>
      <c r="C221" s="19" t="s">
        <v>127</v>
      </c>
      <c r="D221" s="17"/>
      <c r="E221" s="250">
        <v>16700</v>
      </c>
      <c r="F221" s="2"/>
      <c r="G221" s="2"/>
      <c r="H221" s="10"/>
      <c r="J221" s="19" t="s">
        <v>127</v>
      </c>
      <c r="K221" s="17"/>
      <c r="L221" s="250">
        <v>16700</v>
      </c>
      <c r="M221" s="2"/>
      <c r="N221" s="2"/>
      <c r="O221" s="10"/>
      <c r="Q221" s="253">
        <f t="shared" si="45"/>
        <v>0</v>
      </c>
      <c r="R221" s="253">
        <f t="shared" si="46"/>
        <v>0</v>
      </c>
      <c r="S221" s="253">
        <f t="shared" si="47"/>
        <v>0</v>
      </c>
      <c r="T221" s="253">
        <f t="shared" si="48"/>
        <v>0</v>
      </c>
    </row>
    <row r="222" spans="1:20" s="142" customFormat="1" ht="27.6" hidden="1" x14ac:dyDescent="0.25">
      <c r="A222" s="244" t="s">
        <v>217</v>
      </c>
      <c r="B222" s="244" t="s">
        <v>217</v>
      </c>
      <c r="C222" s="19" t="s">
        <v>128</v>
      </c>
      <c r="D222" s="17"/>
      <c r="E222" s="250">
        <v>6900</v>
      </c>
      <c r="F222" s="2"/>
      <c r="G222" s="2"/>
      <c r="H222" s="10"/>
      <c r="J222" s="19" t="s">
        <v>128</v>
      </c>
      <c r="K222" s="17"/>
      <c r="L222" s="250">
        <v>6900</v>
      </c>
      <c r="M222" s="2"/>
      <c r="N222" s="2"/>
      <c r="O222" s="10"/>
      <c r="Q222" s="253">
        <f t="shared" si="45"/>
        <v>0</v>
      </c>
      <c r="R222" s="253">
        <f t="shared" si="46"/>
        <v>0</v>
      </c>
      <c r="S222" s="253">
        <f t="shared" si="47"/>
        <v>0</v>
      </c>
      <c r="T222" s="253">
        <f t="shared" si="48"/>
        <v>0</v>
      </c>
    </row>
    <row r="223" spans="1:20" s="142" customFormat="1" hidden="1" x14ac:dyDescent="0.25">
      <c r="A223" s="244" t="s">
        <v>217</v>
      </c>
      <c r="B223" s="244" t="s">
        <v>217</v>
      </c>
      <c r="C223" s="19" t="s">
        <v>16</v>
      </c>
      <c r="D223" s="17"/>
      <c r="E223" s="250">
        <v>2650</v>
      </c>
      <c r="F223" s="2"/>
      <c r="G223" s="2"/>
      <c r="H223" s="10"/>
      <c r="J223" s="19" t="s">
        <v>16</v>
      </c>
      <c r="K223" s="17"/>
      <c r="L223" s="250">
        <v>2650</v>
      </c>
      <c r="M223" s="2"/>
      <c r="N223" s="2"/>
      <c r="O223" s="10"/>
      <c r="Q223" s="253">
        <f t="shared" si="45"/>
        <v>0</v>
      </c>
      <c r="R223" s="253">
        <f t="shared" si="46"/>
        <v>0</v>
      </c>
      <c r="S223" s="253">
        <f t="shared" si="47"/>
        <v>0</v>
      </c>
      <c r="T223" s="253">
        <f t="shared" si="48"/>
        <v>0</v>
      </c>
    </row>
    <row r="224" spans="1:20" s="142" customFormat="1" hidden="1" x14ac:dyDescent="0.25">
      <c r="A224" s="244" t="s">
        <v>217</v>
      </c>
      <c r="B224" s="244" t="s">
        <v>217</v>
      </c>
      <c r="C224" s="19" t="s">
        <v>53</v>
      </c>
      <c r="D224" s="17"/>
      <c r="E224" s="250">
        <v>3450</v>
      </c>
      <c r="F224" s="2"/>
      <c r="G224" s="2"/>
      <c r="H224" s="10"/>
      <c r="J224" s="19" t="s">
        <v>53</v>
      </c>
      <c r="K224" s="17"/>
      <c r="L224" s="250">
        <v>3450</v>
      </c>
      <c r="M224" s="2"/>
      <c r="N224" s="2"/>
      <c r="O224" s="10"/>
      <c r="Q224" s="253">
        <f t="shared" si="45"/>
        <v>0</v>
      </c>
      <c r="R224" s="253">
        <f t="shared" si="46"/>
        <v>0</v>
      </c>
      <c r="S224" s="253">
        <f t="shared" si="47"/>
        <v>0</v>
      </c>
      <c r="T224" s="253">
        <f t="shared" si="48"/>
        <v>0</v>
      </c>
    </row>
    <row r="225" spans="1:20" s="142" customFormat="1" ht="60.75" hidden="1" customHeight="1" x14ac:dyDescent="0.25">
      <c r="A225" s="244" t="s">
        <v>217</v>
      </c>
      <c r="B225" s="244" t="s">
        <v>217</v>
      </c>
      <c r="C225" s="19" t="s">
        <v>158</v>
      </c>
      <c r="D225" s="17"/>
      <c r="E225" s="250">
        <v>500</v>
      </c>
      <c r="F225" s="2"/>
      <c r="G225" s="2"/>
      <c r="H225" s="10"/>
      <c r="J225" s="19" t="s">
        <v>158</v>
      </c>
      <c r="K225" s="17"/>
      <c r="L225" s="250">
        <v>500</v>
      </c>
      <c r="M225" s="2"/>
      <c r="N225" s="2"/>
      <c r="O225" s="10"/>
      <c r="Q225" s="253">
        <f t="shared" si="45"/>
        <v>0</v>
      </c>
      <c r="R225" s="253">
        <f t="shared" si="46"/>
        <v>0</v>
      </c>
      <c r="S225" s="253">
        <f t="shared" si="47"/>
        <v>0</v>
      </c>
      <c r="T225" s="253">
        <f t="shared" si="48"/>
        <v>0</v>
      </c>
    </row>
    <row r="226" spans="1:20" s="142" customFormat="1" ht="60.75" hidden="1" customHeight="1" x14ac:dyDescent="0.25">
      <c r="A226" s="244" t="s">
        <v>217</v>
      </c>
      <c r="B226" s="244" t="s">
        <v>217</v>
      </c>
      <c r="C226" s="19" t="s">
        <v>157</v>
      </c>
      <c r="D226" s="17"/>
      <c r="E226" s="250">
        <v>850</v>
      </c>
      <c r="F226" s="2"/>
      <c r="G226" s="2"/>
      <c r="H226" s="10"/>
      <c r="J226" s="19" t="s">
        <v>157</v>
      </c>
      <c r="K226" s="17"/>
      <c r="L226" s="250">
        <v>850</v>
      </c>
      <c r="M226" s="2"/>
      <c r="N226" s="2"/>
      <c r="O226" s="10"/>
      <c r="Q226" s="253">
        <f t="shared" si="45"/>
        <v>0</v>
      </c>
      <c r="R226" s="253">
        <f t="shared" si="46"/>
        <v>0</v>
      </c>
      <c r="S226" s="253">
        <f t="shared" si="47"/>
        <v>0</v>
      </c>
      <c r="T226" s="253">
        <f t="shared" si="48"/>
        <v>0</v>
      </c>
    </row>
    <row r="227" spans="1:20" s="142" customFormat="1" hidden="1" x14ac:dyDescent="0.25">
      <c r="A227" s="244" t="s">
        <v>217</v>
      </c>
      <c r="B227" s="244" t="s">
        <v>217</v>
      </c>
      <c r="C227" s="19" t="s">
        <v>17</v>
      </c>
      <c r="D227" s="17"/>
      <c r="E227" s="250">
        <v>4800</v>
      </c>
      <c r="F227" s="2"/>
      <c r="G227" s="2"/>
      <c r="H227" s="10"/>
      <c r="J227" s="19" t="s">
        <v>17</v>
      </c>
      <c r="K227" s="17"/>
      <c r="L227" s="250">
        <v>4800</v>
      </c>
      <c r="M227" s="2"/>
      <c r="N227" s="2"/>
      <c r="O227" s="10"/>
      <c r="Q227" s="253">
        <f t="shared" si="45"/>
        <v>0</v>
      </c>
      <c r="R227" s="253">
        <f t="shared" si="46"/>
        <v>0</v>
      </c>
      <c r="S227" s="253">
        <f t="shared" si="47"/>
        <v>0</v>
      </c>
      <c r="T227" s="253">
        <f t="shared" si="48"/>
        <v>0</v>
      </c>
    </row>
    <row r="228" spans="1:20" s="142" customFormat="1" ht="27.6" hidden="1" x14ac:dyDescent="0.25">
      <c r="A228" s="244" t="s">
        <v>217</v>
      </c>
      <c r="B228" s="244" t="s">
        <v>217</v>
      </c>
      <c r="C228" s="19" t="s">
        <v>142</v>
      </c>
      <c r="D228" s="17"/>
      <c r="E228" s="250">
        <v>1300</v>
      </c>
      <c r="F228" s="2"/>
      <c r="G228" s="2"/>
      <c r="H228" s="10"/>
      <c r="J228" s="19" t="s">
        <v>142</v>
      </c>
      <c r="K228" s="17"/>
      <c r="L228" s="250">
        <v>1300</v>
      </c>
      <c r="M228" s="2"/>
      <c r="N228" s="2"/>
      <c r="O228" s="10"/>
      <c r="Q228" s="253">
        <f t="shared" si="45"/>
        <v>0</v>
      </c>
      <c r="R228" s="253">
        <f t="shared" si="46"/>
        <v>0</v>
      </c>
      <c r="S228" s="253">
        <f t="shared" si="47"/>
        <v>0</v>
      </c>
      <c r="T228" s="253">
        <f t="shared" si="48"/>
        <v>0</v>
      </c>
    </row>
    <row r="229" spans="1:20" s="142" customFormat="1" hidden="1" x14ac:dyDescent="0.25">
      <c r="A229" s="244" t="s">
        <v>217</v>
      </c>
      <c r="B229" s="244" t="s">
        <v>217</v>
      </c>
      <c r="C229" s="19" t="s">
        <v>150</v>
      </c>
      <c r="D229" s="17"/>
      <c r="E229" s="250">
        <v>18600</v>
      </c>
      <c r="F229" s="2"/>
      <c r="G229" s="2"/>
      <c r="H229" s="10"/>
      <c r="J229" s="19" t="s">
        <v>150</v>
      </c>
      <c r="K229" s="17"/>
      <c r="L229" s="250">
        <v>18600</v>
      </c>
      <c r="M229" s="2"/>
      <c r="N229" s="2"/>
      <c r="O229" s="10"/>
      <c r="Q229" s="253">
        <f t="shared" si="45"/>
        <v>0</v>
      </c>
      <c r="R229" s="253">
        <f t="shared" si="46"/>
        <v>0</v>
      </c>
      <c r="S229" s="253">
        <f t="shared" si="47"/>
        <v>0</v>
      </c>
      <c r="T229" s="253">
        <f t="shared" si="48"/>
        <v>0</v>
      </c>
    </row>
    <row r="230" spans="1:20" s="142" customFormat="1" hidden="1" x14ac:dyDescent="0.25">
      <c r="A230" s="244" t="s">
        <v>217</v>
      </c>
      <c r="B230" s="244" t="s">
        <v>217</v>
      </c>
      <c r="C230" s="19" t="s">
        <v>198</v>
      </c>
      <c r="D230" s="17"/>
      <c r="E230" s="250">
        <v>3500</v>
      </c>
      <c r="F230" s="2"/>
      <c r="G230" s="2"/>
      <c r="H230" s="10"/>
      <c r="J230" s="19" t="s">
        <v>198</v>
      </c>
      <c r="K230" s="17"/>
      <c r="L230" s="250">
        <v>3500</v>
      </c>
      <c r="M230" s="2"/>
      <c r="N230" s="2"/>
      <c r="O230" s="10"/>
      <c r="Q230" s="253">
        <f t="shared" si="45"/>
        <v>0</v>
      </c>
      <c r="R230" s="253">
        <f t="shared" si="46"/>
        <v>0</v>
      </c>
      <c r="S230" s="253">
        <f t="shared" si="47"/>
        <v>0</v>
      </c>
      <c r="T230" s="253">
        <f t="shared" si="48"/>
        <v>0</v>
      </c>
    </row>
    <row r="231" spans="1:20" s="142" customFormat="1" hidden="1" x14ac:dyDescent="0.25">
      <c r="A231" s="244" t="s">
        <v>217</v>
      </c>
      <c r="B231" s="244" t="s">
        <v>217</v>
      </c>
      <c r="C231" s="19" t="s">
        <v>208</v>
      </c>
      <c r="D231" s="17"/>
      <c r="E231" s="250">
        <v>500</v>
      </c>
      <c r="F231" s="2"/>
      <c r="G231" s="2"/>
      <c r="H231" s="10"/>
      <c r="J231" s="19" t="s">
        <v>208</v>
      </c>
      <c r="K231" s="17"/>
      <c r="L231" s="250">
        <v>500</v>
      </c>
      <c r="M231" s="2"/>
      <c r="N231" s="2"/>
      <c r="O231" s="10"/>
      <c r="Q231" s="253">
        <f t="shared" si="45"/>
        <v>0</v>
      </c>
      <c r="R231" s="253">
        <f t="shared" si="46"/>
        <v>0</v>
      </c>
      <c r="S231" s="253">
        <f t="shared" si="47"/>
        <v>0</v>
      </c>
      <c r="T231" s="253">
        <f t="shared" si="48"/>
        <v>0</v>
      </c>
    </row>
    <row r="232" spans="1:20" s="142" customFormat="1" ht="60.75" hidden="1" customHeight="1" x14ac:dyDescent="0.25">
      <c r="A232" s="244" t="s">
        <v>217</v>
      </c>
      <c r="B232" s="244" t="s">
        <v>217</v>
      </c>
      <c r="C232" s="19" t="s">
        <v>163</v>
      </c>
      <c r="D232" s="17"/>
      <c r="E232" s="250">
        <v>250</v>
      </c>
      <c r="F232" s="2"/>
      <c r="G232" s="2"/>
      <c r="H232" s="10"/>
      <c r="J232" s="19" t="s">
        <v>163</v>
      </c>
      <c r="K232" s="17"/>
      <c r="L232" s="250">
        <v>250</v>
      </c>
      <c r="M232" s="2"/>
      <c r="N232" s="2"/>
      <c r="O232" s="10"/>
      <c r="Q232" s="253">
        <f t="shared" si="45"/>
        <v>0</v>
      </c>
      <c r="R232" s="253">
        <f t="shared" si="46"/>
        <v>0</v>
      </c>
      <c r="S232" s="253">
        <f t="shared" si="47"/>
        <v>0</v>
      </c>
      <c r="T232" s="253">
        <f t="shared" si="48"/>
        <v>0</v>
      </c>
    </row>
    <row r="233" spans="1:20" s="142" customFormat="1" ht="55.2" hidden="1" x14ac:dyDescent="0.25">
      <c r="A233" s="244" t="s">
        <v>217</v>
      </c>
      <c r="B233" s="244" t="s">
        <v>217</v>
      </c>
      <c r="C233" s="19" t="s">
        <v>162</v>
      </c>
      <c r="D233" s="17"/>
      <c r="E233" s="250">
        <v>300</v>
      </c>
      <c r="F233" s="2"/>
      <c r="G233" s="2"/>
      <c r="H233" s="10"/>
      <c r="J233" s="19" t="s">
        <v>162</v>
      </c>
      <c r="K233" s="17"/>
      <c r="L233" s="250">
        <v>300</v>
      </c>
      <c r="M233" s="2"/>
      <c r="N233" s="2"/>
      <c r="O233" s="10"/>
      <c r="Q233" s="253">
        <f t="shared" si="45"/>
        <v>0</v>
      </c>
      <c r="R233" s="253">
        <f t="shared" si="46"/>
        <v>0</v>
      </c>
      <c r="S233" s="253">
        <f t="shared" si="47"/>
        <v>0</v>
      </c>
      <c r="T233" s="253">
        <f t="shared" si="48"/>
        <v>0</v>
      </c>
    </row>
    <row r="234" spans="1:20" s="142" customFormat="1" ht="82.8" hidden="1" x14ac:dyDescent="0.25">
      <c r="A234" s="244"/>
      <c r="B234" s="244"/>
      <c r="C234" s="19" t="s">
        <v>289</v>
      </c>
      <c r="D234" s="17"/>
      <c r="E234" s="250">
        <v>50</v>
      </c>
      <c r="F234" s="2"/>
      <c r="G234" s="2"/>
      <c r="H234" s="10"/>
      <c r="J234" s="19" t="s">
        <v>289</v>
      </c>
      <c r="K234" s="17"/>
      <c r="L234" s="250">
        <v>50</v>
      </c>
      <c r="M234" s="2"/>
      <c r="N234" s="2"/>
      <c r="O234" s="10"/>
      <c r="Q234" s="253">
        <f t="shared" si="45"/>
        <v>0</v>
      </c>
      <c r="R234" s="253">
        <f t="shared" si="46"/>
        <v>0</v>
      </c>
      <c r="S234" s="253">
        <f t="shared" si="47"/>
        <v>0</v>
      </c>
      <c r="T234" s="253">
        <f t="shared" si="48"/>
        <v>0</v>
      </c>
    </row>
    <row r="235" spans="1:20" s="142" customFormat="1" ht="27.6" hidden="1" x14ac:dyDescent="0.25">
      <c r="A235" s="244" t="s">
        <v>217</v>
      </c>
      <c r="B235" s="244" t="s">
        <v>217</v>
      </c>
      <c r="C235" s="19" t="s">
        <v>129</v>
      </c>
      <c r="D235" s="17"/>
      <c r="E235" s="250">
        <v>700</v>
      </c>
      <c r="F235" s="2"/>
      <c r="G235" s="2"/>
      <c r="H235" s="10"/>
      <c r="J235" s="19" t="s">
        <v>129</v>
      </c>
      <c r="K235" s="17"/>
      <c r="L235" s="250">
        <v>700</v>
      </c>
      <c r="M235" s="2"/>
      <c r="N235" s="2"/>
      <c r="O235" s="10"/>
      <c r="Q235" s="253">
        <f t="shared" si="45"/>
        <v>0</v>
      </c>
      <c r="R235" s="253">
        <f t="shared" si="46"/>
        <v>0</v>
      </c>
      <c r="S235" s="253">
        <f t="shared" si="47"/>
        <v>0</v>
      </c>
      <c r="T235" s="253">
        <f t="shared" si="48"/>
        <v>0</v>
      </c>
    </row>
    <row r="236" spans="1:20" s="142" customFormat="1" ht="69" hidden="1" x14ac:dyDescent="0.25">
      <c r="A236" s="244"/>
      <c r="B236" s="244"/>
      <c r="C236" s="19" t="s">
        <v>368</v>
      </c>
      <c r="D236" s="17"/>
      <c r="E236" s="250"/>
      <c r="F236" s="2"/>
      <c r="G236" s="2"/>
      <c r="H236" s="10"/>
      <c r="J236" s="19" t="s">
        <v>368</v>
      </c>
      <c r="K236" s="17"/>
      <c r="L236" s="250"/>
      <c r="M236" s="2"/>
      <c r="N236" s="2"/>
      <c r="O236" s="10"/>
      <c r="Q236" s="253">
        <f t="shared" si="45"/>
        <v>0</v>
      </c>
      <c r="R236" s="253">
        <f t="shared" si="46"/>
        <v>0</v>
      </c>
      <c r="S236" s="253">
        <f t="shared" si="47"/>
        <v>0</v>
      </c>
      <c r="T236" s="253">
        <f t="shared" si="48"/>
        <v>0</v>
      </c>
    </row>
    <row r="237" spans="1:20" s="142" customFormat="1" ht="41.4" hidden="1" x14ac:dyDescent="0.25">
      <c r="A237" s="244"/>
      <c r="B237" s="244"/>
      <c r="C237" s="19" t="s">
        <v>293</v>
      </c>
      <c r="D237" s="17"/>
      <c r="E237" s="250">
        <v>1900</v>
      </c>
      <c r="F237" s="2"/>
      <c r="G237" s="2"/>
      <c r="H237" s="10"/>
      <c r="J237" s="19" t="s">
        <v>293</v>
      </c>
      <c r="K237" s="17"/>
      <c r="L237" s="250">
        <v>1900</v>
      </c>
      <c r="M237" s="2"/>
      <c r="N237" s="2"/>
      <c r="O237" s="10"/>
      <c r="Q237" s="253">
        <f t="shared" si="45"/>
        <v>0</v>
      </c>
      <c r="R237" s="253">
        <f t="shared" si="46"/>
        <v>0</v>
      </c>
      <c r="S237" s="253">
        <f t="shared" si="47"/>
        <v>0</v>
      </c>
      <c r="T237" s="253">
        <f t="shared" si="48"/>
        <v>0</v>
      </c>
    </row>
    <row r="238" spans="1:20" s="142" customFormat="1" ht="41.4" hidden="1" x14ac:dyDescent="0.25">
      <c r="A238" s="244"/>
      <c r="B238" s="244"/>
      <c r="C238" s="19" t="s">
        <v>283</v>
      </c>
      <c r="D238" s="17"/>
      <c r="E238" s="250">
        <v>650</v>
      </c>
      <c r="F238" s="2"/>
      <c r="G238" s="2"/>
      <c r="H238" s="10"/>
      <c r="J238" s="19" t="s">
        <v>283</v>
      </c>
      <c r="K238" s="17"/>
      <c r="L238" s="250">
        <v>650</v>
      </c>
      <c r="M238" s="2"/>
      <c r="N238" s="2"/>
      <c r="O238" s="10"/>
      <c r="Q238" s="253">
        <f t="shared" si="45"/>
        <v>0</v>
      </c>
      <c r="R238" s="253">
        <f t="shared" si="46"/>
        <v>0</v>
      </c>
      <c r="S238" s="253">
        <f t="shared" si="47"/>
        <v>0</v>
      </c>
      <c r="T238" s="253">
        <f t="shared" si="48"/>
        <v>0</v>
      </c>
    </row>
    <row r="239" spans="1:20" s="142" customFormat="1" hidden="1" x14ac:dyDescent="0.25">
      <c r="A239" s="244" t="s">
        <v>217</v>
      </c>
      <c r="B239" s="244" t="s">
        <v>217</v>
      </c>
      <c r="C239" s="19" t="s">
        <v>104</v>
      </c>
      <c r="D239" s="17"/>
      <c r="E239" s="250">
        <v>4200</v>
      </c>
      <c r="F239" s="2"/>
      <c r="G239" s="2"/>
      <c r="H239" s="10"/>
      <c r="J239" s="19" t="s">
        <v>104</v>
      </c>
      <c r="K239" s="17"/>
      <c r="L239" s="250">
        <v>4200</v>
      </c>
      <c r="M239" s="2"/>
      <c r="N239" s="2"/>
      <c r="O239" s="10"/>
      <c r="Q239" s="253">
        <f t="shared" si="45"/>
        <v>0</v>
      </c>
      <c r="R239" s="253">
        <f t="shared" si="46"/>
        <v>0</v>
      </c>
      <c r="S239" s="253">
        <f t="shared" si="47"/>
        <v>0</v>
      </c>
      <c r="T239" s="253">
        <f t="shared" si="48"/>
        <v>0</v>
      </c>
    </row>
    <row r="240" spans="1:20" s="142" customFormat="1" hidden="1" x14ac:dyDescent="0.25">
      <c r="A240" s="244" t="s">
        <v>217</v>
      </c>
      <c r="B240" s="244" t="s">
        <v>217</v>
      </c>
      <c r="C240" s="19" t="s">
        <v>50</v>
      </c>
      <c r="D240" s="17"/>
      <c r="E240" s="250">
        <v>950</v>
      </c>
      <c r="F240" s="2"/>
      <c r="G240" s="2"/>
      <c r="H240" s="10"/>
      <c r="J240" s="19" t="s">
        <v>50</v>
      </c>
      <c r="K240" s="17"/>
      <c r="L240" s="250">
        <v>950</v>
      </c>
      <c r="M240" s="2"/>
      <c r="N240" s="2"/>
      <c r="O240" s="10"/>
      <c r="Q240" s="253">
        <f t="shared" si="45"/>
        <v>0</v>
      </c>
      <c r="R240" s="253">
        <f t="shared" si="46"/>
        <v>0</v>
      </c>
      <c r="S240" s="253">
        <f t="shared" si="47"/>
        <v>0</v>
      </c>
      <c r="T240" s="253">
        <f t="shared" si="48"/>
        <v>0</v>
      </c>
    </row>
    <row r="241" spans="1:20" s="142" customFormat="1" hidden="1" x14ac:dyDescent="0.25">
      <c r="A241" s="244" t="s">
        <v>217</v>
      </c>
      <c r="B241" s="244" t="s">
        <v>217</v>
      </c>
      <c r="C241" s="19" t="s">
        <v>54</v>
      </c>
      <c r="D241" s="17"/>
      <c r="E241" s="250">
        <v>300</v>
      </c>
      <c r="F241" s="2"/>
      <c r="G241" s="2"/>
      <c r="H241" s="10"/>
      <c r="J241" s="19" t="s">
        <v>54</v>
      </c>
      <c r="K241" s="17"/>
      <c r="L241" s="250">
        <v>300</v>
      </c>
      <c r="M241" s="2"/>
      <c r="N241" s="2"/>
      <c r="O241" s="10"/>
      <c r="Q241" s="253">
        <f t="shared" si="45"/>
        <v>0</v>
      </c>
      <c r="R241" s="253">
        <f t="shared" si="46"/>
        <v>0</v>
      </c>
      <c r="S241" s="253">
        <f t="shared" si="47"/>
        <v>0</v>
      </c>
      <c r="T241" s="253">
        <f t="shared" si="48"/>
        <v>0</v>
      </c>
    </row>
    <row r="242" spans="1:20" s="142" customFormat="1" ht="27.6" hidden="1" x14ac:dyDescent="0.25">
      <c r="A242" s="244" t="s">
        <v>217</v>
      </c>
      <c r="B242" s="244" t="s">
        <v>217</v>
      </c>
      <c r="C242" s="19" t="s">
        <v>151</v>
      </c>
      <c r="D242" s="17"/>
      <c r="E242" s="250">
        <v>96</v>
      </c>
      <c r="F242" s="2"/>
      <c r="G242" s="2"/>
      <c r="H242" s="10"/>
      <c r="J242" s="19" t="s">
        <v>151</v>
      </c>
      <c r="K242" s="17"/>
      <c r="L242" s="250">
        <v>96</v>
      </c>
      <c r="M242" s="2"/>
      <c r="N242" s="2"/>
      <c r="O242" s="10"/>
      <c r="Q242" s="253">
        <f t="shared" si="45"/>
        <v>0</v>
      </c>
      <c r="R242" s="253">
        <f t="shared" si="46"/>
        <v>0</v>
      </c>
      <c r="S242" s="253">
        <f t="shared" si="47"/>
        <v>0</v>
      </c>
      <c r="T242" s="253">
        <f t="shared" si="48"/>
        <v>0</v>
      </c>
    </row>
    <row r="243" spans="1:20" s="142" customFormat="1" hidden="1" x14ac:dyDescent="0.25">
      <c r="A243" s="244" t="s">
        <v>217</v>
      </c>
      <c r="B243" s="244" t="s">
        <v>217</v>
      </c>
      <c r="C243" s="19" t="s">
        <v>184</v>
      </c>
      <c r="D243" s="17"/>
      <c r="E243" s="250">
        <v>6700</v>
      </c>
      <c r="F243" s="2"/>
      <c r="G243" s="2"/>
      <c r="H243" s="10"/>
      <c r="J243" s="19" t="s">
        <v>184</v>
      </c>
      <c r="K243" s="17"/>
      <c r="L243" s="250">
        <v>6700</v>
      </c>
      <c r="M243" s="2"/>
      <c r="N243" s="2"/>
      <c r="O243" s="10"/>
      <c r="Q243" s="253">
        <f t="shared" si="45"/>
        <v>0</v>
      </c>
      <c r="R243" s="253">
        <f t="shared" si="46"/>
        <v>0</v>
      </c>
      <c r="S243" s="253">
        <f t="shared" si="47"/>
        <v>0</v>
      </c>
      <c r="T243" s="253">
        <f t="shared" si="48"/>
        <v>0</v>
      </c>
    </row>
    <row r="244" spans="1:20" s="142" customFormat="1" ht="27.6" hidden="1" x14ac:dyDescent="0.25">
      <c r="A244" s="244" t="s">
        <v>217</v>
      </c>
      <c r="B244" s="244" t="s">
        <v>217</v>
      </c>
      <c r="C244" s="19" t="s">
        <v>195</v>
      </c>
      <c r="D244" s="17"/>
      <c r="E244" s="250">
        <v>250</v>
      </c>
      <c r="F244" s="2"/>
      <c r="G244" s="2"/>
      <c r="H244" s="10"/>
      <c r="J244" s="19" t="s">
        <v>195</v>
      </c>
      <c r="K244" s="17"/>
      <c r="L244" s="250">
        <v>250</v>
      </c>
      <c r="M244" s="2"/>
      <c r="N244" s="2"/>
      <c r="O244" s="10"/>
      <c r="Q244" s="253">
        <f t="shared" si="45"/>
        <v>0</v>
      </c>
      <c r="R244" s="253">
        <f t="shared" si="46"/>
        <v>0</v>
      </c>
      <c r="S244" s="253">
        <f t="shared" si="47"/>
        <v>0</v>
      </c>
      <c r="T244" s="253">
        <f t="shared" si="48"/>
        <v>0</v>
      </c>
    </row>
    <row r="245" spans="1:20" s="142" customFormat="1" ht="27.6" hidden="1" x14ac:dyDescent="0.25">
      <c r="A245" s="244" t="s">
        <v>217</v>
      </c>
      <c r="B245" s="244" t="s">
        <v>217</v>
      </c>
      <c r="C245" s="19" t="s">
        <v>196</v>
      </c>
      <c r="D245" s="17"/>
      <c r="E245" s="250">
        <v>9150</v>
      </c>
      <c r="F245" s="2"/>
      <c r="G245" s="2"/>
      <c r="H245" s="10"/>
      <c r="J245" s="19" t="s">
        <v>196</v>
      </c>
      <c r="K245" s="17"/>
      <c r="L245" s="250">
        <v>9150</v>
      </c>
      <c r="M245" s="2"/>
      <c r="N245" s="2"/>
      <c r="O245" s="10"/>
      <c r="Q245" s="253">
        <f t="shared" si="45"/>
        <v>0</v>
      </c>
      <c r="R245" s="253">
        <f t="shared" si="46"/>
        <v>0</v>
      </c>
      <c r="S245" s="253">
        <f t="shared" si="47"/>
        <v>0</v>
      </c>
      <c r="T245" s="253">
        <f t="shared" si="48"/>
        <v>0</v>
      </c>
    </row>
    <row r="246" spans="1:20" s="142" customFormat="1" hidden="1" x14ac:dyDescent="0.25">
      <c r="A246" s="244" t="s">
        <v>217</v>
      </c>
      <c r="B246" s="244" t="s">
        <v>217</v>
      </c>
      <c r="C246" s="19" t="s">
        <v>15</v>
      </c>
      <c r="D246" s="17"/>
      <c r="E246" s="250">
        <v>380</v>
      </c>
      <c r="F246" s="2"/>
      <c r="G246" s="2"/>
      <c r="H246" s="10"/>
      <c r="J246" s="19" t="s">
        <v>15</v>
      </c>
      <c r="K246" s="17"/>
      <c r="L246" s="250">
        <v>380</v>
      </c>
      <c r="M246" s="2"/>
      <c r="N246" s="2"/>
      <c r="O246" s="10"/>
      <c r="Q246" s="253">
        <f t="shared" si="45"/>
        <v>0</v>
      </c>
      <c r="R246" s="253">
        <f t="shared" si="46"/>
        <v>0</v>
      </c>
      <c r="S246" s="253">
        <f t="shared" si="47"/>
        <v>0</v>
      </c>
      <c r="T246" s="253">
        <f t="shared" si="48"/>
        <v>0</v>
      </c>
    </row>
    <row r="247" spans="1:20" s="142" customFormat="1" hidden="1" x14ac:dyDescent="0.25">
      <c r="A247" s="244" t="s">
        <v>217</v>
      </c>
      <c r="B247" s="244" t="s">
        <v>217</v>
      </c>
      <c r="C247" s="19" t="s">
        <v>51</v>
      </c>
      <c r="D247" s="17"/>
      <c r="E247" s="250">
        <v>3950</v>
      </c>
      <c r="F247" s="2"/>
      <c r="G247" s="2"/>
      <c r="H247" s="10"/>
      <c r="J247" s="19" t="s">
        <v>51</v>
      </c>
      <c r="K247" s="17"/>
      <c r="L247" s="250">
        <v>3950</v>
      </c>
      <c r="M247" s="2"/>
      <c r="N247" s="2"/>
      <c r="O247" s="10"/>
      <c r="Q247" s="253">
        <f t="shared" si="45"/>
        <v>0</v>
      </c>
      <c r="R247" s="253">
        <f t="shared" si="46"/>
        <v>0</v>
      </c>
      <c r="S247" s="253">
        <f t="shared" si="47"/>
        <v>0</v>
      </c>
      <c r="T247" s="253">
        <f t="shared" si="48"/>
        <v>0</v>
      </c>
    </row>
    <row r="248" spans="1:20" s="142" customFormat="1" ht="18.75" hidden="1" customHeight="1" x14ac:dyDescent="0.25">
      <c r="A248" s="244" t="s">
        <v>217</v>
      </c>
      <c r="B248" s="244" t="s">
        <v>217</v>
      </c>
      <c r="C248" s="19" t="s">
        <v>294</v>
      </c>
      <c r="D248" s="17"/>
      <c r="E248" s="250">
        <v>650</v>
      </c>
      <c r="F248" s="2"/>
      <c r="G248" s="2"/>
      <c r="H248" s="10"/>
      <c r="J248" s="19" t="s">
        <v>294</v>
      </c>
      <c r="K248" s="17"/>
      <c r="L248" s="250">
        <v>650</v>
      </c>
      <c r="M248" s="2"/>
      <c r="N248" s="2"/>
      <c r="O248" s="10"/>
      <c r="Q248" s="253">
        <f t="shared" si="45"/>
        <v>0</v>
      </c>
      <c r="R248" s="253">
        <f t="shared" si="46"/>
        <v>0</v>
      </c>
      <c r="S248" s="253">
        <f t="shared" si="47"/>
        <v>0</v>
      </c>
      <c r="T248" s="253">
        <f t="shared" si="48"/>
        <v>0</v>
      </c>
    </row>
    <row r="249" spans="1:20" s="142" customFormat="1" hidden="1" x14ac:dyDescent="0.25">
      <c r="A249" s="244" t="s">
        <v>217</v>
      </c>
      <c r="B249" s="244" t="s">
        <v>217</v>
      </c>
      <c r="C249" s="19" t="s">
        <v>103</v>
      </c>
      <c r="D249" s="17"/>
      <c r="E249" s="250">
        <v>930</v>
      </c>
      <c r="F249" s="2"/>
      <c r="G249" s="2"/>
      <c r="H249" s="10"/>
      <c r="J249" s="19" t="s">
        <v>103</v>
      </c>
      <c r="K249" s="17"/>
      <c r="L249" s="250">
        <v>930</v>
      </c>
      <c r="M249" s="2"/>
      <c r="N249" s="2"/>
      <c r="O249" s="10"/>
      <c r="Q249" s="253">
        <f t="shared" si="45"/>
        <v>0</v>
      </c>
      <c r="R249" s="253">
        <f t="shared" si="46"/>
        <v>0</v>
      </c>
      <c r="S249" s="253">
        <f t="shared" si="47"/>
        <v>0</v>
      </c>
      <c r="T249" s="253">
        <f t="shared" si="48"/>
        <v>0</v>
      </c>
    </row>
    <row r="250" spans="1:20" s="142" customFormat="1" hidden="1" x14ac:dyDescent="0.25">
      <c r="A250" s="244" t="s">
        <v>217</v>
      </c>
      <c r="B250" s="244" t="s">
        <v>217</v>
      </c>
      <c r="C250" s="19" t="s">
        <v>122</v>
      </c>
      <c r="D250" s="17"/>
      <c r="E250" s="250">
        <v>330</v>
      </c>
      <c r="F250" s="2"/>
      <c r="G250" s="2"/>
      <c r="H250" s="10"/>
      <c r="J250" s="19" t="s">
        <v>122</v>
      </c>
      <c r="K250" s="17"/>
      <c r="L250" s="250">
        <v>330</v>
      </c>
      <c r="M250" s="2"/>
      <c r="N250" s="2"/>
      <c r="O250" s="10"/>
      <c r="Q250" s="253">
        <f t="shared" si="45"/>
        <v>0</v>
      </c>
      <c r="R250" s="253">
        <f t="shared" si="46"/>
        <v>0</v>
      </c>
      <c r="S250" s="253">
        <f t="shared" si="47"/>
        <v>0</v>
      </c>
      <c r="T250" s="253">
        <f t="shared" si="48"/>
        <v>0</v>
      </c>
    </row>
    <row r="251" spans="1:20" s="142" customFormat="1" ht="14.25" hidden="1" customHeight="1" x14ac:dyDescent="0.25">
      <c r="A251" s="244" t="s">
        <v>217</v>
      </c>
      <c r="B251" s="244" t="s">
        <v>217</v>
      </c>
      <c r="C251" s="21" t="s">
        <v>191</v>
      </c>
      <c r="D251" s="17"/>
      <c r="E251" s="250">
        <f>E208</f>
        <v>33820</v>
      </c>
      <c r="F251" s="2"/>
      <c r="G251" s="2"/>
      <c r="H251" s="10"/>
      <c r="J251" s="21" t="s">
        <v>191</v>
      </c>
      <c r="K251" s="17"/>
      <c r="L251" s="250">
        <f>L208</f>
        <v>33820</v>
      </c>
      <c r="M251" s="2"/>
      <c r="N251" s="2"/>
      <c r="O251" s="10"/>
      <c r="Q251" s="253">
        <f t="shared" si="45"/>
        <v>0</v>
      </c>
      <c r="R251" s="253">
        <f t="shared" si="46"/>
        <v>0</v>
      </c>
      <c r="S251" s="253">
        <f t="shared" si="47"/>
        <v>0</v>
      </c>
      <c r="T251" s="253">
        <f t="shared" si="48"/>
        <v>0</v>
      </c>
    </row>
    <row r="252" spans="1:20" s="142" customFormat="1" hidden="1" x14ac:dyDescent="0.25">
      <c r="A252" s="244" t="s">
        <v>217</v>
      </c>
      <c r="B252" s="244" t="s">
        <v>217</v>
      </c>
      <c r="C252" s="21" t="s">
        <v>193</v>
      </c>
      <c r="D252" s="17"/>
      <c r="E252" s="250">
        <f>E215</f>
        <v>7000</v>
      </c>
      <c r="F252" s="2"/>
      <c r="G252" s="2"/>
      <c r="H252" s="10"/>
      <c r="J252" s="21" t="s">
        <v>193</v>
      </c>
      <c r="K252" s="17"/>
      <c r="L252" s="250">
        <f>L215</f>
        <v>7000</v>
      </c>
      <c r="M252" s="2"/>
      <c r="N252" s="2"/>
      <c r="O252" s="10"/>
      <c r="Q252" s="253">
        <f t="shared" si="45"/>
        <v>0</v>
      </c>
      <c r="R252" s="253">
        <f t="shared" si="46"/>
        <v>0</v>
      </c>
      <c r="S252" s="253">
        <f t="shared" si="47"/>
        <v>0</v>
      </c>
      <c r="T252" s="253">
        <f t="shared" si="48"/>
        <v>0</v>
      </c>
    </row>
    <row r="253" spans="1:20" s="142" customFormat="1" ht="27.6" hidden="1" x14ac:dyDescent="0.25">
      <c r="A253" s="244" t="s">
        <v>217</v>
      </c>
      <c r="B253" s="244" t="s">
        <v>217</v>
      </c>
      <c r="C253" s="21" t="s">
        <v>194</v>
      </c>
      <c r="D253" s="17"/>
      <c r="E253" s="250">
        <f>E219</f>
        <v>3200</v>
      </c>
      <c r="F253" s="2"/>
      <c r="G253" s="2"/>
      <c r="H253" s="10"/>
      <c r="J253" s="21" t="s">
        <v>194</v>
      </c>
      <c r="K253" s="17"/>
      <c r="L253" s="250">
        <f>L219</f>
        <v>3200</v>
      </c>
      <c r="M253" s="2"/>
      <c r="N253" s="2"/>
      <c r="O253" s="10"/>
      <c r="Q253" s="253">
        <f t="shared" si="45"/>
        <v>0</v>
      </c>
      <c r="R253" s="253">
        <f t="shared" si="46"/>
        <v>0</v>
      </c>
      <c r="S253" s="253">
        <f t="shared" si="47"/>
        <v>0</v>
      </c>
      <c r="T253" s="253">
        <f t="shared" si="48"/>
        <v>0</v>
      </c>
    </row>
    <row r="254" spans="1:20" s="142" customFormat="1" ht="18" hidden="1" customHeight="1" x14ac:dyDescent="0.25">
      <c r="A254" s="244" t="s">
        <v>217</v>
      </c>
      <c r="B254" s="244" t="s">
        <v>217</v>
      </c>
      <c r="C254" s="22" t="s">
        <v>115</v>
      </c>
      <c r="D254" s="17"/>
      <c r="E254" s="259">
        <f>E253+E252*2.6+E251</f>
        <v>55220</v>
      </c>
      <c r="F254" s="2"/>
      <c r="G254" s="2"/>
      <c r="H254" s="10"/>
      <c r="J254" s="22" t="s">
        <v>115</v>
      </c>
      <c r="K254" s="17"/>
      <c r="L254" s="259">
        <f>L253+L252*2.6+L251</f>
        <v>55220</v>
      </c>
      <c r="M254" s="2"/>
      <c r="N254" s="2"/>
      <c r="O254" s="10"/>
      <c r="Q254" s="253">
        <f t="shared" si="45"/>
        <v>0</v>
      </c>
      <c r="R254" s="253">
        <f t="shared" si="46"/>
        <v>0</v>
      </c>
      <c r="S254" s="253">
        <f t="shared" si="47"/>
        <v>0</v>
      </c>
      <c r="T254" s="253">
        <f t="shared" si="48"/>
        <v>0</v>
      </c>
    </row>
    <row r="255" spans="1:20" s="142" customFormat="1" ht="16.2" hidden="1" x14ac:dyDescent="0.35">
      <c r="A255" s="244" t="s">
        <v>217</v>
      </c>
      <c r="B255" s="244" t="s">
        <v>217</v>
      </c>
      <c r="C255" s="23" t="s">
        <v>7</v>
      </c>
      <c r="D255" s="256"/>
      <c r="E255" s="250"/>
      <c r="F255" s="2"/>
      <c r="G255" s="2"/>
      <c r="H255" s="10"/>
      <c r="J255" s="23" t="s">
        <v>7</v>
      </c>
      <c r="K255" s="256"/>
      <c r="L255" s="250"/>
      <c r="M255" s="2"/>
      <c r="N255" s="2"/>
      <c r="O255" s="10"/>
      <c r="Q255" s="253">
        <f t="shared" si="45"/>
        <v>0</v>
      </c>
      <c r="R255" s="253">
        <f t="shared" si="46"/>
        <v>0</v>
      </c>
      <c r="S255" s="253">
        <f t="shared" si="47"/>
        <v>0</v>
      </c>
      <c r="T255" s="253">
        <f t="shared" si="48"/>
        <v>0</v>
      </c>
    </row>
    <row r="256" spans="1:20" s="142" customFormat="1" ht="15.6" hidden="1" x14ac:dyDescent="0.3">
      <c r="A256" s="244" t="s">
        <v>217</v>
      </c>
      <c r="B256" s="244" t="s">
        <v>217</v>
      </c>
      <c r="C256" s="262" t="s">
        <v>95</v>
      </c>
      <c r="D256" s="256"/>
      <c r="E256" s="250"/>
      <c r="F256" s="2"/>
      <c r="G256" s="2"/>
      <c r="H256" s="10"/>
      <c r="J256" s="262" t="s">
        <v>95</v>
      </c>
      <c r="K256" s="256"/>
      <c r="L256" s="250"/>
      <c r="M256" s="2"/>
      <c r="N256" s="2"/>
      <c r="O256" s="10"/>
      <c r="Q256" s="253">
        <f t="shared" si="45"/>
        <v>0</v>
      </c>
      <c r="R256" s="253">
        <f t="shared" si="46"/>
        <v>0</v>
      </c>
      <c r="S256" s="253">
        <f t="shared" si="47"/>
        <v>0</v>
      </c>
      <c r="T256" s="253">
        <f t="shared" si="48"/>
        <v>0</v>
      </c>
    </row>
    <row r="257" spans="1:20" s="142" customFormat="1" hidden="1" x14ac:dyDescent="0.25">
      <c r="A257" s="244" t="s">
        <v>217</v>
      </c>
      <c r="B257" s="244" t="s">
        <v>217</v>
      </c>
      <c r="C257" s="30" t="s">
        <v>99</v>
      </c>
      <c r="D257" s="252">
        <v>300</v>
      </c>
      <c r="E257" s="10">
        <v>1180</v>
      </c>
      <c r="F257" s="140">
        <v>9.8000000000000007</v>
      </c>
      <c r="G257" s="2">
        <f>ROUND(H257/D257,0)</f>
        <v>39</v>
      </c>
      <c r="H257" s="10">
        <f>ROUND(E257*F257,0)</f>
        <v>11564</v>
      </c>
      <c r="J257" s="30" t="s">
        <v>99</v>
      </c>
      <c r="K257" s="252">
        <v>300</v>
      </c>
      <c r="L257" s="10">
        <v>1180</v>
      </c>
      <c r="M257" s="140">
        <v>9.8000000000000007</v>
      </c>
      <c r="N257" s="2">
        <f>ROUND(O257/K257,0)</f>
        <v>39</v>
      </c>
      <c r="O257" s="10">
        <f>ROUND(L257*M257,0)</f>
        <v>11564</v>
      </c>
      <c r="Q257" s="253">
        <f t="shared" si="45"/>
        <v>0</v>
      </c>
      <c r="R257" s="253">
        <f t="shared" si="46"/>
        <v>0</v>
      </c>
      <c r="S257" s="253">
        <f t="shared" si="47"/>
        <v>0</v>
      </c>
      <c r="T257" s="253">
        <f t="shared" si="48"/>
        <v>0</v>
      </c>
    </row>
    <row r="258" spans="1:20" s="142" customFormat="1" ht="15.6" hidden="1" x14ac:dyDescent="0.3">
      <c r="A258" s="244" t="s">
        <v>217</v>
      </c>
      <c r="B258" s="244" t="s">
        <v>217</v>
      </c>
      <c r="C258" s="272" t="s">
        <v>9</v>
      </c>
      <c r="D258" s="256"/>
      <c r="E258" s="298">
        <f>E257</f>
        <v>1180</v>
      </c>
      <c r="F258" s="268">
        <f>H258/E258</f>
        <v>9.8000000000000007</v>
      </c>
      <c r="G258" s="274">
        <f>G257</f>
        <v>39</v>
      </c>
      <c r="H258" s="274">
        <f>H257</f>
        <v>11564</v>
      </c>
      <c r="J258" s="272" t="s">
        <v>9</v>
      </c>
      <c r="K258" s="256"/>
      <c r="L258" s="298">
        <f>L257</f>
        <v>1180</v>
      </c>
      <c r="M258" s="268">
        <f>O258/L258</f>
        <v>9.8000000000000007</v>
      </c>
      <c r="N258" s="274">
        <f>N257</f>
        <v>39</v>
      </c>
      <c r="O258" s="274">
        <f>O257</f>
        <v>11564</v>
      </c>
      <c r="Q258" s="253">
        <f t="shared" si="45"/>
        <v>0</v>
      </c>
      <c r="R258" s="253">
        <f t="shared" si="46"/>
        <v>0</v>
      </c>
      <c r="S258" s="253">
        <f t="shared" si="47"/>
        <v>0</v>
      </c>
      <c r="T258" s="253">
        <f t="shared" si="48"/>
        <v>0</v>
      </c>
    </row>
    <row r="259" spans="1:20" s="142" customFormat="1" ht="15.6" hidden="1" x14ac:dyDescent="0.3">
      <c r="A259" s="244" t="s">
        <v>217</v>
      </c>
      <c r="B259" s="244" t="s">
        <v>217</v>
      </c>
      <c r="C259" s="262" t="s">
        <v>18</v>
      </c>
      <c r="D259" s="252"/>
      <c r="E259" s="250"/>
      <c r="F259" s="140"/>
      <c r="G259" s="2"/>
      <c r="H259" s="10"/>
      <c r="J259" s="262" t="s">
        <v>18</v>
      </c>
      <c r="K259" s="252"/>
      <c r="L259" s="250"/>
      <c r="M259" s="140"/>
      <c r="N259" s="2"/>
      <c r="O259" s="10"/>
      <c r="Q259" s="253">
        <f t="shared" si="45"/>
        <v>0</v>
      </c>
      <c r="R259" s="253">
        <f t="shared" si="46"/>
        <v>0</v>
      </c>
      <c r="S259" s="253">
        <f t="shared" si="47"/>
        <v>0</v>
      </c>
      <c r="T259" s="253">
        <f t="shared" si="48"/>
        <v>0</v>
      </c>
    </row>
    <row r="260" spans="1:20" s="142" customFormat="1" hidden="1" x14ac:dyDescent="0.25">
      <c r="A260" s="244" t="s">
        <v>217</v>
      </c>
      <c r="B260" s="244" t="s">
        <v>217</v>
      </c>
      <c r="C260" s="25" t="s">
        <v>21</v>
      </c>
      <c r="D260" s="252">
        <v>240</v>
      </c>
      <c r="E260" s="10">
        <v>1035</v>
      </c>
      <c r="F260" s="140">
        <v>4</v>
      </c>
      <c r="G260" s="2">
        <f>ROUND(H260/D260,0)</f>
        <v>17</v>
      </c>
      <c r="H260" s="10">
        <f>ROUND(E260*F260,0)</f>
        <v>4140</v>
      </c>
      <c r="J260" s="25" t="s">
        <v>21</v>
      </c>
      <c r="K260" s="252">
        <v>240</v>
      </c>
      <c r="L260" s="10">
        <v>1035</v>
      </c>
      <c r="M260" s="140">
        <v>4</v>
      </c>
      <c r="N260" s="2">
        <f>ROUND(O260/K260,0)</f>
        <v>17</v>
      </c>
      <c r="O260" s="10">
        <f>ROUND(L260*M260,0)</f>
        <v>4140</v>
      </c>
      <c r="Q260" s="253">
        <f t="shared" si="45"/>
        <v>0</v>
      </c>
      <c r="R260" s="253">
        <f t="shared" si="46"/>
        <v>0</v>
      </c>
      <c r="S260" s="253">
        <f t="shared" si="47"/>
        <v>0</v>
      </c>
      <c r="T260" s="253">
        <f t="shared" si="48"/>
        <v>0</v>
      </c>
    </row>
    <row r="261" spans="1:20" s="142" customFormat="1" hidden="1" x14ac:dyDescent="0.25">
      <c r="A261" s="244" t="s">
        <v>217</v>
      </c>
      <c r="B261" s="244" t="s">
        <v>217</v>
      </c>
      <c r="C261" s="25" t="s">
        <v>22</v>
      </c>
      <c r="D261" s="252">
        <v>240</v>
      </c>
      <c r="E261" s="10">
        <v>10</v>
      </c>
      <c r="F261" s="140">
        <v>7</v>
      </c>
      <c r="G261" s="2">
        <f>ROUND(H261/D261,0)</f>
        <v>0</v>
      </c>
      <c r="H261" s="10">
        <f>ROUND(E261*F261,0)</f>
        <v>70</v>
      </c>
      <c r="J261" s="25" t="s">
        <v>22</v>
      </c>
      <c r="K261" s="252">
        <v>240</v>
      </c>
      <c r="L261" s="10">
        <v>10</v>
      </c>
      <c r="M261" s="140">
        <v>7</v>
      </c>
      <c r="N261" s="2">
        <f>ROUND(O261/K261,0)</f>
        <v>0</v>
      </c>
      <c r="O261" s="10">
        <f>ROUND(L261*M261,0)</f>
        <v>70</v>
      </c>
      <c r="Q261" s="253">
        <f t="shared" si="45"/>
        <v>0</v>
      </c>
      <c r="R261" s="253">
        <f t="shared" si="46"/>
        <v>0</v>
      </c>
      <c r="S261" s="253">
        <f t="shared" si="47"/>
        <v>0</v>
      </c>
      <c r="T261" s="253">
        <f t="shared" si="48"/>
        <v>0</v>
      </c>
    </row>
    <row r="262" spans="1:20" s="142" customFormat="1" ht="15.6" hidden="1" x14ac:dyDescent="0.3">
      <c r="A262" s="244" t="s">
        <v>217</v>
      </c>
      <c r="B262" s="244" t="s">
        <v>217</v>
      </c>
      <c r="C262" s="272" t="s">
        <v>96</v>
      </c>
      <c r="D262" s="337"/>
      <c r="E262" s="11">
        <f>SUM(E260:E261)</f>
        <v>1045</v>
      </c>
      <c r="F262" s="268">
        <f>H262/E262</f>
        <v>4.0287081339712918</v>
      </c>
      <c r="G262" s="274">
        <f>SUM(G260:G261)</f>
        <v>17</v>
      </c>
      <c r="H262" s="274">
        <f>SUM(H260:H261)</f>
        <v>4210</v>
      </c>
      <c r="J262" s="272" t="s">
        <v>96</v>
      </c>
      <c r="K262" s="337"/>
      <c r="L262" s="11">
        <f>SUM(L260:L261)</f>
        <v>1045</v>
      </c>
      <c r="M262" s="268">
        <f>O262/L262</f>
        <v>4.0287081339712918</v>
      </c>
      <c r="N262" s="274">
        <f>SUM(N260:N261)</f>
        <v>17</v>
      </c>
      <c r="O262" s="274">
        <f>SUM(O260:O261)</f>
        <v>4210</v>
      </c>
      <c r="Q262" s="253">
        <f t="shared" si="45"/>
        <v>0</v>
      </c>
      <c r="R262" s="253">
        <f t="shared" si="46"/>
        <v>0</v>
      </c>
      <c r="S262" s="253">
        <f t="shared" si="47"/>
        <v>0</v>
      </c>
      <c r="T262" s="253">
        <f t="shared" si="48"/>
        <v>0</v>
      </c>
    </row>
    <row r="263" spans="1:20" s="142" customFormat="1" ht="18.75" hidden="1" customHeight="1" x14ac:dyDescent="0.35">
      <c r="A263" s="244" t="s">
        <v>217</v>
      </c>
      <c r="B263" s="244" t="s">
        <v>217</v>
      </c>
      <c r="C263" s="26" t="s">
        <v>89</v>
      </c>
      <c r="D263" s="275"/>
      <c r="E263" s="274">
        <f>E262+E258</f>
        <v>2225</v>
      </c>
      <c r="F263" s="338">
        <f>H263/E263</f>
        <v>7.0894382022471909</v>
      </c>
      <c r="G263" s="32">
        <f>G262+G258</f>
        <v>56</v>
      </c>
      <c r="H263" s="32">
        <f>H262+H258</f>
        <v>15774</v>
      </c>
      <c r="J263" s="26" t="s">
        <v>89</v>
      </c>
      <c r="K263" s="275"/>
      <c r="L263" s="274">
        <f>L262+L258</f>
        <v>2225</v>
      </c>
      <c r="M263" s="338">
        <f>O263/L263</f>
        <v>7.0894382022471909</v>
      </c>
      <c r="N263" s="32">
        <f>N262+N258</f>
        <v>56</v>
      </c>
      <c r="O263" s="32">
        <f>O262+O258</f>
        <v>15774</v>
      </c>
      <c r="Q263" s="253">
        <f t="shared" si="45"/>
        <v>0</v>
      </c>
      <c r="R263" s="253">
        <f t="shared" si="46"/>
        <v>0</v>
      </c>
      <c r="S263" s="253">
        <f t="shared" si="47"/>
        <v>0</v>
      </c>
      <c r="T263" s="253">
        <f t="shared" si="48"/>
        <v>0</v>
      </c>
    </row>
    <row r="264" spans="1:20" s="142" customFormat="1" ht="16.2" hidden="1" x14ac:dyDescent="0.35">
      <c r="A264" s="244" t="s">
        <v>217</v>
      </c>
      <c r="B264" s="244" t="s">
        <v>217</v>
      </c>
      <c r="C264" s="26"/>
      <c r="D264" s="275"/>
      <c r="E264" s="274"/>
      <c r="F264" s="339"/>
      <c r="G264" s="274"/>
      <c r="H264" s="274"/>
      <c r="J264" s="26"/>
      <c r="K264" s="275"/>
      <c r="L264" s="274"/>
      <c r="M264" s="339"/>
      <c r="N264" s="274"/>
      <c r="O264" s="274"/>
      <c r="Q264" s="253">
        <f t="shared" si="45"/>
        <v>0</v>
      </c>
      <c r="R264" s="253">
        <f t="shared" si="46"/>
        <v>0</v>
      </c>
      <c r="S264" s="253">
        <f t="shared" si="47"/>
        <v>0</v>
      </c>
      <c r="T264" s="253">
        <f t="shared" si="48"/>
        <v>0</v>
      </c>
    </row>
    <row r="265" spans="1:20" s="142" customFormat="1" ht="28.8" hidden="1" x14ac:dyDescent="0.35">
      <c r="A265" s="244" t="s">
        <v>217</v>
      </c>
      <c r="B265" s="244" t="s">
        <v>217</v>
      </c>
      <c r="C265" s="340" t="s">
        <v>278</v>
      </c>
      <c r="D265" s="275"/>
      <c r="E265" s="10"/>
      <c r="F265" s="339"/>
      <c r="G265" s="274"/>
      <c r="H265" s="274"/>
      <c r="J265" s="340" t="s">
        <v>278</v>
      </c>
      <c r="K265" s="275"/>
      <c r="L265" s="10"/>
      <c r="M265" s="339"/>
      <c r="N265" s="274"/>
      <c r="O265" s="274"/>
      <c r="Q265" s="253">
        <f t="shared" ref="Q265:Q328" si="49">E265-L265</f>
        <v>0</v>
      </c>
      <c r="R265" s="253">
        <f t="shared" ref="R265:R328" si="50">F265-M265</f>
        <v>0</v>
      </c>
      <c r="S265" s="253">
        <f t="shared" ref="S265:S328" si="51">G265-N265</f>
        <v>0</v>
      </c>
      <c r="T265" s="253">
        <f t="shared" ref="T265:T328" si="52">H265-O265</f>
        <v>0</v>
      </c>
    </row>
    <row r="266" spans="1:20" s="142" customFormat="1" ht="30.75" hidden="1" customHeight="1" x14ac:dyDescent="0.35">
      <c r="A266" s="244" t="s">
        <v>217</v>
      </c>
      <c r="B266" s="244" t="s">
        <v>217</v>
      </c>
      <c r="C266" s="276" t="s">
        <v>266</v>
      </c>
      <c r="D266" s="281"/>
      <c r="E266" s="259">
        <f>SUM(E265)</f>
        <v>0</v>
      </c>
      <c r="F266" s="339"/>
      <c r="G266" s="274"/>
      <c r="H266" s="274"/>
      <c r="J266" s="276" t="s">
        <v>266</v>
      </c>
      <c r="K266" s="281"/>
      <c r="L266" s="259">
        <f>SUM(L265)</f>
        <v>0</v>
      </c>
      <c r="M266" s="339"/>
      <c r="N266" s="274"/>
      <c r="O266" s="274"/>
      <c r="Q266" s="253">
        <f t="shared" si="49"/>
        <v>0</v>
      </c>
      <c r="R266" s="253">
        <f t="shared" si="50"/>
        <v>0</v>
      </c>
      <c r="S266" s="253">
        <f t="shared" si="51"/>
        <v>0</v>
      </c>
      <c r="T266" s="253">
        <f t="shared" si="52"/>
        <v>0</v>
      </c>
    </row>
    <row r="267" spans="1:20" s="142" customFormat="1" ht="31.2" hidden="1" x14ac:dyDescent="0.25">
      <c r="A267" s="244" t="s">
        <v>217</v>
      </c>
      <c r="B267" s="244" t="s">
        <v>217</v>
      </c>
      <c r="C267" s="277" t="s">
        <v>185</v>
      </c>
      <c r="D267" s="341"/>
      <c r="E267" s="278">
        <v>5</v>
      </c>
      <c r="F267" s="279"/>
      <c r="G267" s="11"/>
      <c r="H267" s="11"/>
      <c r="J267" s="277" t="s">
        <v>185</v>
      </c>
      <c r="K267" s="341"/>
      <c r="L267" s="278">
        <v>5</v>
      </c>
      <c r="M267" s="279"/>
      <c r="N267" s="11"/>
      <c r="O267" s="11"/>
      <c r="Q267" s="253">
        <f t="shared" si="49"/>
        <v>0</v>
      </c>
      <c r="R267" s="253">
        <f t="shared" si="50"/>
        <v>0</v>
      </c>
      <c r="S267" s="253">
        <f t="shared" si="51"/>
        <v>0</v>
      </c>
      <c r="T267" s="253">
        <f t="shared" si="52"/>
        <v>0</v>
      </c>
    </row>
    <row r="268" spans="1:20" s="142" customFormat="1" ht="15.6" hidden="1" x14ac:dyDescent="0.25">
      <c r="A268" s="244" t="s">
        <v>217</v>
      </c>
      <c r="B268" s="244" t="s">
        <v>217</v>
      </c>
      <c r="C268" s="277" t="s">
        <v>180</v>
      </c>
      <c r="D268" s="275"/>
      <c r="E268" s="278">
        <v>1</v>
      </c>
      <c r="F268" s="279"/>
      <c r="G268" s="11"/>
      <c r="H268" s="11"/>
      <c r="J268" s="277" t="s">
        <v>180</v>
      </c>
      <c r="K268" s="275"/>
      <c r="L268" s="278">
        <v>1</v>
      </c>
      <c r="M268" s="279"/>
      <c r="N268" s="11"/>
      <c r="O268" s="11"/>
      <c r="Q268" s="253">
        <f t="shared" si="49"/>
        <v>0</v>
      </c>
      <c r="R268" s="253">
        <f t="shared" si="50"/>
        <v>0</v>
      </c>
      <c r="S268" s="253">
        <f t="shared" si="51"/>
        <v>0</v>
      </c>
      <c r="T268" s="253">
        <f t="shared" si="52"/>
        <v>0</v>
      </c>
    </row>
    <row r="269" spans="1:20" s="142" customFormat="1" ht="15.6" hidden="1" x14ac:dyDescent="0.25">
      <c r="A269" s="244" t="s">
        <v>217</v>
      </c>
      <c r="B269" s="244" t="s">
        <v>217</v>
      </c>
      <c r="C269" s="277" t="s">
        <v>186</v>
      </c>
      <c r="D269" s="275"/>
      <c r="E269" s="278">
        <v>5</v>
      </c>
      <c r="F269" s="279"/>
      <c r="G269" s="11"/>
      <c r="H269" s="11"/>
      <c r="J269" s="277" t="s">
        <v>186</v>
      </c>
      <c r="K269" s="275"/>
      <c r="L269" s="278">
        <v>5</v>
      </c>
      <c r="M269" s="279"/>
      <c r="N269" s="11"/>
      <c r="O269" s="11"/>
      <c r="Q269" s="253">
        <f t="shared" si="49"/>
        <v>0</v>
      </c>
      <c r="R269" s="253">
        <f t="shared" si="50"/>
        <v>0</v>
      </c>
      <c r="S269" s="253">
        <f t="shared" si="51"/>
        <v>0</v>
      </c>
      <c r="T269" s="253">
        <f t="shared" si="52"/>
        <v>0</v>
      </c>
    </row>
    <row r="270" spans="1:20" s="142" customFormat="1" ht="31.5" hidden="1" customHeight="1" x14ac:dyDescent="0.25">
      <c r="A270" s="244" t="s">
        <v>217</v>
      </c>
      <c r="B270" s="244" t="s">
        <v>217</v>
      </c>
      <c r="C270" s="277" t="s">
        <v>182</v>
      </c>
      <c r="D270" s="275"/>
      <c r="E270" s="278">
        <v>5</v>
      </c>
      <c r="F270" s="279"/>
      <c r="G270" s="11"/>
      <c r="H270" s="11"/>
      <c r="J270" s="277" t="s">
        <v>182</v>
      </c>
      <c r="K270" s="275"/>
      <c r="L270" s="278">
        <v>5</v>
      </c>
      <c r="M270" s="279"/>
      <c r="N270" s="11"/>
      <c r="O270" s="11"/>
      <c r="Q270" s="253">
        <f t="shared" si="49"/>
        <v>0</v>
      </c>
      <c r="R270" s="253">
        <f t="shared" si="50"/>
        <v>0</v>
      </c>
      <c r="S270" s="253">
        <f t="shared" si="51"/>
        <v>0</v>
      </c>
      <c r="T270" s="253">
        <f t="shared" si="52"/>
        <v>0</v>
      </c>
    </row>
    <row r="271" spans="1:20" s="142" customFormat="1" ht="15.6" hidden="1" x14ac:dyDescent="0.25">
      <c r="A271" s="244" t="s">
        <v>217</v>
      </c>
      <c r="B271" s="244" t="s">
        <v>217</v>
      </c>
      <c r="C271" s="277" t="s">
        <v>187</v>
      </c>
      <c r="D271" s="275"/>
      <c r="E271" s="278">
        <v>5</v>
      </c>
      <c r="F271" s="279"/>
      <c r="G271" s="11"/>
      <c r="H271" s="11"/>
      <c r="J271" s="277" t="s">
        <v>187</v>
      </c>
      <c r="K271" s="275"/>
      <c r="L271" s="278">
        <v>5</v>
      </c>
      <c r="M271" s="279"/>
      <c r="N271" s="11"/>
      <c r="O271" s="11"/>
      <c r="Q271" s="253">
        <f t="shared" si="49"/>
        <v>0</v>
      </c>
      <c r="R271" s="253">
        <f t="shared" si="50"/>
        <v>0</v>
      </c>
      <c r="S271" s="253">
        <f t="shared" si="51"/>
        <v>0</v>
      </c>
      <c r="T271" s="253">
        <f t="shared" si="52"/>
        <v>0</v>
      </c>
    </row>
    <row r="272" spans="1:20" s="142" customFormat="1" ht="31.2" hidden="1" x14ac:dyDescent="0.25">
      <c r="A272" s="244" t="s">
        <v>217</v>
      </c>
      <c r="B272" s="244" t="s">
        <v>217</v>
      </c>
      <c r="C272" s="277" t="s">
        <v>181</v>
      </c>
      <c r="D272" s="275"/>
      <c r="E272" s="278">
        <v>20</v>
      </c>
      <c r="F272" s="279"/>
      <c r="G272" s="11"/>
      <c r="H272" s="11"/>
      <c r="J272" s="277" t="s">
        <v>181</v>
      </c>
      <c r="K272" s="275"/>
      <c r="L272" s="278">
        <v>20</v>
      </c>
      <c r="M272" s="279"/>
      <c r="N272" s="11"/>
      <c r="O272" s="11"/>
      <c r="Q272" s="253">
        <f t="shared" si="49"/>
        <v>0</v>
      </c>
      <c r="R272" s="253">
        <f t="shared" si="50"/>
        <v>0</v>
      </c>
      <c r="S272" s="253">
        <f t="shared" si="51"/>
        <v>0</v>
      </c>
      <c r="T272" s="253">
        <f t="shared" si="52"/>
        <v>0</v>
      </c>
    </row>
    <row r="273" spans="1:20" s="142" customFormat="1" ht="15.6" hidden="1" x14ac:dyDescent="0.25">
      <c r="A273" s="244" t="s">
        <v>217</v>
      </c>
      <c r="B273" s="244" t="s">
        <v>217</v>
      </c>
      <c r="C273" s="277" t="s">
        <v>98</v>
      </c>
      <c r="D273" s="275"/>
      <c r="E273" s="278">
        <v>40</v>
      </c>
      <c r="F273" s="279"/>
      <c r="G273" s="11"/>
      <c r="H273" s="11"/>
      <c r="J273" s="277" t="s">
        <v>98</v>
      </c>
      <c r="K273" s="275"/>
      <c r="L273" s="278">
        <v>40</v>
      </c>
      <c r="M273" s="279"/>
      <c r="N273" s="11"/>
      <c r="O273" s="11"/>
      <c r="Q273" s="253">
        <f t="shared" si="49"/>
        <v>0</v>
      </c>
      <c r="R273" s="253">
        <f t="shared" si="50"/>
        <v>0</v>
      </c>
      <c r="S273" s="253">
        <f t="shared" si="51"/>
        <v>0</v>
      </c>
      <c r="T273" s="253">
        <f t="shared" si="52"/>
        <v>0</v>
      </c>
    </row>
    <row r="274" spans="1:20" s="142" customFormat="1" ht="15" hidden="1" thickBot="1" x14ac:dyDescent="0.35">
      <c r="A274" s="244" t="s">
        <v>217</v>
      </c>
      <c r="B274" s="244" t="s">
        <v>217</v>
      </c>
      <c r="C274" s="284" t="s">
        <v>161</v>
      </c>
      <c r="D274" s="342"/>
      <c r="E274" s="305">
        <f>SUM(E267:E273)</f>
        <v>81</v>
      </c>
      <c r="F274" s="343"/>
      <c r="G274" s="144"/>
      <c r="H274" s="313"/>
      <c r="J274" s="284" t="s">
        <v>161</v>
      </c>
      <c r="K274" s="342"/>
      <c r="L274" s="305">
        <f>SUM(L267:L273)</f>
        <v>81</v>
      </c>
      <c r="M274" s="343"/>
      <c r="N274" s="144"/>
      <c r="O274" s="313"/>
      <c r="Q274" s="253">
        <f t="shared" si="49"/>
        <v>0</v>
      </c>
      <c r="R274" s="253">
        <f t="shared" si="50"/>
        <v>0</v>
      </c>
      <c r="S274" s="253">
        <f t="shared" si="51"/>
        <v>0</v>
      </c>
      <c r="T274" s="253">
        <f t="shared" si="52"/>
        <v>0</v>
      </c>
    </row>
    <row r="275" spans="1:20" s="293" customFormat="1" ht="16.5" hidden="1" customHeight="1" thickBot="1" x14ac:dyDescent="0.3">
      <c r="A275" s="244" t="s">
        <v>217</v>
      </c>
      <c r="B275" s="244" t="s">
        <v>217</v>
      </c>
      <c r="C275" s="288" t="s">
        <v>212</v>
      </c>
      <c r="D275" s="289"/>
      <c r="E275" s="344"/>
      <c r="F275" s="292"/>
      <c r="G275" s="291"/>
      <c r="H275" s="345"/>
      <c r="J275" s="288" t="s">
        <v>212</v>
      </c>
      <c r="K275" s="289"/>
      <c r="L275" s="344"/>
      <c r="M275" s="292"/>
      <c r="N275" s="291"/>
      <c r="O275" s="345"/>
      <c r="Q275" s="253">
        <f t="shared" si="49"/>
        <v>0</v>
      </c>
      <c r="R275" s="253">
        <f t="shared" si="50"/>
        <v>0</v>
      </c>
      <c r="S275" s="253">
        <f t="shared" si="51"/>
        <v>0</v>
      </c>
      <c r="T275" s="253">
        <f t="shared" si="52"/>
        <v>0</v>
      </c>
    </row>
    <row r="276" spans="1:20" ht="16.5" hidden="1" customHeight="1" x14ac:dyDescent="0.25">
      <c r="A276" s="138">
        <v>1</v>
      </c>
      <c r="C276" s="334"/>
      <c r="D276" s="295"/>
      <c r="E276" s="250"/>
      <c r="F276" s="10"/>
      <c r="G276" s="10"/>
      <c r="H276" s="10"/>
      <c r="J276" s="334"/>
      <c r="K276" s="295"/>
      <c r="L276" s="250"/>
      <c r="M276" s="10"/>
      <c r="N276" s="10"/>
      <c r="O276" s="10"/>
      <c r="Q276" s="253">
        <f t="shared" si="49"/>
        <v>0</v>
      </c>
      <c r="R276" s="253">
        <f t="shared" si="50"/>
        <v>0</v>
      </c>
      <c r="S276" s="253">
        <f t="shared" si="51"/>
        <v>0</v>
      </c>
      <c r="T276" s="253">
        <f t="shared" si="52"/>
        <v>0</v>
      </c>
    </row>
    <row r="277" spans="1:20" ht="41.4" hidden="1" x14ac:dyDescent="0.25">
      <c r="A277" s="138">
        <v>1</v>
      </c>
      <c r="B277" s="244" t="s">
        <v>218</v>
      </c>
      <c r="C277" s="245" t="s">
        <v>312</v>
      </c>
      <c r="D277" s="252"/>
      <c r="E277" s="250"/>
      <c r="F277" s="10"/>
      <c r="G277" s="10"/>
      <c r="H277" s="10"/>
      <c r="J277" s="245" t="s">
        <v>312</v>
      </c>
      <c r="K277" s="252"/>
      <c r="L277" s="250"/>
      <c r="M277" s="10"/>
      <c r="N277" s="10"/>
      <c r="O277" s="10"/>
      <c r="Q277" s="253">
        <f t="shared" si="49"/>
        <v>0</v>
      </c>
      <c r="R277" s="253">
        <f t="shared" si="50"/>
        <v>0</v>
      </c>
      <c r="S277" s="253">
        <f t="shared" si="51"/>
        <v>0</v>
      </c>
      <c r="T277" s="253">
        <f t="shared" si="52"/>
        <v>0</v>
      </c>
    </row>
    <row r="278" spans="1:20" ht="16.5" hidden="1" customHeight="1" x14ac:dyDescent="0.25">
      <c r="A278" s="138">
        <v>1</v>
      </c>
      <c r="B278" s="244" t="s">
        <v>218</v>
      </c>
      <c r="C278" s="248" t="s">
        <v>4</v>
      </c>
      <c r="D278" s="252"/>
      <c r="E278" s="250"/>
      <c r="F278" s="10"/>
      <c r="G278" s="10"/>
      <c r="H278" s="10"/>
      <c r="J278" s="248" t="s">
        <v>4</v>
      </c>
      <c r="K278" s="252"/>
      <c r="L278" s="250"/>
      <c r="M278" s="10"/>
      <c r="N278" s="10"/>
      <c r="O278" s="10"/>
      <c r="Q278" s="253">
        <f t="shared" si="49"/>
        <v>0</v>
      </c>
      <c r="R278" s="253">
        <f t="shared" si="50"/>
        <v>0</v>
      </c>
      <c r="S278" s="253">
        <f t="shared" si="51"/>
        <v>0</v>
      </c>
      <c r="T278" s="253">
        <f t="shared" si="52"/>
        <v>0</v>
      </c>
    </row>
    <row r="279" spans="1:20" ht="16.5" hidden="1" customHeight="1" x14ac:dyDescent="0.25">
      <c r="A279" s="138">
        <v>1</v>
      </c>
      <c r="B279" s="244" t="s">
        <v>218</v>
      </c>
      <c r="C279" s="141" t="s">
        <v>66</v>
      </c>
      <c r="D279" s="252">
        <v>320</v>
      </c>
      <c r="E279" s="10">
        <v>75</v>
      </c>
      <c r="F279" s="140">
        <v>8.5</v>
      </c>
      <c r="G279" s="2">
        <f t="shared" ref="G279:G292" si="53">ROUND(H279/D279,0)</f>
        <v>2</v>
      </c>
      <c r="H279" s="10">
        <f t="shared" ref="H279:H291" si="54">ROUND(E279*F279,0)</f>
        <v>638</v>
      </c>
      <c r="J279" s="141" t="s">
        <v>66</v>
      </c>
      <c r="K279" s="252">
        <v>320</v>
      </c>
      <c r="L279" s="10">
        <v>75</v>
      </c>
      <c r="M279" s="140">
        <v>8.5</v>
      </c>
      <c r="N279" s="2">
        <f t="shared" ref="N279:N292" si="55">ROUND(O279/K279,0)</f>
        <v>2</v>
      </c>
      <c r="O279" s="10">
        <f t="shared" ref="O279:O289" si="56">ROUND(L279*M279,0)</f>
        <v>638</v>
      </c>
      <c r="Q279" s="253">
        <f t="shared" si="49"/>
        <v>0</v>
      </c>
      <c r="R279" s="253">
        <f t="shared" si="50"/>
        <v>0</v>
      </c>
      <c r="S279" s="253">
        <f t="shared" si="51"/>
        <v>0</v>
      </c>
      <c r="T279" s="253">
        <f t="shared" si="52"/>
        <v>0</v>
      </c>
    </row>
    <row r="280" spans="1:20" ht="18" hidden="1" customHeight="1" x14ac:dyDescent="0.25">
      <c r="A280" s="138">
        <v>1</v>
      </c>
      <c r="B280" s="244" t="s">
        <v>218</v>
      </c>
      <c r="C280" s="141" t="s">
        <v>32</v>
      </c>
      <c r="D280" s="252">
        <v>320</v>
      </c>
      <c r="E280" s="10">
        <v>240</v>
      </c>
      <c r="F280" s="140">
        <v>8</v>
      </c>
      <c r="G280" s="2">
        <f t="shared" si="53"/>
        <v>6</v>
      </c>
      <c r="H280" s="10">
        <f t="shared" si="54"/>
        <v>1920</v>
      </c>
      <c r="J280" s="141" t="s">
        <v>32</v>
      </c>
      <c r="K280" s="252">
        <v>320</v>
      </c>
      <c r="L280" s="10">
        <v>240</v>
      </c>
      <c r="M280" s="140">
        <v>8</v>
      </c>
      <c r="N280" s="2">
        <f t="shared" si="55"/>
        <v>6</v>
      </c>
      <c r="O280" s="10">
        <f t="shared" si="56"/>
        <v>1920</v>
      </c>
      <c r="Q280" s="253">
        <f t="shared" si="49"/>
        <v>0</v>
      </c>
      <c r="R280" s="253">
        <f t="shared" si="50"/>
        <v>0</v>
      </c>
      <c r="S280" s="253">
        <f t="shared" si="51"/>
        <v>0</v>
      </c>
      <c r="T280" s="253">
        <f t="shared" si="52"/>
        <v>0</v>
      </c>
    </row>
    <row r="281" spans="1:20" ht="18" hidden="1" customHeight="1" x14ac:dyDescent="0.25">
      <c r="A281" s="138">
        <v>1</v>
      </c>
      <c r="B281" s="244" t="s">
        <v>218</v>
      </c>
      <c r="C281" s="141" t="s">
        <v>65</v>
      </c>
      <c r="D281" s="252">
        <v>320</v>
      </c>
      <c r="E281" s="10">
        <f>147</f>
        <v>147</v>
      </c>
      <c r="F281" s="140">
        <v>13</v>
      </c>
      <c r="G281" s="2">
        <f t="shared" si="53"/>
        <v>6</v>
      </c>
      <c r="H281" s="10">
        <f t="shared" si="54"/>
        <v>1911</v>
      </c>
      <c r="J281" s="141" t="s">
        <v>65</v>
      </c>
      <c r="K281" s="252">
        <v>320</v>
      </c>
      <c r="L281" s="10">
        <f>147</f>
        <v>147</v>
      </c>
      <c r="M281" s="140">
        <v>13</v>
      </c>
      <c r="N281" s="2">
        <f t="shared" si="55"/>
        <v>6</v>
      </c>
      <c r="O281" s="10">
        <f t="shared" si="56"/>
        <v>1911</v>
      </c>
      <c r="Q281" s="253">
        <f t="shared" si="49"/>
        <v>0</v>
      </c>
      <c r="R281" s="253">
        <f t="shared" si="50"/>
        <v>0</v>
      </c>
      <c r="S281" s="253">
        <f t="shared" si="51"/>
        <v>0</v>
      </c>
      <c r="T281" s="253">
        <f t="shared" si="52"/>
        <v>0</v>
      </c>
    </row>
    <row r="282" spans="1:20" ht="15.75" hidden="1" customHeight="1" x14ac:dyDescent="0.25">
      <c r="A282" s="138">
        <v>1</v>
      </c>
      <c r="B282" s="244" t="s">
        <v>218</v>
      </c>
      <c r="C282" s="141" t="s">
        <v>25</v>
      </c>
      <c r="D282" s="252">
        <v>310</v>
      </c>
      <c r="E282" s="10">
        <f>3552+66</f>
        <v>3618</v>
      </c>
      <c r="F282" s="140">
        <v>5.5</v>
      </c>
      <c r="G282" s="2">
        <f t="shared" si="53"/>
        <v>64</v>
      </c>
      <c r="H282" s="10">
        <f t="shared" si="54"/>
        <v>19899</v>
      </c>
      <c r="J282" s="141" t="s">
        <v>25</v>
      </c>
      <c r="K282" s="252">
        <v>310</v>
      </c>
      <c r="L282" s="10">
        <f>3552+66</f>
        <v>3618</v>
      </c>
      <c r="M282" s="140">
        <v>5.5</v>
      </c>
      <c r="N282" s="2">
        <f t="shared" si="55"/>
        <v>64</v>
      </c>
      <c r="O282" s="10">
        <f t="shared" si="56"/>
        <v>19899</v>
      </c>
      <c r="Q282" s="253">
        <f t="shared" si="49"/>
        <v>0</v>
      </c>
      <c r="R282" s="253">
        <f t="shared" si="50"/>
        <v>0</v>
      </c>
      <c r="S282" s="253">
        <f t="shared" si="51"/>
        <v>0</v>
      </c>
      <c r="T282" s="253">
        <f t="shared" si="52"/>
        <v>0</v>
      </c>
    </row>
    <row r="283" spans="1:20" ht="15.75" hidden="1" customHeight="1" x14ac:dyDescent="0.25">
      <c r="A283" s="138">
        <v>1</v>
      </c>
      <c r="B283" s="244" t="s">
        <v>218</v>
      </c>
      <c r="C283" s="141" t="s">
        <v>61</v>
      </c>
      <c r="D283" s="252">
        <v>320</v>
      </c>
      <c r="E283" s="10">
        <v>293</v>
      </c>
      <c r="F283" s="140">
        <v>12</v>
      </c>
      <c r="G283" s="2">
        <f t="shared" si="53"/>
        <v>11</v>
      </c>
      <c r="H283" s="10">
        <f t="shared" si="54"/>
        <v>3516</v>
      </c>
      <c r="J283" s="141" t="s">
        <v>61</v>
      </c>
      <c r="K283" s="252">
        <v>320</v>
      </c>
      <c r="L283" s="10">
        <v>293</v>
      </c>
      <c r="M283" s="140">
        <v>12</v>
      </c>
      <c r="N283" s="2">
        <f t="shared" si="55"/>
        <v>11</v>
      </c>
      <c r="O283" s="10">
        <f t="shared" si="56"/>
        <v>3516</v>
      </c>
      <c r="Q283" s="253">
        <f t="shared" si="49"/>
        <v>0</v>
      </c>
      <c r="R283" s="253">
        <f t="shared" si="50"/>
        <v>0</v>
      </c>
      <c r="S283" s="253">
        <f t="shared" si="51"/>
        <v>0</v>
      </c>
      <c r="T283" s="253">
        <f t="shared" si="52"/>
        <v>0</v>
      </c>
    </row>
    <row r="284" spans="1:20" ht="18.75" hidden="1" customHeight="1" x14ac:dyDescent="0.25">
      <c r="A284" s="138">
        <v>1</v>
      </c>
      <c r="B284" s="244" t="s">
        <v>218</v>
      </c>
      <c r="C284" s="141" t="s">
        <v>67</v>
      </c>
      <c r="D284" s="252">
        <v>320</v>
      </c>
      <c r="E284" s="10">
        <f>302+6+4</f>
        <v>312</v>
      </c>
      <c r="F284" s="140">
        <v>18</v>
      </c>
      <c r="G284" s="2">
        <f t="shared" si="53"/>
        <v>18</v>
      </c>
      <c r="H284" s="10">
        <f t="shared" si="54"/>
        <v>5616</v>
      </c>
      <c r="J284" s="141" t="s">
        <v>67</v>
      </c>
      <c r="K284" s="252">
        <v>320</v>
      </c>
      <c r="L284" s="10">
        <f>302+6+4</f>
        <v>312</v>
      </c>
      <c r="M284" s="140">
        <v>18</v>
      </c>
      <c r="N284" s="2">
        <f t="shared" si="55"/>
        <v>18</v>
      </c>
      <c r="O284" s="10">
        <f t="shared" si="56"/>
        <v>5616</v>
      </c>
      <c r="Q284" s="253">
        <f t="shared" si="49"/>
        <v>0</v>
      </c>
      <c r="R284" s="253">
        <f t="shared" si="50"/>
        <v>0</v>
      </c>
      <c r="S284" s="253">
        <f t="shared" si="51"/>
        <v>0</v>
      </c>
      <c r="T284" s="253">
        <f t="shared" si="52"/>
        <v>0</v>
      </c>
    </row>
    <row r="285" spans="1:20" ht="18" hidden="1" customHeight="1" x14ac:dyDescent="0.25">
      <c r="A285" s="138">
        <v>1</v>
      </c>
      <c r="B285" s="244" t="s">
        <v>218</v>
      </c>
      <c r="C285" s="141" t="s">
        <v>60</v>
      </c>
      <c r="D285" s="252">
        <v>320</v>
      </c>
      <c r="E285" s="10">
        <v>426</v>
      </c>
      <c r="F285" s="140">
        <v>12</v>
      </c>
      <c r="G285" s="2">
        <f t="shared" si="53"/>
        <v>16</v>
      </c>
      <c r="H285" s="10">
        <f t="shared" si="54"/>
        <v>5112</v>
      </c>
      <c r="J285" s="141" t="s">
        <v>60</v>
      </c>
      <c r="K285" s="252">
        <v>320</v>
      </c>
      <c r="L285" s="10">
        <v>426</v>
      </c>
      <c r="M285" s="140">
        <v>12</v>
      </c>
      <c r="N285" s="2">
        <f t="shared" si="55"/>
        <v>16</v>
      </c>
      <c r="O285" s="10">
        <f t="shared" si="56"/>
        <v>5112</v>
      </c>
      <c r="Q285" s="253">
        <f t="shared" si="49"/>
        <v>0</v>
      </c>
      <c r="R285" s="253">
        <f t="shared" si="50"/>
        <v>0</v>
      </c>
      <c r="S285" s="253">
        <f t="shared" si="51"/>
        <v>0</v>
      </c>
      <c r="T285" s="253">
        <f t="shared" si="52"/>
        <v>0</v>
      </c>
    </row>
    <row r="286" spans="1:20" ht="15.75" hidden="1" customHeight="1" x14ac:dyDescent="0.25">
      <c r="A286" s="138">
        <v>1</v>
      </c>
      <c r="B286" s="244" t="s">
        <v>218</v>
      </c>
      <c r="C286" s="141" t="s">
        <v>116</v>
      </c>
      <c r="D286" s="252">
        <v>320</v>
      </c>
      <c r="E286" s="10">
        <f>886+37</f>
        <v>923</v>
      </c>
      <c r="F286" s="140">
        <v>13</v>
      </c>
      <c r="G286" s="2">
        <f t="shared" si="53"/>
        <v>37</v>
      </c>
      <c r="H286" s="10">
        <f t="shared" si="54"/>
        <v>11999</v>
      </c>
      <c r="J286" s="141" t="s">
        <v>116</v>
      </c>
      <c r="K286" s="252">
        <v>320</v>
      </c>
      <c r="L286" s="10">
        <f>886+37</f>
        <v>923</v>
      </c>
      <c r="M286" s="140">
        <v>13</v>
      </c>
      <c r="N286" s="2">
        <f t="shared" si="55"/>
        <v>37</v>
      </c>
      <c r="O286" s="10">
        <f t="shared" si="56"/>
        <v>11999</v>
      </c>
      <c r="Q286" s="253">
        <f t="shared" si="49"/>
        <v>0</v>
      </c>
      <c r="R286" s="253">
        <f t="shared" si="50"/>
        <v>0</v>
      </c>
      <c r="S286" s="253">
        <f t="shared" si="51"/>
        <v>0</v>
      </c>
      <c r="T286" s="253">
        <f t="shared" si="52"/>
        <v>0</v>
      </c>
    </row>
    <row r="287" spans="1:20" ht="18" hidden="1" customHeight="1" x14ac:dyDescent="0.25">
      <c r="A287" s="138">
        <v>1</v>
      </c>
      <c r="B287" s="244" t="s">
        <v>218</v>
      </c>
      <c r="C287" s="141" t="s">
        <v>42</v>
      </c>
      <c r="D287" s="252">
        <v>320</v>
      </c>
      <c r="E287" s="10">
        <f>250+58</f>
        <v>308</v>
      </c>
      <c r="F287" s="140">
        <v>11.5</v>
      </c>
      <c r="G287" s="2">
        <f t="shared" si="53"/>
        <v>11</v>
      </c>
      <c r="H287" s="10">
        <f t="shared" si="54"/>
        <v>3542</v>
      </c>
      <c r="J287" s="141" t="s">
        <v>42</v>
      </c>
      <c r="K287" s="252">
        <v>320</v>
      </c>
      <c r="L287" s="10">
        <f>250+58</f>
        <v>308</v>
      </c>
      <c r="M287" s="140">
        <v>11.5</v>
      </c>
      <c r="N287" s="2">
        <f t="shared" si="55"/>
        <v>11</v>
      </c>
      <c r="O287" s="10">
        <f t="shared" si="56"/>
        <v>3542</v>
      </c>
      <c r="Q287" s="253">
        <f t="shared" si="49"/>
        <v>0</v>
      </c>
      <c r="R287" s="253">
        <f t="shared" si="50"/>
        <v>0</v>
      </c>
      <c r="S287" s="253">
        <f t="shared" si="51"/>
        <v>0</v>
      </c>
      <c r="T287" s="253">
        <f t="shared" si="52"/>
        <v>0</v>
      </c>
    </row>
    <row r="288" spans="1:20" ht="15.75" hidden="1" customHeight="1" x14ac:dyDescent="0.25">
      <c r="A288" s="138">
        <v>1</v>
      </c>
      <c r="B288" s="244" t="s">
        <v>218</v>
      </c>
      <c r="C288" s="141" t="s">
        <v>58</v>
      </c>
      <c r="D288" s="252">
        <v>320</v>
      </c>
      <c r="E288" s="10">
        <v>183</v>
      </c>
      <c r="F288" s="140">
        <v>7</v>
      </c>
      <c r="G288" s="2">
        <f t="shared" si="53"/>
        <v>4</v>
      </c>
      <c r="H288" s="10">
        <f t="shared" si="54"/>
        <v>1281</v>
      </c>
      <c r="J288" s="141" t="s">
        <v>58</v>
      </c>
      <c r="K288" s="252">
        <v>320</v>
      </c>
      <c r="L288" s="10">
        <v>183</v>
      </c>
      <c r="M288" s="140">
        <v>7</v>
      </c>
      <c r="N288" s="2">
        <f t="shared" si="55"/>
        <v>4</v>
      </c>
      <c r="O288" s="10">
        <f t="shared" si="56"/>
        <v>1281</v>
      </c>
      <c r="Q288" s="253">
        <f t="shared" si="49"/>
        <v>0</v>
      </c>
      <c r="R288" s="253">
        <f t="shared" si="50"/>
        <v>0</v>
      </c>
      <c r="S288" s="253">
        <f t="shared" si="51"/>
        <v>0</v>
      </c>
      <c r="T288" s="253">
        <f t="shared" si="52"/>
        <v>0</v>
      </c>
    </row>
    <row r="289" spans="1:20" ht="15.75" hidden="1" customHeight="1" x14ac:dyDescent="0.25">
      <c r="A289" s="138">
        <v>1</v>
      </c>
      <c r="B289" s="244" t="s">
        <v>218</v>
      </c>
      <c r="C289" s="141" t="s">
        <v>56</v>
      </c>
      <c r="D289" s="252">
        <v>320</v>
      </c>
      <c r="E289" s="10">
        <f>681</f>
        <v>681</v>
      </c>
      <c r="F289" s="140">
        <v>10.8</v>
      </c>
      <c r="G289" s="2">
        <f t="shared" si="53"/>
        <v>23</v>
      </c>
      <c r="H289" s="10">
        <f t="shared" si="54"/>
        <v>7355</v>
      </c>
      <c r="J289" s="141" t="s">
        <v>56</v>
      </c>
      <c r="K289" s="252">
        <v>320</v>
      </c>
      <c r="L289" s="10">
        <f>681</f>
        <v>681</v>
      </c>
      <c r="M289" s="140">
        <v>10.8</v>
      </c>
      <c r="N289" s="2">
        <f t="shared" si="55"/>
        <v>23</v>
      </c>
      <c r="O289" s="10">
        <f t="shared" si="56"/>
        <v>7355</v>
      </c>
      <c r="Q289" s="253">
        <f t="shared" si="49"/>
        <v>0</v>
      </c>
      <c r="R289" s="253">
        <f t="shared" si="50"/>
        <v>0</v>
      </c>
      <c r="S289" s="253">
        <f t="shared" si="51"/>
        <v>0</v>
      </c>
      <c r="T289" s="253">
        <f t="shared" si="52"/>
        <v>0</v>
      </c>
    </row>
    <row r="290" spans="1:20" ht="18" hidden="1" customHeight="1" x14ac:dyDescent="0.25">
      <c r="A290" s="138">
        <v>1</v>
      </c>
      <c r="B290" s="244" t="s">
        <v>218</v>
      </c>
      <c r="C290" s="141" t="s">
        <v>11</v>
      </c>
      <c r="D290" s="252">
        <v>320</v>
      </c>
      <c r="E290" s="10">
        <f>868+20</f>
        <v>888</v>
      </c>
      <c r="F290" s="140">
        <v>7</v>
      </c>
      <c r="G290" s="2">
        <f t="shared" si="53"/>
        <v>19</v>
      </c>
      <c r="H290" s="10">
        <f>ROUND(E290*F290,0)</f>
        <v>6216</v>
      </c>
      <c r="J290" s="141" t="s">
        <v>11</v>
      </c>
      <c r="K290" s="252">
        <v>320</v>
      </c>
      <c r="L290" s="10">
        <f>868+20</f>
        <v>888</v>
      </c>
      <c r="M290" s="140">
        <v>7</v>
      </c>
      <c r="N290" s="2">
        <f t="shared" si="55"/>
        <v>19</v>
      </c>
      <c r="O290" s="10">
        <f>ROUND(L290*M290,0)</f>
        <v>6216</v>
      </c>
      <c r="Q290" s="253">
        <f t="shared" si="49"/>
        <v>0</v>
      </c>
      <c r="R290" s="253">
        <f t="shared" si="50"/>
        <v>0</v>
      </c>
      <c r="S290" s="253">
        <f t="shared" si="51"/>
        <v>0</v>
      </c>
      <c r="T290" s="253">
        <f t="shared" si="52"/>
        <v>0</v>
      </c>
    </row>
    <row r="291" spans="1:20" ht="18" hidden="1" customHeight="1" x14ac:dyDescent="0.25">
      <c r="A291" s="138">
        <v>1</v>
      </c>
      <c r="B291" s="244" t="s">
        <v>218</v>
      </c>
      <c r="C291" s="141" t="s">
        <v>10</v>
      </c>
      <c r="D291" s="252">
        <v>320</v>
      </c>
      <c r="E291" s="10">
        <f>1554</f>
        <v>1554</v>
      </c>
      <c r="F291" s="297">
        <v>7</v>
      </c>
      <c r="G291" s="2">
        <f t="shared" si="53"/>
        <v>34</v>
      </c>
      <c r="H291" s="10">
        <f t="shared" si="54"/>
        <v>10878</v>
      </c>
      <c r="J291" s="141" t="s">
        <v>10</v>
      </c>
      <c r="K291" s="252">
        <v>320</v>
      </c>
      <c r="L291" s="10">
        <f>1554</f>
        <v>1554</v>
      </c>
      <c r="M291" s="297">
        <v>7</v>
      </c>
      <c r="N291" s="2">
        <f t="shared" si="55"/>
        <v>34</v>
      </c>
      <c r="O291" s="10">
        <f t="shared" ref="O291" si="57">ROUND(L291*M291,0)</f>
        <v>10878</v>
      </c>
      <c r="Q291" s="253">
        <f t="shared" si="49"/>
        <v>0</v>
      </c>
      <c r="R291" s="253">
        <f t="shared" si="50"/>
        <v>0</v>
      </c>
      <c r="S291" s="253">
        <f t="shared" si="51"/>
        <v>0</v>
      </c>
      <c r="T291" s="253">
        <f t="shared" si="52"/>
        <v>0</v>
      </c>
    </row>
    <row r="292" spans="1:20" ht="15.75" hidden="1" customHeight="1" x14ac:dyDescent="0.25">
      <c r="A292" s="138">
        <v>1</v>
      </c>
      <c r="B292" s="244" t="s">
        <v>218</v>
      </c>
      <c r="C292" s="141" t="s">
        <v>33</v>
      </c>
      <c r="D292" s="252">
        <v>320</v>
      </c>
      <c r="E292" s="10">
        <v>672</v>
      </c>
      <c r="F292" s="297">
        <v>10</v>
      </c>
      <c r="G292" s="2">
        <f t="shared" si="53"/>
        <v>21</v>
      </c>
      <c r="H292" s="10">
        <f>ROUND(E292*F292,0)</f>
        <v>6720</v>
      </c>
      <c r="J292" s="141" t="s">
        <v>33</v>
      </c>
      <c r="K292" s="252">
        <v>320</v>
      </c>
      <c r="L292" s="10">
        <v>672</v>
      </c>
      <c r="M292" s="297">
        <v>10</v>
      </c>
      <c r="N292" s="2">
        <f t="shared" si="55"/>
        <v>21</v>
      </c>
      <c r="O292" s="10">
        <f>ROUND(L292*M292,0)</f>
        <v>6720</v>
      </c>
      <c r="Q292" s="253">
        <f t="shared" si="49"/>
        <v>0</v>
      </c>
      <c r="R292" s="253">
        <f t="shared" si="50"/>
        <v>0</v>
      </c>
      <c r="S292" s="253">
        <f t="shared" si="51"/>
        <v>0</v>
      </c>
      <c r="T292" s="253">
        <f t="shared" si="52"/>
        <v>0</v>
      </c>
    </row>
    <row r="293" spans="1:20" s="142" customFormat="1" ht="18" hidden="1" customHeight="1" x14ac:dyDescent="0.25">
      <c r="A293" s="138">
        <v>1</v>
      </c>
      <c r="B293" s="244" t="s">
        <v>218</v>
      </c>
      <c r="C293" s="255" t="s">
        <v>5</v>
      </c>
      <c r="D293" s="252"/>
      <c r="E293" s="11">
        <f>SUM(E279:E292)</f>
        <v>10320</v>
      </c>
      <c r="F293" s="346">
        <f>H293/E293</f>
        <v>8.3917635658914733</v>
      </c>
      <c r="G293" s="11">
        <f>SUM(G279:G292)</f>
        <v>272</v>
      </c>
      <c r="H293" s="11">
        <f>SUM(H279:H292)</f>
        <v>86603</v>
      </c>
      <c r="I293" s="258">
        <f>E293-E294</f>
        <v>10200</v>
      </c>
      <c r="J293" s="255" t="s">
        <v>5</v>
      </c>
      <c r="K293" s="252"/>
      <c r="L293" s="11">
        <f>SUM(L279:L292)</f>
        <v>10320</v>
      </c>
      <c r="M293" s="346">
        <f>O293/L293</f>
        <v>8.3917635658914733</v>
      </c>
      <c r="N293" s="11">
        <f>SUM(N279:N292)</f>
        <v>272</v>
      </c>
      <c r="O293" s="11">
        <f>SUM(O279:O292)</f>
        <v>86603</v>
      </c>
      <c r="Q293" s="253">
        <f t="shared" si="49"/>
        <v>0</v>
      </c>
      <c r="R293" s="253">
        <f t="shared" si="50"/>
        <v>0</v>
      </c>
      <c r="S293" s="253">
        <f t="shared" si="51"/>
        <v>0</v>
      </c>
      <c r="T293" s="253">
        <f t="shared" si="52"/>
        <v>0</v>
      </c>
    </row>
    <row r="294" spans="1:20" s="142" customFormat="1" ht="18" hidden="1" customHeight="1" x14ac:dyDescent="0.25">
      <c r="A294" s="138"/>
      <c r="B294" s="244" t="s">
        <v>218</v>
      </c>
      <c r="C294" s="255" t="s">
        <v>206</v>
      </c>
      <c r="D294" s="252">
        <f>E293-E294</f>
        <v>10200</v>
      </c>
      <c r="E294" s="11">
        <v>120</v>
      </c>
      <c r="F294" s="346"/>
      <c r="G294" s="11"/>
      <c r="H294" s="11"/>
      <c r="J294" s="255" t="s">
        <v>206</v>
      </c>
      <c r="K294" s="252">
        <f>L293-L294</f>
        <v>10200</v>
      </c>
      <c r="L294" s="11">
        <v>120</v>
      </c>
      <c r="M294" s="346"/>
      <c r="N294" s="11"/>
      <c r="O294" s="11"/>
      <c r="Q294" s="253">
        <f t="shared" si="49"/>
        <v>0</v>
      </c>
      <c r="R294" s="253">
        <f t="shared" si="50"/>
        <v>0</v>
      </c>
      <c r="S294" s="253">
        <f t="shared" si="51"/>
        <v>0</v>
      </c>
      <c r="T294" s="253">
        <f t="shared" si="52"/>
        <v>0</v>
      </c>
    </row>
    <row r="295" spans="1:20" s="142" customFormat="1" ht="17.25" hidden="1" customHeight="1" x14ac:dyDescent="0.25">
      <c r="A295" s="138">
        <v>1</v>
      </c>
      <c r="B295" s="244" t="s">
        <v>218</v>
      </c>
      <c r="C295" s="12" t="s">
        <v>114</v>
      </c>
      <c r="D295" s="13"/>
      <c r="E295" s="250"/>
      <c r="F295" s="2"/>
      <c r="G295" s="2"/>
      <c r="H295" s="10"/>
      <c r="J295" s="12" t="s">
        <v>114</v>
      </c>
      <c r="K295" s="13"/>
      <c r="L295" s="250"/>
      <c r="M295" s="2"/>
      <c r="N295" s="2"/>
      <c r="O295" s="10"/>
      <c r="Q295" s="253">
        <f t="shared" si="49"/>
        <v>0</v>
      </c>
      <c r="R295" s="253">
        <f t="shared" si="50"/>
        <v>0</v>
      </c>
      <c r="S295" s="253">
        <f t="shared" si="51"/>
        <v>0</v>
      </c>
      <c r="T295" s="253">
        <f t="shared" si="52"/>
        <v>0</v>
      </c>
    </row>
    <row r="296" spans="1:20" s="142" customFormat="1" hidden="1" x14ac:dyDescent="0.25">
      <c r="A296" s="138">
        <v>1</v>
      </c>
      <c r="B296" s="244" t="s">
        <v>218</v>
      </c>
      <c r="C296" s="12" t="s">
        <v>101</v>
      </c>
      <c r="D296" s="13"/>
      <c r="E296" s="250"/>
      <c r="F296" s="2"/>
      <c r="G296" s="2"/>
      <c r="H296" s="10"/>
      <c r="J296" s="12" t="s">
        <v>101</v>
      </c>
      <c r="K296" s="13"/>
      <c r="L296" s="250"/>
      <c r="M296" s="2"/>
      <c r="N296" s="2"/>
      <c r="O296" s="10"/>
      <c r="Q296" s="253">
        <f t="shared" si="49"/>
        <v>0</v>
      </c>
      <c r="R296" s="253">
        <f t="shared" si="50"/>
        <v>0</v>
      </c>
      <c r="S296" s="253">
        <f t="shared" si="51"/>
        <v>0</v>
      </c>
      <c r="T296" s="253">
        <f t="shared" si="52"/>
        <v>0</v>
      </c>
    </row>
    <row r="297" spans="1:20" s="142" customFormat="1" ht="41.4" hidden="1" x14ac:dyDescent="0.25">
      <c r="A297" s="138"/>
      <c r="B297" s="244" t="s">
        <v>218</v>
      </c>
      <c r="C297" s="14" t="s">
        <v>258</v>
      </c>
      <c r="D297" s="13"/>
      <c r="E297" s="259">
        <f>E298+E299+E302+E303+E304*10</f>
        <v>61900</v>
      </c>
      <c r="F297" s="2"/>
      <c r="G297" s="2"/>
      <c r="H297" s="10"/>
      <c r="J297" s="14" t="s">
        <v>258</v>
      </c>
      <c r="K297" s="13"/>
      <c r="L297" s="259">
        <f>L298+L299+L302+L303+L304*10</f>
        <v>61900</v>
      </c>
      <c r="M297" s="2"/>
      <c r="N297" s="2"/>
      <c r="O297" s="10"/>
      <c r="Q297" s="253">
        <f t="shared" si="49"/>
        <v>0</v>
      </c>
      <c r="R297" s="253">
        <f t="shared" si="50"/>
        <v>0</v>
      </c>
      <c r="S297" s="253">
        <f t="shared" si="51"/>
        <v>0</v>
      </c>
      <c r="T297" s="253">
        <f t="shared" si="52"/>
        <v>0</v>
      </c>
    </row>
    <row r="298" spans="1:20" s="142" customFormat="1" hidden="1" x14ac:dyDescent="0.25">
      <c r="A298" s="138"/>
      <c r="B298" s="244" t="s">
        <v>218</v>
      </c>
      <c r="C298" s="15" t="s">
        <v>252</v>
      </c>
      <c r="D298" s="13"/>
      <c r="E298" s="250">
        <v>2000</v>
      </c>
      <c r="F298" s="2"/>
      <c r="G298" s="2"/>
      <c r="H298" s="10"/>
      <c r="J298" s="15" t="s">
        <v>252</v>
      </c>
      <c r="K298" s="13"/>
      <c r="L298" s="250">
        <v>2000</v>
      </c>
      <c r="M298" s="2"/>
      <c r="N298" s="2"/>
      <c r="O298" s="10"/>
      <c r="Q298" s="253">
        <f t="shared" si="49"/>
        <v>0</v>
      </c>
      <c r="R298" s="253">
        <f t="shared" si="50"/>
        <v>0</v>
      </c>
      <c r="S298" s="253">
        <f t="shared" si="51"/>
        <v>0</v>
      </c>
      <c r="T298" s="253">
        <f t="shared" si="52"/>
        <v>0</v>
      </c>
    </row>
    <row r="299" spans="1:20" s="142" customFormat="1" ht="27.6" hidden="1" x14ac:dyDescent="0.25">
      <c r="A299" s="138"/>
      <c r="B299" s="244" t="s">
        <v>218</v>
      </c>
      <c r="C299" s="16" t="s">
        <v>443</v>
      </c>
      <c r="D299" s="13"/>
      <c r="E299" s="250">
        <f>E300+E301</f>
        <v>55900</v>
      </c>
      <c r="F299" s="2"/>
      <c r="G299" s="2"/>
      <c r="H299" s="10"/>
      <c r="J299" s="16" t="s">
        <v>443</v>
      </c>
      <c r="K299" s="13"/>
      <c r="L299" s="250">
        <f>L300+L301</f>
        <v>55900</v>
      </c>
      <c r="M299" s="2"/>
      <c r="N299" s="2"/>
      <c r="O299" s="10"/>
      <c r="Q299" s="253">
        <f t="shared" si="49"/>
        <v>0</v>
      </c>
      <c r="R299" s="253">
        <f t="shared" si="50"/>
        <v>0</v>
      </c>
      <c r="S299" s="253">
        <f t="shared" si="51"/>
        <v>0</v>
      </c>
      <c r="T299" s="253">
        <f t="shared" si="52"/>
        <v>0</v>
      </c>
    </row>
    <row r="300" spans="1:20" s="142" customFormat="1" hidden="1" x14ac:dyDescent="0.25">
      <c r="A300" s="138"/>
      <c r="B300" s="244" t="s">
        <v>218</v>
      </c>
      <c r="C300" s="15" t="s">
        <v>444</v>
      </c>
      <c r="D300" s="13"/>
      <c r="E300" s="250">
        <v>43900</v>
      </c>
      <c r="F300" s="10"/>
      <c r="G300" s="10"/>
      <c r="H300" s="10"/>
      <c r="J300" s="15" t="s">
        <v>444</v>
      </c>
      <c r="K300" s="13"/>
      <c r="L300" s="250">
        <v>43900</v>
      </c>
      <c r="M300" s="10"/>
      <c r="N300" s="10"/>
      <c r="O300" s="10"/>
      <c r="Q300" s="253">
        <f t="shared" si="49"/>
        <v>0</v>
      </c>
      <c r="R300" s="253">
        <f t="shared" si="50"/>
        <v>0</v>
      </c>
      <c r="S300" s="253">
        <f t="shared" si="51"/>
        <v>0</v>
      </c>
      <c r="T300" s="253">
        <f t="shared" si="52"/>
        <v>0</v>
      </c>
    </row>
    <row r="301" spans="1:20" s="142" customFormat="1" ht="41.4" hidden="1" x14ac:dyDescent="0.25">
      <c r="A301" s="138"/>
      <c r="B301" s="244" t="s">
        <v>218</v>
      </c>
      <c r="C301" s="15" t="s">
        <v>446</v>
      </c>
      <c r="D301" s="13"/>
      <c r="E301" s="250">
        <v>12000</v>
      </c>
      <c r="F301" s="2"/>
      <c r="G301" s="2"/>
      <c r="H301" s="10"/>
      <c r="J301" s="15" t="s">
        <v>446</v>
      </c>
      <c r="K301" s="13"/>
      <c r="L301" s="250">
        <v>12000</v>
      </c>
      <c r="M301" s="2"/>
      <c r="N301" s="2"/>
      <c r="O301" s="10"/>
      <c r="Q301" s="253">
        <f t="shared" si="49"/>
        <v>0</v>
      </c>
      <c r="R301" s="253">
        <f t="shared" si="50"/>
        <v>0</v>
      </c>
      <c r="S301" s="253">
        <f t="shared" si="51"/>
        <v>0</v>
      </c>
      <c r="T301" s="253">
        <f t="shared" si="52"/>
        <v>0</v>
      </c>
    </row>
    <row r="302" spans="1:20" s="142" customFormat="1" ht="55.2" hidden="1" x14ac:dyDescent="0.25">
      <c r="A302" s="138"/>
      <c r="B302" s="244" t="s">
        <v>218</v>
      </c>
      <c r="C302" s="15" t="s">
        <v>447</v>
      </c>
      <c r="D302" s="13"/>
      <c r="E302" s="250"/>
      <c r="F302" s="2"/>
      <c r="G302" s="2"/>
      <c r="H302" s="10"/>
      <c r="J302" s="15" t="s">
        <v>447</v>
      </c>
      <c r="K302" s="13"/>
      <c r="L302" s="250"/>
      <c r="M302" s="2"/>
      <c r="N302" s="2"/>
      <c r="O302" s="10"/>
      <c r="Q302" s="253">
        <f t="shared" si="49"/>
        <v>0</v>
      </c>
      <c r="R302" s="253">
        <f t="shared" si="50"/>
        <v>0</v>
      </c>
      <c r="S302" s="253">
        <f t="shared" si="51"/>
        <v>0</v>
      </c>
      <c r="T302" s="253">
        <f t="shared" si="52"/>
        <v>0</v>
      </c>
    </row>
    <row r="303" spans="1:20" s="142" customFormat="1" ht="41.4" hidden="1" x14ac:dyDescent="0.25">
      <c r="A303" s="138"/>
      <c r="B303" s="244" t="s">
        <v>218</v>
      </c>
      <c r="C303" s="18" t="s">
        <v>448</v>
      </c>
      <c r="D303" s="13"/>
      <c r="E303" s="250">
        <v>3500</v>
      </c>
      <c r="F303" s="2"/>
      <c r="G303" s="2"/>
      <c r="H303" s="10"/>
      <c r="J303" s="18" t="s">
        <v>448</v>
      </c>
      <c r="K303" s="13"/>
      <c r="L303" s="250">
        <v>3500</v>
      </c>
      <c r="M303" s="2"/>
      <c r="N303" s="2"/>
      <c r="O303" s="10"/>
      <c r="Q303" s="253">
        <f t="shared" si="49"/>
        <v>0</v>
      </c>
      <c r="R303" s="253">
        <f t="shared" si="50"/>
        <v>0</v>
      </c>
      <c r="S303" s="253">
        <f t="shared" si="51"/>
        <v>0</v>
      </c>
      <c r="T303" s="253">
        <f t="shared" si="52"/>
        <v>0</v>
      </c>
    </row>
    <row r="304" spans="1:20" s="142" customFormat="1" ht="27.6" hidden="1" x14ac:dyDescent="0.25">
      <c r="A304" s="138"/>
      <c r="B304" s="244"/>
      <c r="C304" s="213" t="s">
        <v>482</v>
      </c>
      <c r="D304" s="13"/>
      <c r="E304" s="259">
        <f>E305</f>
        <v>50</v>
      </c>
      <c r="F304" s="28"/>
      <c r="G304" s="28"/>
      <c r="H304" s="11"/>
      <c r="J304" s="213" t="s">
        <v>482</v>
      </c>
      <c r="K304" s="13"/>
      <c r="L304" s="259">
        <f>L305</f>
        <v>50</v>
      </c>
      <c r="M304" s="28"/>
      <c r="N304" s="28"/>
      <c r="O304" s="11"/>
      <c r="Q304" s="253">
        <f t="shared" si="49"/>
        <v>0</v>
      </c>
      <c r="R304" s="253">
        <f t="shared" si="50"/>
        <v>0</v>
      </c>
      <c r="S304" s="253">
        <f t="shared" si="51"/>
        <v>0</v>
      </c>
      <c r="T304" s="253">
        <f t="shared" si="52"/>
        <v>0</v>
      </c>
    </row>
    <row r="305" spans="1:20" s="142" customFormat="1" hidden="1" x14ac:dyDescent="0.25">
      <c r="A305" s="138"/>
      <c r="B305" s="244"/>
      <c r="C305" s="18" t="s">
        <v>485</v>
      </c>
      <c r="D305" s="13"/>
      <c r="E305" s="250">
        <v>50</v>
      </c>
      <c r="F305" s="2"/>
      <c r="G305" s="2"/>
      <c r="H305" s="10"/>
      <c r="J305" s="18" t="s">
        <v>485</v>
      </c>
      <c r="K305" s="13"/>
      <c r="L305" s="250">
        <v>50</v>
      </c>
      <c r="M305" s="2"/>
      <c r="N305" s="2"/>
      <c r="O305" s="10"/>
      <c r="Q305" s="253">
        <f t="shared" si="49"/>
        <v>0</v>
      </c>
      <c r="R305" s="253">
        <f t="shared" si="50"/>
        <v>0</v>
      </c>
      <c r="S305" s="253">
        <f t="shared" si="51"/>
        <v>0</v>
      </c>
      <c r="T305" s="253">
        <f t="shared" si="52"/>
        <v>0</v>
      </c>
    </row>
    <row r="306" spans="1:20" s="142" customFormat="1" ht="31.5" hidden="1" customHeight="1" x14ac:dyDescent="0.25">
      <c r="A306" s="138"/>
      <c r="B306" s="244" t="s">
        <v>218</v>
      </c>
      <c r="C306" s="14" t="s">
        <v>260</v>
      </c>
      <c r="D306" s="13"/>
      <c r="E306" s="259">
        <f>E307</f>
        <v>4600</v>
      </c>
      <c r="F306" s="2"/>
      <c r="G306" s="2"/>
      <c r="H306" s="10"/>
      <c r="J306" s="14" t="s">
        <v>260</v>
      </c>
      <c r="K306" s="13"/>
      <c r="L306" s="259">
        <f>L307</f>
        <v>4600</v>
      </c>
      <c r="M306" s="2"/>
      <c r="N306" s="2"/>
      <c r="O306" s="10"/>
      <c r="Q306" s="253">
        <f t="shared" si="49"/>
        <v>0</v>
      </c>
      <c r="R306" s="253">
        <f t="shared" si="50"/>
        <v>0</v>
      </c>
      <c r="S306" s="253">
        <f t="shared" si="51"/>
        <v>0</v>
      </c>
      <c r="T306" s="253">
        <f t="shared" si="52"/>
        <v>0</v>
      </c>
    </row>
    <row r="307" spans="1:20" s="142" customFormat="1" ht="31.5" hidden="1" customHeight="1" x14ac:dyDescent="0.25">
      <c r="A307" s="138"/>
      <c r="B307" s="244"/>
      <c r="C307" s="14" t="s">
        <v>254</v>
      </c>
      <c r="D307" s="13"/>
      <c r="E307" s="259">
        <v>4600</v>
      </c>
      <c r="F307" s="2"/>
      <c r="G307" s="2"/>
      <c r="H307" s="10"/>
      <c r="J307" s="14" t="s">
        <v>254</v>
      </c>
      <c r="K307" s="13"/>
      <c r="L307" s="259">
        <v>4600</v>
      </c>
      <c r="M307" s="2"/>
      <c r="N307" s="2"/>
      <c r="O307" s="10"/>
      <c r="Q307" s="253">
        <f t="shared" si="49"/>
        <v>0</v>
      </c>
      <c r="R307" s="253">
        <f t="shared" si="50"/>
        <v>0</v>
      </c>
      <c r="S307" s="253">
        <f t="shared" si="51"/>
        <v>0</v>
      </c>
      <c r="T307" s="253">
        <f t="shared" si="52"/>
        <v>0</v>
      </c>
    </row>
    <row r="308" spans="1:20" s="142" customFormat="1" ht="27.6" hidden="1" x14ac:dyDescent="0.25">
      <c r="A308" s="138">
        <v>1</v>
      </c>
      <c r="B308" s="244" t="s">
        <v>218</v>
      </c>
      <c r="C308" s="14" t="s">
        <v>256</v>
      </c>
      <c r="D308" s="13"/>
      <c r="E308" s="250">
        <f>E309</f>
        <v>25000</v>
      </c>
      <c r="F308" s="2"/>
      <c r="G308" s="2"/>
      <c r="H308" s="10"/>
      <c r="J308" s="14" t="s">
        <v>256</v>
      </c>
      <c r="K308" s="13"/>
      <c r="L308" s="250">
        <f>L309</f>
        <v>25000</v>
      </c>
      <c r="M308" s="2"/>
      <c r="N308" s="2"/>
      <c r="O308" s="10"/>
      <c r="Q308" s="253">
        <f t="shared" si="49"/>
        <v>0</v>
      </c>
      <c r="R308" s="253">
        <f t="shared" si="50"/>
        <v>0</v>
      </c>
      <c r="S308" s="253">
        <f t="shared" si="51"/>
        <v>0</v>
      </c>
      <c r="T308" s="253">
        <f t="shared" si="52"/>
        <v>0</v>
      </c>
    </row>
    <row r="309" spans="1:20" s="142" customFormat="1" ht="27.6" hidden="1" x14ac:dyDescent="0.25">
      <c r="A309" s="138">
        <v>1</v>
      </c>
      <c r="B309" s="244" t="s">
        <v>218</v>
      </c>
      <c r="C309" s="19" t="s">
        <v>120</v>
      </c>
      <c r="D309" s="13"/>
      <c r="E309" s="250">
        <v>25000</v>
      </c>
      <c r="F309" s="2"/>
      <c r="G309" s="2"/>
      <c r="H309" s="10"/>
      <c r="J309" s="19" t="s">
        <v>120</v>
      </c>
      <c r="K309" s="13"/>
      <c r="L309" s="250">
        <v>25000</v>
      </c>
      <c r="M309" s="2"/>
      <c r="N309" s="2"/>
      <c r="O309" s="10"/>
      <c r="Q309" s="253">
        <f t="shared" si="49"/>
        <v>0</v>
      </c>
      <c r="R309" s="253">
        <f t="shared" si="50"/>
        <v>0</v>
      </c>
      <c r="S309" s="253">
        <f t="shared" si="51"/>
        <v>0</v>
      </c>
      <c r="T309" s="253">
        <f t="shared" si="52"/>
        <v>0</v>
      </c>
    </row>
    <row r="310" spans="1:20" s="142" customFormat="1" ht="55.2" hidden="1" x14ac:dyDescent="0.25">
      <c r="A310" s="138">
        <v>1</v>
      </c>
      <c r="B310" s="244" t="s">
        <v>218</v>
      </c>
      <c r="C310" s="14" t="s">
        <v>257</v>
      </c>
      <c r="D310" s="13"/>
      <c r="E310" s="250">
        <f>41000-E309</f>
        <v>16000</v>
      </c>
      <c r="F310" s="2"/>
      <c r="G310" s="2"/>
      <c r="H310" s="10"/>
      <c r="J310" s="14" t="s">
        <v>257</v>
      </c>
      <c r="K310" s="13"/>
      <c r="L310" s="250">
        <f>41000-L309</f>
        <v>16000</v>
      </c>
      <c r="M310" s="2"/>
      <c r="N310" s="2"/>
      <c r="O310" s="10"/>
      <c r="Q310" s="253">
        <f t="shared" si="49"/>
        <v>0</v>
      </c>
      <c r="R310" s="253">
        <f t="shared" si="50"/>
        <v>0</v>
      </c>
      <c r="S310" s="253">
        <f t="shared" si="51"/>
        <v>0</v>
      </c>
      <c r="T310" s="253">
        <f t="shared" si="52"/>
        <v>0</v>
      </c>
    </row>
    <row r="311" spans="1:20" s="142" customFormat="1" ht="16.2" hidden="1" x14ac:dyDescent="0.35">
      <c r="A311" s="138">
        <v>1</v>
      </c>
      <c r="B311" s="244" t="s">
        <v>218</v>
      </c>
      <c r="C311" s="347" t="s">
        <v>160</v>
      </c>
      <c r="D311" s="13"/>
      <c r="E311" s="259">
        <f>SUM(E312:E329)</f>
        <v>20860</v>
      </c>
      <c r="F311" s="2"/>
      <c r="G311" s="2"/>
      <c r="H311" s="10"/>
      <c r="J311" s="347" t="s">
        <v>160</v>
      </c>
      <c r="K311" s="13"/>
      <c r="L311" s="259">
        <f>SUM(L312:L329)</f>
        <v>20860</v>
      </c>
      <c r="M311" s="2"/>
      <c r="N311" s="2"/>
      <c r="O311" s="10"/>
      <c r="Q311" s="253">
        <f t="shared" si="49"/>
        <v>0</v>
      </c>
      <c r="R311" s="253">
        <f t="shared" si="50"/>
        <v>0</v>
      </c>
      <c r="S311" s="253">
        <f t="shared" si="51"/>
        <v>0</v>
      </c>
      <c r="T311" s="253">
        <f t="shared" si="52"/>
        <v>0</v>
      </c>
    </row>
    <row r="312" spans="1:20" s="142" customFormat="1" hidden="1" x14ac:dyDescent="0.25">
      <c r="A312" s="138">
        <v>1</v>
      </c>
      <c r="B312" s="244" t="s">
        <v>218</v>
      </c>
      <c r="C312" s="260" t="s">
        <v>17</v>
      </c>
      <c r="D312" s="13"/>
      <c r="E312" s="250">
        <v>600</v>
      </c>
      <c r="F312" s="2"/>
      <c r="G312" s="2"/>
      <c r="H312" s="10"/>
      <c r="J312" s="260" t="s">
        <v>17</v>
      </c>
      <c r="K312" s="13"/>
      <c r="L312" s="250">
        <v>600</v>
      </c>
      <c r="M312" s="2"/>
      <c r="N312" s="2"/>
      <c r="O312" s="10"/>
      <c r="Q312" s="253">
        <f t="shared" si="49"/>
        <v>0</v>
      </c>
      <c r="R312" s="253">
        <f t="shared" si="50"/>
        <v>0</v>
      </c>
      <c r="S312" s="253">
        <f t="shared" si="51"/>
        <v>0</v>
      </c>
      <c r="T312" s="253">
        <f t="shared" si="52"/>
        <v>0</v>
      </c>
    </row>
    <row r="313" spans="1:20" s="142" customFormat="1" ht="27.6" hidden="1" x14ac:dyDescent="0.25">
      <c r="A313" s="138">
        <v>1</v>
      </c>
      <c r="B313" s="244" t="s">
        <v>218</v>
      </c>
      <c r="C313" s="261" t="s">
        <v>142</v>
      </c>
      <c r="D313" s="13"/>
      <c r="E313" s="250">
        <v>280</v>
      </c>
      <c r="F313" s="2"/>
      <c r="G313" s="2"/>
      <c r="H313" s="10"/>
      <c r="J313" s="261" t="s">
        <v>142</v>
      </c>
      <c r="K313" s="13"/>
      <c r="L313" s="250">
        <v>280</v>
      </c>
      <c r="M313" s="2"/>
      <c r="N313" s="2"/>
      <c r="O313" s="10"/>
      <c r="Q313" s="253">
        <f t="shared" si="49"/>
        <v>0</v>
      </c>
      <c r="R313" s="253">
        <f t="shared" si="50"/>
        <v>0</v>
      </c>
      <c r="S313" s="253">
        <f t="shared" si="51"/>
        <v>0</v>
      </c>
      <c r="T313" s="253">
        <f t="shared" si="52"/>
        <v>0</v>
      </c>
    </row>
    <row r="314" spans="1:20" s="142" customFormat="1" hidden="1" x14ac:dyDescent="0.25">
      <c r="A314" s="138">
        <v>1</v>
      </c>
      <c r="B314" s="244" t="s">
        <v>218</v>
      </c>
      <c r="C314" s="348" t="s">
        <v>150</v>
      </c>
      <c r="D314" s="13"/>
      <c r="E314" s="250">
        <v>4000</v>
      </c>
      <c r="F314" s="2"/>
      <c r="G314" s="2"/>
      <c r="H314" s="10"/>
      <c r="J314" s="348" t="s">
        <v>150</v>
      </c>
      <c r="K314" s="13"/>
      <c r="L314" s="250">
        <v>4000</v>
      </c>
      <c r="M314" s="2"/>
      <c r="N314" s="2"/>
      <c r="O314" s="10"/>
      <c r="Q314" s="253">
        <f t="shared" si="49"/>
        <v>0</v>
      </c>
      <c r="R314" s="253">
        <f t="shared" si="50"/>
        <v>0</v>
      </c>
      <c r="S314" s="253">
        <f t="shared" si="51"/>
        <v>0</v>
      </c>
      <c r="T314" s="253">
        <f t="shared" si="52"/>
        <v>0</v>
      </c>
    </row>
    <row r="315" spans="1:20" s="142" customFormat="1" ht="41.4" hidden="1" x14ac:dyDescent="0.25">
      <c r="A315" s="138"/>
      <c r="B315" s="244"/>
      <c r="C315" s="260" t="s">
        <v>291</v>
      </c>
      <c r="D315" s="13"/>
      <c r="E315" s="250">
        <v>50</v>
      </c>
      <c r="F315" s="2"/>
      <c r="G315" s="2"/>
      <c r="H315" s="10"/>
      <c r="J315" s="260" t="s">
        <v>291</v>
      </c>
      <c r="K315" s="13"/>
      <c r="L315" s="250">
        <v>50</v>
      </c>
      <c r="M315" s="2"/>
      <c r="N315" s="2"/>
      <c r="O315" s="10"/>
      <c r="Q315" s="253">
        <f t="shared" si="49"/>
        <v>0</v>
      </c>
      <c r="R315" s="253">
        <f t="shared" si="50"/>
        <v>0</v>
      </c>
      <c r="S315" s="253">
        <f t="shared" si="51"/>
        <v>0</v>
      </c>
      <c r="T315" s="253">
        <f t="shared" si="52"/>
        <v>0</v>
      </c>
    </row>
    <row r="316" spans="1:20" s="142" customFormat="1" ht="41.4" hidden="1" x14ac:dyDescent="0.25">
      <c r="A316" s="138"/>
      <c r="B316" s="244"/>
      <c r="C316" s="260" t="s">
        <v>292</v>
      </c>
      <c r="D316" s="13"/>
      <c r="E316" s="250">
        <v>30</v>
      </c>
      <c r="F316" s="2"/>
      <c r="G316" s="2"/>
      <c r="H316" s="10"/>
      <c r="J316" s="260" t="s">
        <v>292</v>
      </c>
      <c r="K316" s="13"/>
      <c r="L316" s="250">
        <v>30</v>
      </c>
      <c r="M316" s="2"/>
      <c r="N316" s="2"/>
      <c r="O316" s="10"/>
      <c r="Q316" s="253">
        <f t="shared" si="49"/>
        <v>0</v>
      </c>
      <c r="R316" s="253">
        <f t="shared" si="50"/>
        <v>0</v>
      </c>
      <c r="S316" s="253">
        <f t="shared" si="51"/>
        <v>0</v>
      </c>
      <c r="T316" s="253">
        <f t="shared" si="52"/>
        <v>0</v>
      </c>
    </row>
    <row r="317" spans="1:20" s="142" customFormat="1" ht="69" hidden="1" x14ac:dyDescent="0.25">
      <c r="A317" s="138"/>
      <c r="B317" s="244"/>
      <c r="C317" s="349" t="s">
        <v>267</v>
      </c>
      <c r="D317" s="13"/>
      <c r="E317" s="250">
        <v>300</v>
      </c>
      <c r="F317" s="2"/>
      <c r="G317" s="2"/>
      <c r="H317" s="10"/>
      <c r="J317" s="349" t="s">
        <v>267</v>
      </c>
      <c r="K317" s="13"/>
      <c r="L317" s="250">
        <v>300</v>
      </c>
      <c r="M317" s="2"/>
      <c r="N317" s="2"/>
      <c r="O317" s="10"/>
      <c r="Q317" s="253">
        <f t="shared" si="49"/>
        <v>0</v>
      </c>
      <c r="R317" s="253">
        <f t="shared" si="50"/>
        <v>0</v>
      </c>
      <c r="S317" s="253">
        <f t="shared" si="51"/>
        <v>0</v>
      </c>
      <c r="T317" s="253">
        <f t="shared" si="52"/>
        <v>0</v>
      </c>
    </row>
    <row r="318" spans="1:20" s="142" customFormat="1" hidden="1" x14ac:dyDescent="0.25">
      <c r="A318" s="138">
        <v>1</v>
      </c>
      <c r="B318" s="244" t="s">
        <v>218</v>
      </c>
      <c r="C318" s="350" t="s">
        <v>50</v>
      </c>
      <c r="D318" s="13"/>
      <c r="E318" s="250">
        <v>2000</v>
      </c>
      <c r="F318" s="2"/>
      <c r="G318" s="2"/>
      <c r="H318" s="10"/>
      <c r="J318" s="350" t="s">
        <v>50</v>
      </c>
      <c r="K318" s="13"/>
      <c r="L318" s="250">
        <v>2000</v>
      </c>
      <c r="M318" s="2"/>
      <c r="N318" s="2"/>
      <c r="O318" s="10"/>
      <c r="Q318" s="253">
        <f t="shared" si="49"/>
        <v>0</v>
      </c>
      <c r="R318" s="253">
        <f t="shared" si="50"/>
        <v>0</v>
      </c>
      <c r="S318" s="253">
        <f t="shared" si="51"/>
        <v>0</v>
      </c>
      <c r="T318" s="253">
        <f t="shared" si="52"/>
        <v>0</v>
      </c>
    </row>
    <row r="319" spans="1:20" s="142" customFormat="1" hidden="1" x14ac:dyDescent="0.25">
      <c r="A319" s="138">
        <v>1</v>
      </c>
      <c r="B319" s="244" t="s">
        <v>218</v>
      </c>
      <c r="C319" s="350" t="s">
        <v>52</v>
      </c>
      <c r="D319" s="13"/>
      <c r="E319" s="250">
        <v>600</v>
      </c>
      <c r="F319" s="2"/>
      <c r="G319" s="2"/>
      <c r="H319" s="10"/>
      <c r="J319" s="350" t="s">
        <v>52</v>
      </c>
      <c r="K319" s="13"/>
      <c r="L319" s="250">
        <v>600</v>
      </c>
      <c r="M319" s="2"/>
      <c r="N319" s="2"/>
      <c r="O319" s="10"/>
      <c r="Q319" s="253">
        <f t="shared" si="49"/>
        <v>0</v>
      </c>
      <c r="R319" s="253">
        <f t="shared" si="50"/>
        <v>0</v>
      </c>
      <c r="S319" s="253">
        <f t="shared" si="51"/>
        <v>0</v>
      </c>
      <c r="T319" s="253">
        <f t="shared" si="52"/>
        <v>0</v>
      </c>
    </row>
    <row r="320" spans="1:20" s="142" customFormat="1" ht="27.6" hidden="1" x14ac:dyDescent="0.25">
      <c r="A320" s="138">
        <v>1</v>
      </c>
      <c r="B320" s="244" t="s">
        <v>218</v>
      </c>
      <c r="C320" s="348" t="s">
        <v>151</v>
      </c>
      <c r="D320" s="13"/>
      <c r="E320" s="250">
        <v>50</v>
      </c>
      <c r="F320" s="2"/>
      <c r="G320" s="2"/>
      <c r="H320" s="10"/>
      <c r="J320" s="348" t="s">
        <v>151</v>
      </c>
      <c r="K320" s="13"/>
      <c r="L320" s="250">
        <v>50</v>
      </c>
      <c r="M320" s="2"/>
      <c r="N320" s="2"/>
      <c r="O320" s="10"/>
      <c r="Q320" s="253">
        <f t="shared" si="49"/>
        <v>0</v>
      </c>
      <c r="R320" s="253">
        <f t="shared" si="50"/>
        <v>0</v>
      </c>
      <c r="S320" s="253">
        <f t="shared" si="51"/>
        <v>0</v>
      </c>
      <c r="T320" s="253">
        <f t="shared" si="52"/>
        <v>0</v>
      </c>
    </row>
    <row r="321" spans="1:20" s="142" customFormat="1" hidden="1" x14ac:dyDescent="0.25">
      <c r="A321" s="138">
        <v>1</v>
      </c>
      <c r="B321" s="244" t="s">
        <v>218</v>
      </c>
      <c r="C321" s="261" t="s">
        <v>184</v>
      </c>
      <c r="D321" s="13"/>
      <c r="E321" s="250">
        <v>5300</v>
      </c>
      <c r="F321" s="2"/>
      <c r="G321" s="2"/>
      <c r="H321" s="10"/>
      <c r="J321" s="261" t="s">
        <v>184</v>
      </c>
      <c r="K321" s="13"/>
      <c r="L321" s="250">
        <v>5300</v>
      </c>
      <c r="M321" s="2"/>
      <c r="N321" s="2"/>
      <c r="O321" s="10"/>
      <c r="Q321" s="253">
        <f t="shared" si="49"/>
        <v>0</v>
      </c>
      <c r="R321" s="253">
        <f t="shared" si="50"/>
        <v>0</v>
      </c>
      <c r="S321" s="253">
        <f t="shared" si="51"/>
        <v>0</v>
      </c>
      <c r="T321" s="253">
        <f t="shared" si="52"/>
        <v>0</v>
      </c>
    </row>
    <row r="322" spans="1:20" s="142" customFormat="1" ht="27.6" hidden="1" x14ac:dyDescent="0.25">
      <c r="A322" s="138"/>
      <c r="B322" s="244" t="s">
        <v>218</v>
      </c>
      <c r="C322" s="348" t="s">
        <v>196</v>
      </c>
      <c r="D322" s="13"/>
      <c r="E322" s="250">
        <v>2500</v>
      </c>
      <c r="F322" s="2"/>
      <c r="G322" s="2"/>
      <c r="H322" s="10"/>
      <c r="J322" s="348" t="s">
        <v>196</v>
      </c>
      <c r="K322" s="13"/>
      <c r="L322" s="250">
        <v>2500</v>
      </c>
      <c r="M322" s="2"/>
      <c r="N322" s="2"/>
      <c r="O322" s="10"/>
      <c r="Q322" s="253">
        <f t="shared" si="49"/>
        <v>0</v>
      </c>
      <c r="R322" s="253">
        <f t="shared" si="50"/>
        <v>0</v>
      </c>
      <c r="S322" s="253">
        <f t="shared" si="51"/>
        <v>0</v>
      </c>
      <c r="T322" s="253">
        <f t="shared" si="52"/>
        <v>0</v>
      </c>
    </row>
    <row r="323" spans="1:20" s="142" customFormat="1" ht="27.6" hidden="1" x14ac:dyDescent="0.25">
      <c r="A323" s="138"/>
      <c r="B323" s="244" t="s">
        <v>218</v>
      </c>
      <c r="C323" s="351" t="s">
        <v>195</v>
      </c>
      <c r="D323" s="13"/>
      <c r="E323" s="250">
        <v>1000</v>
      </c>
      <c r="F323" s="2"/>
      <c r="G323" s="2"/>
      <c r="H323" s="10"/>
      <c r="J323" s="351" t="s">
        <v>195</v>
      </c>
      <c r="K323" s="13"/>
      <c r="L323" s="250">
        <v>1000</v>
      </c>
      <c r="M323" s="2"/>
      <c r="N323" s="2"/>
      <c r="O323" s="10"/>
      <c r="Q323" s="253">
        <f t="shared" si="49"/>
        <v>0</v>
      </c>
      <c r="R323" s="253">
        <f t="shared" si="50"/>
        <v>0</v>
      </c>
      <c r="S323" s="253">
        <f t="shared" si="51"/>
        <v>0</v>
      </c>
      <c r="T323" s="253">
        <f t="shared" si="52"/>
        <v>0</v>
      </c>
    </row>
    <row r="324" spans="1:20" s="142" customFormat="1" hidden="1" x14ac:dyDescent="0.25">
      <c r="A324" s="138">
        <v>1</v>
      </c>
      <c r="B324" s="244" t="s">
        <v>218</v>
      </c>
      <c r="C324" s="348" t="s">
        <v>15</v>
      </c>
      <c r="D324" s="13"/>
      <c r="E324" s="250">
        <v>50</v>
      </c>
      <c r="F324" s="2"/>
      <c r="G324" s="2"/>
      <c r="H324" s="10"/>
      <c r="J324" s="348" t="s">
        <v>15</v>
      </c>
      <c r="K324" s="13"/>
      <c r="L324" s="250">
        <v>50</v>
      </c>
      <c r="M324" s="2"/>
      <c r="N324" s="2"/>
      <c r="O324" s="10"/>
      <c r="Q324" s="253">
        <f t="shared" si="49"/>
        <v>0</v>
      </c>
      <c r="R324" s="253">
        <f t="shared" si="50"/>
        <v>0</v>
      </c>
      <c r="S324" s="253">
        <f t="shared" si="51"/>
        <v>0</v>
      </c>
      <c r="T324" s="253">
        <f t="shared" si="52"/>
        <v>0</v>
      </c>
    </row>
    <row r="325" spans="1:20" s="142" customFormat="1" hidden="1" x14ac:dyDescent="0.25">
      <c r="A325" s="138">
        <v>1</v>
      </c>
      <c r="B325" s="244" t="s">
        <v>218</v>
      </c>
      <c r="C325" s="348" t="s">
        <v>27</v>
      </c>
      <c r="D325" s="13"/>
      <c r="E325" s="250">
        <v>400</v>
      </c>
      <c r="F325" s="2"/>
      <c r="G325" s="2"/>
      <c r="H325" s="10"/>
      <c r="J325" s="348" t="s">
        <v>27</v>
      </c>
      <c r="K325" s="13"/>
      <c r="L325" s="250">
        <v>400</v>
      </c>
      <c r="M325" s="2"/>
      <c r="N325" s="2"/>
      <c r="O325" s="10"/>
      <c r="Q325" s="253">
        <f t="shared" si="49"/>
        <v>0</v>
      </c>
      <c r="R325" s="253">
        <f t="shared" si="50"/>
        <v>0</v>
      </c>
      <c r="S325" s="253">
        <f t="shared" si="51"/>
        <v>0</v>
      </c>
      <c r="T325" s="253">
        <f t="shared" si="52"/>
        <v>0</v>
      </c>
    </row>
    <row r="326" spans="1:20" s="142" customFormat="1" hidden="1" x14ac:dyDescent="0.25">
      <c r="A326" s="138">
        <v>1</v>
      </c>
      <c r="B326" s="244" t="s">
        <v>218</v>
      </c>
      <c r="C326" s="348" t="s">
        <v>51</v>
      </c>
      <c r="D326" s="13"/>
      <c r="E326" s="250">
        <v>1400</v>
      </c>
      <c r="F326" s="2"/>
      <c r="G326" s="2"/>
      <c r="H326" s="10"/>
      <c r="J326" s="348" t="s">
        <v>51</v>
      </c>
      <c r="K326" s="13"/>
      <c r="L326" s="250">
        <v>1400</v>
      </c>
      <c r="M326" s="2"/>
      <c r="N326" s="2"/>
      <c r="O326" s="10"/>
      <c r="Q326" s="253">
        <f t="shared" si="49"/>
        <v>0</v>
      </c>
      <c r="R326" s="253">
        <f t="shared" si="50"/>
        <v>0</v>
      </c>
      <c r="S326" s="253">
        <f t="shared" si="51"/>
        <v>0</v>
      </c>
      <c r="T326" s="253">
        <f t="shared" si="52"/>
        <v>0</v>
      </c>
    </row>
    <row r="327" spans="1:20" s="142" customFormat="1" hidden="1" x14ac:dyDescent="0.25">
      <c r="A327" s="138">
        <v>1</v>
      </c>
      <c r="B327" s="244" t="s">
        <v>218</v>
      </c>
      <c r="C327" s="348" t="s">
        <v>125</v>
      </c>
      <c r="D327" s="13"/>
      <c r="E327" s="250">
        <v>100</v>
      </c>
      <c r="F327" s="2"/>
      <c r="G327" s="2"/>
      <c r="H327" s="10"/>
      <c r="J327" s="348" t="s">
        <v>125</v>
      </c>
      <c r="K327" s="13"/>
      <c r="L327" s="250">
        <v>100</v>
      </c>
      <c r="M327" s="2"/>
      <c r="N327" s="2"/>
      <c r="O327" s="10"/>
      <c r="Q327" s="253">
        <f t="shared" si="49"/>
        <v>0</v>
      </c>
      <c r="R327" s="253">
        <f t="shared" si="50"/>
        <v>0</v>
      </c>
      <c r="S327" s="253">
        <f t="shared" si="51"/>
        <v>0</v>
      </c>
      <c r="T327" s="253">
        <f t="shared" si="52"/>
        <v>0</v>
      </c>
    </row>
    <row r="328" spans="1:20" s="142" customFormat="1" hidden="1" x14ac:dyDescent="0.25">
      <c r="A328" s="138">
        <v>1</v>
      </c>
      <c r="B328" s="244" t="s">
        <v>218</v>
      </c>
      <c r="C328" s="348" t="s">
        <v>103</v>
      </c>
      <c r="D328" s="13"/>
      <c r="E328" s="250">
        <v>1450</v>
      </c>
      <c r="F328" s="2"/>
      <c r="G328" s="2"/>
      <c r="H328" s="10"/>
      <c r="J328" s="348" t="s">
        <v>103</v>
      </c>
      <c r="K328" s="13"/>
      <c r="L328" s="250">
        <v>1450</v>
      </c>
      <c r="M328" s="2"/>
      <c r="N328" s="2"/>
      <c r="O328" s="10"/>
      <c r="Q328" s="253">
        <f t="shared" si="49"/>
        <v>0</v>
      </c>
      <c r="R328" s="253">
        <f t="shared" si="50"/>
        <v>0</v>
      </c>
      <c r="S328" s="253">
        <f t="shared" si="51"/>
        <v>0</v>
      </c>
      <c r="T328" s="253">
        <f t="shared" si="52"/>
        <v>0</v>
      </c>
    </row>
    <row r="329" spans="1:20" s="142" customFormat="1" hidden="1" x14ac:dyDescent="0.25">
      <c r="A329" s="138">
        <v>1</v>
      </c>
      <c r="B329" s="244" t="s">
        <v>218</v>
      </c>
      <c r="C329" s="348" t="s">
        <v>122</v>
      </c>
      <c r="D329" s="13"/>
      <c r="E329" s="250">
        <v>750</v>
      </c>
      <c r="F329" s="2"/>
      <c r="G329" s="2"/>
      <c r="H329" s="10"/>
      <c r="J329" s="348" t="s">
        <v>122</v>
      </c>
      <c r="K329" s="13"/>
      <c r="L329" s="250">
        <v>750</v>
      </c>
      <c r="M329" s="2"/>
      <c r="N329" s="2"/>
      <c r="O329" s="10"/>
      <c r="Q329" s="253">
        <f t="shared" ref="Q329:Q392" si="58">E329-L329</f>
        <v>0</v>
      </c>
      <c r="R329" s="253">
        <f t="shared" ref="R329:R392" si="59">F329-M329</f>
        <v>0</v>
      </c>
      <c r="S329" s="253">
        <f t="shared" ref="S329:S392" si="60">G329-N329</f>
        <v>0</v>
      </c>
      <c r="T329" s="253">
        <f t="shared" ref="T329:T392" si="61">H329-O329</f>
        <v>0</v>
      </c>
    </row>
    <row r="330" spans="1:20" s="142" customFormat="1" hidden="1" x14ac:dyDescent="0.25">
      <c r="A330" s="138"/>
      <c r="B330" s="244" t="s">
        <v>218</v>
      </c>
      <c r="C330" s="21" t="s">
        <v>191</v>
      </c>
      <c r="D330" s="13"/>
      <c r="E330" s="259">
        <f>E297</f>
        <v>61900</v>
      </c>
      <c r="F330" s="2"/>
      <c r="G330" s="2"/>
      <c r="H330" s="10"/>
      <c r="J330" s="21" t="s">
        <v>191</v>
      </c>
      <c r="K330" s="13"/>
      <c r="L330" s="259">
        <f>L297</f>
        <v>61900</v>
      </c>
      <c r="M330" s="2"/>
      <c r="N330" s="2"/>
      <c r="O330" s="10"/>
      <c r="Q330" s="253">
        <f t="shared" si="58"/>
        <v>0</v>
      </c>
      <c r="R330" s="253">
        <f t="shared" si="59"/>
        <v>0</v>
      </c>
      <c r="S330" s="253">
        <f t="shared" si="60"/>
        <v>0</v>
      </c>
      <c r="T330" s="253">
        <f t="shared" si="61"/>
        <v>0</v>
      </c>
    </row>
    <row r="331" spans="1:20" s="142" customFormat="1" hidden="1" x14ac:dyDescent="0.25">
      <c r="A331" s="138"/>
      <c r="B331" s="244" t="s">
        <v>218</v>
      </c>
      <c r="C331" s="21" t="s">
        <v>193</v>
      </c>
      <c r="D331" s="13"/>
      <c r="E331" s="259">
        <f>E306</f>
        <v>4600</v>
      </c>
      <c r="F331" s="2"/>
      <c r="G331" s="2"/>
      <c r="H331" s="10"/>
      <c r="J331" s="21" t="s">
        <v>193</v>
      </c>
      <c r="K331" s="13"/>
      <c r="L331" s="259">
        <f>L306</f>
        <v>4600</v>
      </c>
      <c r="M331" s="2"/>
      <c r="N331" s="2"/>
      <c r="O331" s="10"/>
      <c r="Q331" s="253">
        <f t="shared" si="58"/>
        <v>0</v>
      </c>
      <c r="R331" s="253">
        <f t="shared" si="59"/>
        <v>0</v>
      </c>
      <c r="S331" s="253">
        <f t="shared" si="60"/>
        <v>0</v>
      </c>
      <c r="T331" s="253">
        <f t="shared" si="61"/>
        <v>0</v>
      </c>
    </row>
    <row r="332" spans="1:20" s="142" customFormat="1" ht="27.6" hidden="1" x14ac:dyDescent="0.25">
      <c r="A332" s="138"/>
      <c r="B332" s="244" t="s">
        <v>218</v>
      </c>
      <c r="C332" s="21" t="s">
        <v>194</v>
      </c>
      <c r="D332" s="13"/>
      <c r="E332" s="259">
        <f>E310+E308</f>
        <v>41000</v>
      </c>
      <c r="F332" s="2"/>
      <c r="G332" s="2"/>
      <c r="H332" s="10"/>
      <c r="J332" s="21" t="s">
        <v>194</v>
      </c>
      <c r="K332" s="13"/>
      <c r="L332" s="259">
        <f>L310+L308</f>
        <v>41000</v>
      </c>
      <c r="M332" s="2"/>
      <c r="N332" s="2"/>
      <c r="O332" s="10"/>
      <c r="Q332" s="253">
        <f t="shared" si="58"/>
        <v>0</v>
      </c>
      <c r="R332" s="253">
        <f t="shared" si="59"/>
        <v>0</v>
      </c>
      <c r="S332" s="253">
        <f t="shared" si="60"/>
        <v>0</v>
      </c>
      <c r="T332" s="253">
        <f t="shared" si="61"/>
        <v>0</v>
      </c>
    </row>
    <row r="333" spans="1:20" s="142" customFormat="1" hidden="1" x14ac:dyDescent="0.25">
      <c r="A333" s="138"/>
      <c r="B333" s="244" t="s">
        <v>218</v>
      </c>
      <c r="C333" s="22" t="s">
        <v>115</v>
      </c>
      <c r="D333" s="13"/>
      <c r="E333" s="259">
        <f>E332+E331*2.6+E330</f>
        <v>114860</v>
      </c>
      <c r="F333" s="2"/>
      <c r="G333" s="2"/>
      <c r="H333" s="10"/>
      <c r="J333" s="22" t="s">
        <v>115</v>
      </c>
      <c r="K333" s="13"/>
      <c r="L333" s="259">
        <f>L332+L331*2.6+L330</f>
        <v>114860</v>
      </c>
      <c r="M333" s="2"/>
      <c r="N333" s="2"/>
      <c r="O333" s="10"/>
      <c r="Q333" s="253">
        <f t="shared" si="58"/>
        <v>0</v>
      </c>
      <c r="R333" s="253">
        <f t="shared" si="59"/>
        <v>0</v>
      </c>
      <c r="S333" s="253">
        <f t="shared" si="60"/>
        <v>0</v>
      </c>
      <c r="T333" s="253">
        <f t="shared" si="61"/>
        <v>0</v>
      </c>
    </row>
    <row r="334" spans="1:20" s="142" customFormat="1" ht="14.4" hidden="1" x14ac:dyDescent="0.3">
      <c r="A334" s="138">
        <v>1</v>
      </c>
      <c r="B334" s="244" t="s">
        <v>218</v>
      </c>
      <c r="C334" s="29" t="s">
        <v>7</v>
      </c>
      <c r="D334" s="252"/>
      <c r="E334" s="250"/>
      <c r="F334" s="2"/>
      <c r="G334" s="2"/>
      <c r="H334" s="10"/>
      <c r="J334" s="29" t="s">
        <v>7</v>
      </c>
      <c r="K334" s="252"/>
      <c r="L334" s="250"/>
      <c r="M334" s="2"/>
      <c r="N334" s="2"/>
      <c r="O334" s="10"/>
      <c r="Q334" s="253">
        <f t="shared" si="58"/>
        <v>0</v>
      </c>
      <c r="R334" s="253">
        <f t="shared" si="59"/>
        <v>0</v>
      </c>
      <c r="S334" s="253">
        <f t="shared" si="60"/>
        <v>0</v>
      </c>
      <c r="T334" s="253">
        <f t="shared" si="61"/>
        <v>0</v>
      </c>
    </row>
    <row r="335" spans="1:20" s="142" customFormat="1" ht="15.6" hidden="1" x14ac:dyDescent="0.3">
      <c r="A335" s="138">
        <v>1</v>
      </c>
      <c r="B335" s="244" t="s">
        <v>218</v>
      </c>
      <c r="C335" s="262" t="s">
        <v>95</v>
      </c>
      <c r="D335" s="252"/>
      <c r="E335" s="250"/>
      <c r="F335" s="2"/>
      <c r="G335" s="2"/>
      <c r="H335" s="10"/>
      <c r="J335" s="262" t="s">
        <v>95</v>
      </c>
      <c r="K335" s="252"/>
      <c r="L335" s="250"/>
      <c r="M335" s="2"/>
      <c r="N335" s="2"/>
      <c r="O335" s="10"/>
      <c r="Q335" s="253">
        <f t="shared" si="58"/>
        <v>0</v>
      </c>
      <c r="R335" s="253">
        <f t="shared" si="59"/>
        <v>0</v>
      </c>
      <c r="S335" s="253">
        <f t="shared" si="60"/>
        <v>0</v>
      </c>
      <c r="T335" s="253">
        <f t="shared" si="61"/>
        <v>0</v>
      </c>
    </row>
    <row r="336" spans="1:20" s="142" customFormat="1" hidden="1" x14ac:dyDescent="0.25">
      <c r="A336" s="138">
        <v>1</v>
      </c>
      <c r="B336" s="244" t="s">
        <v>218</v>
      </c>
      <c r="C336" s="1" t="s">
        <v>80</v>
      </c>
      <c r="D336" s="252">
        <v>300</v>
      </c>
      <c r="E336" s="10">
        <f>230+49</f>
        <v>279</v>
      </c>
      <c r="F336" s="140">
        <v>14</v>
      </c>
      <c r="G336" s="2">
        <f>ROUND(H336/D336,0)</f>
        <v>13</v>
      </c>
      <c r="H336" s="10">
        <f>ROUND(E336*F336,0)</f>
        <v>3906</v>
      </c>
      <c r="J336" s="1" t="s">
        <v>80</v>
      </c>
      <c r="K336" s="252">
        <v>300</v>
      </c>
      <c r="L336" s="10">
        <f>230+49</f>
        <v>279</v>
      </c>
      <c r="M336" s="140">
        <v>14</v>
      </c>
      <c r="N336" s="2">
        <f>ROUND(O336/K336,0)</f>
        <v>13</v>
      </c>
      <c r="O336" s="10">
        <f>ROUND(L336*M336,0)</f>
        <v>3906</v>
      </c>
      <c r="Q336" s="253">
        <f t="shared" si="58"/>
        <v>0</v>
      </c>
      <c r="R336" s="253">
        <f t="shared" si="59"/>
        <v>0</v>
      </c>
      <c r="S336" s="253">
        <f t="shared" si="60"/>
        <v>0</v>
      </c>
      <c r="T336" s="253">
        <f t="shared" si="61"/>
        <v>0</v>
      </c>
    </row>
    <row r="337" spans="1:20" s="142" customFormat="1" hidden="1" x14ac:dyDescent="0.25">
      <c r="A337" s="138">
        <v>1</v>
      </c>
      <c r="B337" s="244" t="s">
        <v>218</v>
      </c>
      <c r="C337" s="1" t="s">
        <v>116</v>
      </c>
      <c r="D337" s="252">
        <v>300</v>
      </c>
      <c r="E337" s="10">
        <v>573</v>
      </c>
      <c r="F337" s="140">
        <v>5.8</v>
      </c>
      <c r="G337" s="2">
        <f>ROUND(H337/D337,0)</f>
        <v>11</v>
      </c>
      <c r="H337" s="10">
        <f>ROUND(E337*F337,0)</f>
        <v>3323</v>
      </c>
      <c r="J337" s="1" t="s">
        <v>116</v>
      </c>
      <c r="K337" s="252">
        <v>300</v>
      </c>
      <c r="L337" s="10">
        <v>573</v>
      </c>
      <c r="M337" s="140">
        <v>5.8</v>
      </c>
      <c r="N337" s="2">
        <f>ROUND(O337/K337,0)</f>
        <v>11</v>
      </c>
      <c r="O337" s="10">
        <f>ROUND(L337*M337,0)</f>
        <v>3323</v>
      </c>
      <c r="Q337" s="253">
        <f t="shared" si="58"/>
        <v>0</v>
      </c>
      <c r="R337" s="253">
        <f t="shared" si="59"/>
        <v>0</v>
      </c>
      <c r="S337" s="253">
        <f t="shared" si="60"/>
        <v>0</v>
      </c>
      <c r="T337" s="253">
        <f t="shared" si="61"/>
        <v>0</v>
      </c>
    </row>
    <row r="338" spans="1:20" s="142" customFormat="1" hidden="1" x14ac:dyDescent="0.25">
      <c r="A338" s="138">
        <v>1</v>
      </c>
      <c r="B338" s="244" t="s">
        <v>218</v>
      </c>
      <c r="C338" s="1" t="s">
        <v>56</v>
      </c>
      <c r="D338" s="252">
        <v>300</v>
      </c>
      <c r="E338" s="10">
        <v>204</v>
      </c>
      <c r="F338" s="297">
        <v>10</v>
      </c>
      <c r="G338" s="2">
        <f>ROUND(H338/D338,0)</f>
        <v>7</v>
      </c>
      <c r="H338" s="10">
        <f>ROUND(E338*F338,0)</f>
        <v>2040</v>
      </c>
      <c r="J338" s="1" t="s">
        <v>56</v>
      </c>
      <c r="K338" s="252">
        <v>300</v>
      </c>
      <c r="L338" s="10">
        <v>204</v>
      </c>
      <c r="M338" s="297">
        <v>10</v>
      </c>
      <c r="N338" s="2">
        <f>ROUND(O338/K338,0)</f>
        <v>7</v>
      </c>
      <c r="O338" s="10">
        <f>ROUND(L338*M338,0)</f>
        <v>2040</v>
      </c>
      <c r="Q338" s="253">
        <f t="shared" si="58"/>
        <v>0</v>
      </c>
      <c r="R338" s="253">
        <f t="shared" si="59"/>
        <v>0</v>
      </c>
      <c r="S338" s="253">
        <f t="shared" si="60"/>
        <v>0</v>
      </c>
      <c r="T338" s="253">
        <f t="shared" si="61"/>
        <v>0</v>
      </c>
    </row>
    <row r="339" spans="1:20" s="142" customFormat="1" ht="15.6" hidden="1" x14ac:dyDescent="0.3">
      <c r="A339" s="138">
        <v>1</v>
      </c>
      <c r="B339" s="244" t="s">
        <v>218</v>
      </c>
      <c r="C339" s="272" t="s">
        <v>9</v>
      </c>
      <c r="D339" s="252"/>
      <c r="E339" s="273">
        <f>SUM(E336:E338)</f>
        <v>1056</v>
      </c>
      <c r="F339" s="268">
        <f>H339/E339</f>
        <v>8.7774621212121211</v>
      </c>
      <c r="G339" s="274">
        <f>SUM(G336:G338)</f>
        <v>31</v>
      </c>
      <c r="H339" s="274">
        <f t="shared" ref="H339" si="62">SUM(H336:H338)</f>
        <v>9269</v>
      </c>
      <c r="J339" s="272" t="s">
        <v>9</v>
      </c>
      <c r="K339" s="252"/>
      <c r="L339" s="273">
        <f>SUM(L336:L338)</f>
        <v>1056</v>
      </c>
      <c r="M339" s="268">
        <f>O339/L339</f>
        <v>8.7774621212121211</v>
      </c>
      <c r="N339" s="274">
        <f>SUM(N336:N338)</f>
        <v>31</v>
      </c>
      <c r="O339" s="274">
        <f t="shared" ref="O339" si="63">SUM(O336:O338)</f>
        <v>9269</v>
      </c>
      <c r="Q339" s="253">
        <f t="shared" si="58"/>
        <v>0</v>
      </c>
      <c r="R339" s="253">
        <f t="shared" si="59"/>
        <v>0</v>
      </c>
      <c r="S339" s="253">
        <f t="shared" si="60"/>
        <v>0</v>
      </c>
      <c r="T339" s="253">
        <f t="shared" si="61"/>
        <v>0</v>
      </c>
    </row>
    <row r="340" spans="1:20" s="142" customFormat="1" ht="15.6" hidden="1" x14ac:dyDescent="0.3">
      <c r="A340" s="138">
        <v>1</v>
      </c>
      <c r="B340" s="244" t="s">
        <v>218</v>
      </c>
      <c r="C340" s="262" t="s">
        <v>72</v>
      </c>
      <c r="D340" s="24"/>
      <c r="E340" s="273"/>
      <c r="F340" s="352"/>
      <c r="G340" s="274"/>
      <c r="H340" s="274"/>
      <c r="J340" s="262" t="s">
        <v>72</v>
      </c>
      <c r="K340" s="24"/>
      <c r="L340" s="273"/>
      <c r="M340" s="352"/>
      <c r="N340" s="274"/>
      <c r="O340" s="274"/>
      <c r="Q340" s="253">
        <f t="shared" si="58"/>
        <v>0</v>
      </c>
      <c r="R340" s="253">
        <f t="shared" si="59"/>
        <v>0</v>
      </c>
      <c r="S340" s="253">
        <f t="shared" si="60"/>
        <v>0</v>
      </c>
      <c r="T340" s="253">
        <f t="shared" si="61"/>
        <v>0</v>
      </c>
    </row>
    <row r="341" spans="1:20" s="142" customFormat="1" ht="16.5" hidden="1" customHeight="1" x14ac:dyDescent="0.25">
      <c r="A341" s="138">
        <v>1</v>
      </c>
      <c r="B341" s="244" t="s">
        <v>218</v>
      </c>
      <c r="C341" s="25" t="s">
        <v>43</v>
      </c>
      <c r="D341" s="24">
        <v>240</v>
      </c>
      <c r="E341" s="10">
        <v>410</v>
      </c>
      <c r="F341" s="353">
        <v>8</v>
      </c>
      <c r="G341" s="2">
        <f>ROUND(H341/D341,0)</f>
        <v>14</v>
      </c>
      <c r="H341" s="10">
        <f>ROUND(E341*F341,0)</f>
        <v>3280</v>
      </c>
      <c r="J341" s="25" t="s">
        <v>43</v>
      </c>
      <c r="K341" s="24">
        <v>240</v>
      </c>
      <c r="L341" s="10">
        <v>410</v>
      </c>
      <c r="M341" s="353">
        <v>8</v>
      </c>
      <c r="N341" s="2">
        <f>ROUND(O341/K341,0)</f>
        <v>14</v>
      </c>
      <c r="O341" s="10">
        <f>ROUND(L341*M341,0)</f>
        <v>3280</v>
      </c>
      <c r="Q341" s="253">
        <f t="shared" si="58"/>
        <v>0</v>
      </c>
      <c r="R341" s="253">
        <f t="shared" si="59"/>
        <v>0</v>
      </c>
      <c r="S341" s="253">
        <f t="shared" si="60"/>
        <v>0</v>
      </c>
      <c r="T341" s="253">
        <f t="shared" si="61"/>
        <v>0</v>
      </c>
    </row>
    <row r="342" spans="1:20" s="142" customFormat="1" ht="17.25" hidden="1" customHeight="1" x14ac:dyDescent="0.25">
      <c r="A342" s="138">
        <v>1</v>
      </c>
      <c r="B342" s="244" t="s">
        <v>218</v>
      </c>
      <c r="C342" s="25" t="s">
        <v>10</v>
      </c>
      <c r="D342" s="24">
        <v>240</v>
      </c>
      <c r="E342" s="10">
        <v>180</v>
      </c>
      <c r="F342" s="354">
        <v>3</v>
      </c>
      <c r="G342" s="2">
        <f t="shared" ref="G342:G343" si="64">ROUND(H342/D342,0)</f>
        <v>2</v>
      </c>
      <c r="H342" s="10">
        <f>ROUND(E342*F342,0)</f>
        <v>540</v>
      </c>
      <c r="J342" s="25" t="s">
        <v>10</v>
      </c>
      <c r="K342" s="24">
        <v>240</v>
      </c>
      <c r="L342" s="10">
        <v>180</v>
      </c>
      <c r="M342" s="354">
        <v>3</v>
      </c>
      <c r="N342" s="2">
        <f t="shared" ref="N342:N343" si="65">ROUND(O342/K342,0)</f>
        <v>2</v>
      </c>
      <c r="O342" s="10">
        <f>ROUND(L342*M342,0)</f>
        <v>540</v>
      </c>
      <c r="Q342" s="253">
        <f t="shared" si="58"/>
        <v>0</v>
      </c>
      <c r="R342" s="253">
        <f t="shared" si="59"/>
        <v>0</v>
      </c>
      <c r="S342" s="253">
        <f t="shared" si="60"/>
        <v>0</v>
      </c>
      <c r="T342" s="253">
        <f t="shared" si="61"/>
        <v>0</v>
      </c>
    </row>
    <row r="343" spans="1:20" s="142" customFormat="1" ht="17.25" hidden="1" customHeight="1" x14ac:dyDescent="0.25">
      <c r="A343" s="138"/>
      <c r="B343" s="244"/>
      <c r="C343" s="25" t="s">
        <v>303</v>
      </c>
      <c r="D343" s="271">
        <v>240</v>
      </c>
      <c r="E343" s="10">
        <v>110</v>
      </c>
      <c r="F343" s="354">
        <v>10</v>
      </c>
      <c r="G343" s="2">
        <f t="shared" si="64"/>
        <v>5</v>
      </c>
      <c r="H343" s="10">
        <f>ROUND(E343*F343,0)</f>
        <v>1100</v>
      </c>
      <c r="J343" s="25" t="s">
        <v>303</v>
      </c>
      <c r="K343" s="271">
        <v>240</v>
      </c>
      <c r="L343" s="10">
        <v>110</v>
      </c>
      <c r="M343" s="354">
        <v>10</v>
      </c>
      <c r="N343" s="2">
        <f t="shared" si="65"/>
        <v>5</v>
      </c>
      <c r="O343" s="10">
        <f>ROUND(L343*M343,0)</f>
        <v>1100</v>
      </c>
      <c r="Q343" s="253">
        <f t="shared" si="58"/>
        <v>0</v>
      </c>
      <c r="R343" s="253">
        <f t="shared" si="59"/>
        <v>0</v>
      </c>
      <c r="S343" s="253">
        <f t="shared" si="60"/>
        <v>0</v>
      </c>
      <c r="T343" s="253">
        <f t="shared" si="61"/>
        <v>0</v>
      </c>
    </row>
    <row r="344" spans="1:20" s="142" customFormat="1" ht="15.75" hidden="1" customHeight="1" x14ac:dyDescent="0.3">
      <c r="A344" s="138">
        <v>1</v>
      </c>
      <c r="B344" s="244" t="s">
        <v>218</v>
      </c>
      <c r="C344" s="272" t="s">
        <v>96</v>
      </c>
      <c r="D344" s="271"/>
      <c r="E344" s="273">
        <f>SUM(E341:E343)</f>
        <v>700</v>
      </c>
      <c r="F344" s="352">
        <f>H344/E344</f>
        <v>7.0285714285714285</v>
      </c>
      <c r="G344" s="274">
        <f>SUM(G341:G343)</f>
        <v>21</v>
      </c>
      <c r="H344" s="274">
        <f>SUM(H341:H343)</f>
        <v>4920</v>
      </c>
      <c r="J344" s="272" t="s">
        <v>96</v>
      </c>
      <c r="K344" s="271"/>
      <c r="L344" s="273">
        <f>SUM(L341:L343)</f>
        <v>700</v>
      </c>
      <c r="M344" s="352">
        <f>O344/L344</f>
        <v>7.0285714285714285</v>
      </c>
      <c r="N344" s="274">
        <f>SUM(N341:N343)</f>
        <v>21</v>
      </c>
      <c r="O344" s="274">
        <f>SUM(O341:O343)</f>
        <v>4920</v>
      </c>
      <c r="Q344" s="253">
        <f t="shared" si="58"/>
        <v>0</v>
      </c>
      <c r="R344" s="253">
        <f t="shared" si="59"/>
        <v>0</v>
      </c>
      <c r="S344" s="253">
        <f t="shared" si="60"/>
        <v>0</v>
      </c>
      <c r="T344" s="253">
        <f t="shared" si="61"/>
        <v>0</v>
      </c>
    </row>
    <row r="345" spans="1:20" s="142" customFormat="1" ht="18.75" hidden="1" customHeight="1" x14ac:dyDescent="0.3">
      <c r="A345" s="138">
        <v>1</v>
      </c>
      <c r="B345" s="244" t="s">
        <v>218</v>
      </c>
      <c r="C345" s="26" t="s">
        <v>89</v>
      </c>
      <c r="D345" s="252"/>
      <c r="E345" s="259">
        <f>E339+E344</f>
        <v>1756</v>
      </c>
      <c r="F345" s="268">
        <f>H345/E345</f>
        <v>8.0802961275626419</v>
      </c>
      <c r="G345" s="11">
        <f>G339+G344</f>
        <v>52</v>
      </c>
      <c r="H345" s="11">
        <f>H339+H344</f>
        <v>14189</v>
      </c>
      <c r="J345" s="26" t="s">
        <v>89</v>
      </c>
      <c r="K345" s="252"/>
      <c r="L345" s="259">
        <f>L339+L344</f>
        <v>1756</v>
      </c>
      <c r="M345" s="268">
        <f>O345/L345</f>
        <v>8.0802961275626419</v>
      </c>
      <c r="N345" s="11">
        <f>N339+N344</f>
        <v>52</v>
      </c>
      <c r="O345" s="11">
        <f>O339+O344</f>
        <v>14189</v>
      </c>
      <c r="Q345" s="253">
        <f t="shared" si="58"/>
        <v>0</v>
      </c>
      <c r="R345" s="253">
        <f t="shared" si="59"/>
        <v>0</v>
      </c>
      <c r="S345" s="253">
        <f t="shared" si="60"/>
        <v>0</v>
      </c>
      <c r="T345" s="253">
        <f t="shared" si="61"/>
        <v>0</v>
      </c>
    </row>
    <row r="346" spans="1:20" s="142" customFormat="1" ht="30" hidden="1" customHeight="1" x14ac:dyDescent="0.3">
      <c r="A346" s="138"/>
      <c r="B346" s="244" t="s">
        <v>218</v>
      </c>
      <c r="C346" s="355" t="s">
        <v>276</v>
      </c>
      <c r="D346" s="252"/>
      <c r="E346" s="317"/>
      <c r="F346" s="356"/>
      <c r="G346" s="27"/>
      <c r="H346" s="144"/>
      <c r="J346" s="355" t="s">
        <v>276</v>
      </c>
      <c r="K346" s="252"/>
      <c r="L346" s="317"/>
      <c r="M346" s="356"/>
      <c r="N346" s="27"/>
      <c r="O346" s="144"/>
      <c r="Q346" s="253">
        <f t="shared" si="58"/>
        <v>0</v>
      </c>
      <c r="R346" s="253">
        <f t="shared" si="59"/>
        <v>0</v>
      </c>
      <c r="S346" s="253">
        <f t="shared" si="60"/>
        <v>0</v>
      </c>
      <c r="T346" s="253">
        <f t="shared" si="61"/>
        <v>0</v>
      </c>
    </row>
    <row r="347" spans="1:20" s="142" customFormat="1" ht="30" hidden="1" customHeight="1" x14ac:dyDescent="0.3">
      <c r="A347" s="138"/>
      <c r="B347" s="244"/>
      <c r="C347" s="355" t="s">
        <v>277</v>
      </c>
      <c r="D347" s="252"/>
      <c r="E347" s="317"/>
      <c r="F347" s="356"/>
      <c r="G347" s="27"/>
      <c r="H347" s="27"/>
      <c r="J347" s="355" t="s">
        <v>277</v>
      </c>
      <c r="K347" s="252"/>
      <c r="L347" s="317"/>
      <c r="M347" s="356"/>
      <c r="N347" s="27"/>
      <c r="O347" s="27"/>
      <c r="Q347" s="253">
        <f t="shared" si="58"/>
        <v>0</v>
      </c>
      <c r="R347" s="253">
        <f t="shared" si="59"/>
        <v>0</v>
      </c>
      <c r="S347" s="253">
        <f t="shared" si="60"/>
        <v>0</v>
      </c>
      <c r="T347" s="253">
        <f t="shared" si="61"/>
        <v>0</v>
      </c>
    </row>
    <row r="348" spans="1:20" s="142" customFormat="1" ht="30" hidden="1" customHeight="1" x14ac:dyDescent="0.3">
      <c r="A348" s="138"/>
      <c r="B348" s="244"/>
      <c r="C348" s="355" t="s">
        <v>278</v>
      </c>
      <c r="D348" s="252"/>
      <c r="E348" s="317"/>
      <c r="F348" s="356"/>
      <c r="G348" s="27"/>
      <c r="H348" s="144"/>
      <c r="J348" s="355" t="s">
        <v>278</v>
      </c>
      <c r="K348" s="252"/>
      <c r="L348" s="317"/>
      <c r="M348" s="356"/>
      <c r="N348" s="27"/>
      <c r="O348" s="144"/>
      <c r="Q348" s="253">
        <f t="shared" si="58"/>
        <v>0</v>
      </c>
      <c r="R348" s="253">
        <f t="shared" si="59"/>
        <v>0</v>
      </c>
      <c r="S348" s="253">
        <f t="shared" si="60"/>
        <v>0</v>
      </c>
      <c r="T348" s="253">
        <f t="shared" si="61"/>
        <v>0</v>
      </c>
    </row>
    <row r="349" spans="1:20" s="142" customFormat="1" ht="30" hidden="1" customHeight="1" x14ac:dyDescent="0.3">
      <c r="A349" s="138"/>
      <c r="B349" s="244"/>
      <c r="C349" s="357" t="s">
        <v>279</v>
      </c>
      <c r="D349" s="252"/>
      <c r="E349" s="317"/>
      <c r="F349" s="356"/>
      <c r="G349" s="27"/>
      <c r="H349" s="27"/>
      <c r="J349" s="357" t="s">
        <v>279</v>
      </c>
      <c r="K349" s="252"/>
      <c r="L349" s="317"/>
      <c r="M349" s="356"/>
      <c r="N349" s="27"/>
      <c r="O349" s="27"/>
      <c r="Q349" s="253">
        <f t="shared" si="58"/>
        <v>0</v>
      </c>
      <c r="R349" s="253">
        <f t="shared" si="59"/>
        <v>0</v>
      </c>
      <c r="S349" s="253">
        <f t="shared" si="60"/>
        <v>0</v>
      </c>
      <c r="T349" s="253">
        <f t="shared" si="61"/>
        <v>0</v>
      </c>
    </row>
    <row r="350" spans="1:20" s="142" customFormat="1" ht="81" hidden="1" customHeight="1" x14ac:dyDescent="0.3">
      <c r="A350" s="138"/>
      <c r="B350" s="244"/>
      <c r="C350" s="358" t="s">
        <v>280</v>
      </c>
      <c r="D350" s="252"/>
      <c r="E350" s="317"/>
      <c r="F350" s="356"/>
      <c r="G350" s="27"/>
      <c r="H350" s="144"/>
      <c r="J350" s="358" t="s">
        <v>280</v>
      </c>
      <c r="K350" s="252"/>
      <c r="L350" s="317"/>
      <c r="M350" s="356"/>
      <c r="N350" s="27"/>
      <c r="O350" s="144"/>
      <c r="Q350" s="253">
        <f t="shared" si="58"/>
        <v>0</v>
      </c>
      <c r="R350" s="253">
        <f t="shared" si="59"/>
        <v>0</v>
      </c>
      <c r="S350" s="253">
        <f t="shared" si="60"/>
        <v>0</v>
      </c>
      <c r="T350" s="253">
        <f t="shared" si="61"/>
        <v>0</v>
      </c>
    </row>
    <row r="351" spans="1:20" s="142" customFormat="1" ht="30" hidden="1" customHeight="1" x14ac:dyDescent="0.3">
      <c r="A351" s="138"/>
      <c r="B351" s="244"/>
      <c r="C351" s="357" t="s">
        <v>281</v>
      </c>
      <c r="D351" s="252"/>
      <c r="E351" s="317"/>
      <c r="F351" s="356"/>
      <c r="G351" s="27"/>
      <c r="H351" s="359"/>
      <c r="J351" s="357" t="s">
        <v>281</v>
      </c>
      <c r="K351" s="252"/>
      <c r="L351" s="317"/>
      <c r="M351" s="356"/>
      <c r="N351" s="27"/>
      <c r="O351" s="359"/>
      <c r="Q351" s="253">
        <f t="shared" si="58"/>
        <v>0</v>
      </c>
      <c r="R351" s="253">
        <f t="shared" si="59"/>
        <v>0</v>
      </c>
      <c r="S351" s="253">
        <f t="shared" si="60"/>
        <v>0</v>
      </c>
      <c r="T351" s="253">
        <f t="shared" si="61"/>
        <v>0</v>
      </c>
    </row>
    <row r="352" spans="1:20" s="142" customFormat="1" ht="69.599999999999994" hidden="1" x14ac:dyDescent="0.3">
      <c r="A352" s="138"/>
      <c r="B352" s="244"/>
      <c r="C352" s="357" t="s">
        <v>273</v>
      </c>
      <c r="D352" s="252"/>
      <c r="E352" s="317"/>
      <c r="F352" s="356"/>
      <c r="G352" s="27"/>
      <c r="H352" s="27"/>
      <c r="J352" s="357" t="s">
        <v>273</v>
      </c>
      <c r="K352" s="252"/>
      <c r="L352" s="317"/>
      <c r="M352" s="356"/>
      <c r="N352" s="27"/>
      <c r="O352" s="27"/>
      <c r="Q352" s="253">
        <f t="shared" si="58"/>
        <v>0</v>
      </c>
      <c r="R352" s="253">
        <f t="shared" si="59"/>
        <v>0</v>
      </c>
      <c r="S352" s="253">
        <f t="shared" si="60"/>
        <v>0</v>
      </c>
      <c r="T352" s="253">
        <f t="shared" si="61"/>
        <v>0</v>
      </c>
    </row>
    <row r="353" spans="1:20" s="142" customFormat="1" ht="28.8" hidden="1" x14ac:dyDescent="0.35">
      <c r="A353" s="138"/>
      <c r="B353" s="244" t="s">
        <v>218</v>
      </c>
      <c r="C353" s="360" t="s">
        <v>266</v>
      </c>
      <c r="D353" s="252"/>
      <c r="E353" s="317">
        <f>SUM(E346:E352)</f>
        <v>0</v>
      </c>
      <c r="F353" s="339"/>
      <c r="G353" s="274"/>
      <c r="H353" s="274"/>
      <c r="J353" s="360" t="s">
        <v>266</v>
      </c>
      <c r="K353" s="252"/>
      <c r="L353" s="317">
        <f>SUM(L346:L352)</f>
        <v>0</v>
      </c>
      <c r="M353" s="339"/>
      <c r="N353" s="274"/>
      <c r="O353" s="274"/>
      <c r="Q353" s="253">
        <f t="shared" si="58"/>
        <v>0</v>
      </c>
      <c r="R353" s="253">
        <f t="shared" si="59"/>
        <v>0</v>
      </c>
      <c r="S353" s="253">
        <f t="shared" si="60"/>
        <v>0</v>
      </c>
      <c r="T353" s="253">
        <f t="shared" si="61"/>
        <v>0</v>
      </c>
    </row>
    <row r="354" spans="1:20" s="142" customFormat="1" ht="15.6" hidden="1" x14ac:dyDescent="0.3">
      <c r="A354" s="138"/>
      <c r="B354" s="244"/>
      <c r="C354" s="277" t="s">
        <v>182</v>
      </c>
      <c r="D354" s="252"/>
      <c r="E354" s="315">
        <v>10</v>
      </c>
      <c r="F354" s="356"/>
      <c r="G354" s="27"/>
      <c r="H354" s="27"/>
      <c r="J354" s="277" t="s">
        <v>182</v>
      </c>
      <c r="K354" s="252"/>
      <c r="L354" s="315">
        <v>10</v>
      </c>
      <c r="M354" s="356"/>
      <c r="N354" s="27"/>
      <c r="O354" s="27"/>
      <c r="Q354" s="253">
        <f t="shared" si="58"/>
        <v>0</v>
      </c>
      <c r="R354" s="253">
        <f t="shared" si="59"/>
        <v>0</v>
      </c>
      <c r="S354" s="253">
        <f t="shared" si="60"/>
        <v>0</v>
      </c>
      <c r="T354" s="253">
        <f t="shared" si="61"/>
        <v>0</v>
      </c>
    </row>
    <row r="355" spans="1:20" s="142" customFormat="1" ht="15.6" hidden="1" x14ac:dyDescent="0.3">
      <c r="A355" s="138"/>
      <c r="B355" s="244"/>
      <c r="C355" s="277" t="s">
        <v>305</v>
      </c>
      <c r="D355" s="252"/>
      <c r="E355" s="315">
        <v>25</v>
      </c>
      <c r="F355" s="356"/>
      <c r="G355" s="27"/>
      <c r="H355" s="144"/>
      <c r="J355" s="277" t="s">
        <v>305</v>
      </c>
      <c r="K355" s="252"/>
      <c r="L355" s="315">
        <v>25</v>
      </c>
      <c r="M355" s="356"/>
      <c r="N355" s="27"/>
      <c r="O355" s="144"/>
      <c r="Q355" s="253">
        <f t="shared" si="58"/>
        <v>0</v>
      </c>
      <c r="R355" s="253">
        <f t="shared" si="59"/>
        <v>0</v>
      </c>
      <c r="S355" s="253">
        <f t="shared" si="60"/>
        <v>0</v>
      </c>
      <c r="T355" s="253">
        <f t="shared" si="61"/>
        <v>0</v>
      </c>
    </row>
    <row r="356" spans="1:20" s="142" customFormat="1" ht="16.2" hidden="1" thickBot="1" x14ac:dyDescent="0.35">
      <c r="A356" s="138"/>
      <c r="B356" s="244"/>
      <c r="C356" s="284" t="s">
        <v>161</v>
      </c>
      <c r="D356" s="252"/>
      <c r="E356" s="317">
        <f>SUM(E354:E355)</f>
        <v>35</v>
      </c>
      <c r="F356" s="356"/>
      <c r="G356" s="27"/>
      <c r="H356" s="359"/>
      <c r="J356" s="284" t="s">
        <v>161</v>
      </c>
      <c r="K356" s="252"/>
      <c r="L356" s="317">
        <f>SUM(L354:L355)</f>
        <v>35</v>
      </c>
      <c r="M356" s="356"/>
      <c r="N356" s="27"/>
      <c r="O356" s="359"/>
      <c r="Q356" s="253">
        <f t="shared" si="58"/>
        <v>0</v>
      </c>
      <c r="R356" s="253">
        <f t="shared" si="59"/>
        <v>0</v>
      </c>
      <c r="S356" s="253">
        <f t="shared" si="60"/>
        <v>0</v>
      </c>
      <c r="T356" s="253">
        <f t="shared" si="61"/>
        <v>0</v>
      </c>
    </row>
    <row r="357" spans="1:20" s="293" customFormat="1" ht="15.75" hidden="1" customHeight="1" thickBot="1" x14ac:dyDescent="0.3">
      <c r="A357" s="138">
        <v>1</v>
      </c>
      <c r="B357" s="244" t="s">
        <v>218</v>
      </c>
      <c r="C357" s="288" t="s">
        <v>212</v>
      </c>
      <c r="D357" s="289"/>
      <c r="E357" s="290"/>
      <c r="F357" s="291"/>
      <c r="G357" s="292"/>
      <c r="H357" s="291"/>
      <c r="J357" s="288" t="s">
        <v>212</v>
      </c>
      <c r="K357" s="289"/>
      <c r="L357" s="290"/>
      <c r="M357" s="291"/>
      <c r="N357" s="292"/>
      <c r="O357" s="291"/>
      <c r="Q357" s="253">
        <f t="shared" si="58"/>
        <v>0</v>
      </c>
      <c r="R357" s="253">
        <f t="shared" si="59"/>
        <v>0</v>
      </c>
      <c r="S357" s="253">
        <f t="shared" si="60"/>
        <v>0</v>
      </c>
      <c r="T357" s="253">
        <f t="shared" si="61"/>
        <v>0</v>
      </c>
    </row>
    <row r="358" spans="1:20" s="293" customFormat="1" ht="15" customHeight="1" thickBot="1" x14ac:dyDescent="0.3">
      <c r="A358" s="138">
        <v>1</v>
      </c>
      <c r="B358" s="138"/>
      <c r="C358" s="361"/>
      <c r="D358" s="314"/>
      <c r="E358" s="250"/>
      <c r="F358" s="10"/>
      <c r="G358" s="10"/>
      <c r="H358" s="10"/>
      <c r="J358" s="361"/>
      <c r="K358" s="314"/>
      <c r="L358" s="250"/>
      <c r="M358" s="10"/>
      <c r="N358" s="10"/>
      <c r="O358" s="10"/>
      <c r="Q358" s="253">
        <f t="shared" si="58"/>
        <v>0</v>
      </c>
      <c r="R358" s="253">
        <f t="shared" si="59"/>
        <v>0</v>
      </c>
      <c r="S358" s="253">
        <f t="shared" si="60"/>
        <v>0</v>
      </c>
      <c r="T358" s="253">
        <f t="shared" si="61"/>
        <v>0</v>
      </c>
    </row>
    <row r="359" spans="1:20" ht="27.6" x14ac:dyDescent="0.25">
      <c r="A359" s="138">
        <v>1</v>
      </c>
      <c r="B359" s="244" t="s">
        <v>219</v>
      </c>
      <c r="C359" s="362" t="s">
        <v>313</v>
      </c>
      <c r="D359" s="252"/>
      <c r="E359" s="250"/>
      <c r="F359" s="10"/>
      <c r="G359" s="10"/>
      <c r="H359" s="10"/>
      <c r="J359" s="362" t="s">
        <v>313</v>
      </c>
      <c r="K359" s="252"/>
      <c r="L359" s="250"/>
      <c r="M359" s="10"/>
      <c r="N359" s="10"/>
      <c r="O359" s="10"/>
      <c r="Q359" s="253">
        <f t="shared" si="58"/>
        <v>0</v>
      </c>
      <c r="R359" s="253">
        <f t="shared" si="59"/>
        <v>0</v>
      </c>
      <c r="S359" s="253">
        <f t="shared" si="60"/>
        <v>0</v>
      </c>
      <c r="T359" s="253">
        <f t="shared" si="61"/>
        <v>0</v>
      </c>
    </row>
    <row r="360" spans="1:20" x14ac:dyDescent="0.25">
      <c r="A360" s="138">
        <v>1</v>
      </c>
      <c r="B360" s="244" t="s">
        <v>219</v>
      </c>
      <c r="C360" s="248" t="s">
        <v>4</v>
      </c>
      <c r="D360" s="252"/>
      <c r="E360" s="250"/>
      <c r="F360" s="10"/>
      <c r="G360" s="10"/>
      <c r="H360" s="10"/>
      <c r="J360" s="248" t="s">
        <v>4</v>
      </c>
      <c r="K360" s="252"/>
      <c r="L360" s="250"/>
      <c r="M360" s="10"/>
      <c r="N360" s="10"/>
      <c r="O360" s="10"/>
      <c r="Q360" s="253">
        <f t="shared" si="58"/>
        <v>0</v>
      </c>
      <c r="R360" s="253">
        <f t="shared" si="59"/>
        <v>0</v>
      </c>
      <c r="S360" s="253">
        <f t="shared" si="60"/>
        <v>0</v>
      </c>
      <c r="T360" s="253">
        <f t="shared" si="61"/>
        <v>0</v>
      </c>
    </row>
    <row r="361" spans="1:20" x14ac:dyDescent="0.25">
      <c r="A361" s="138">
        <v>1</v>
      </c>
      <c r="B361" s="244" t="s">
        <v>219</v>
      </c>
      <c r="C361" s="30" t="s">
        <v>84</v>
      </c>
      <c r="D361" s="252">
        <v>340</v>
      </c>
      <c r="E361" s="10">
        <v>993</v>
      </c>
      <c r="F361" s="363">
        <v>8.9</v>
      </c>
      <c r="G361" s="2">
        <f>ROUND(H361/D361,0)</f>
        <v>26</v>
      </c>
      <c r="H361" s="10">
        <f>ROUND(E361*F361,0)</f>
        <v>8838</v>
      </c>
      <c r="J361" s="30" t="s">
        <v>84</v>
      </c>
      <c r="K361" s="252">
        <v>340</v>
      </c>
      <c r="L361" s="10">
        <f>980-3</f>
        <v>977</v>
      </c>
      <c r="M361" s="363">
        <v>8.9</v>
      </c>
      <c r="N361" s="2">
        <f>ROUND(O361/K361,0)</f>
        <v>26</v>
      </c>
      <c r="O361" s="10">
        <f>ROUND(L361*M361,0)</f>
        <v>8695</v>
      </c>
      <c r="P361" s="364">
        <f t="shared" ref="P361:P424" si="66">E361-L361</f>
        <v>16</v>
      </c>
      <c r="Q361" s="253">
        <f t="shared" si="58"/>
        <v>16</v>
      </c>
      <c r="R361" s="253">
        <f t="shared" si="59"/>
        <v>0</v>
      </c>
      <c r="S361" s="253">
        <f t="shared" si="60"/>
        <v>0</v>
      </c>
      <c r="T361" s="253">
        <f t="shared" si="61"/>
        <v>143</v>
      </c>
    </row>
    <row r="362" spans="1:20" x14ac:dyDescent="0.25">
      <c r="A362" s="138">
        <v>1</v>
      </c>
      <c r="B362" s="244" t="s">
        <v>219</v>
      </c>
      <c r="C362" s="30" t="s">
        <v>87</v>
      </c>
      <c r="D362" s="252">
        <v>340</v>
      </c>
      <c r="E362" s="10">
        <v>4030</v>
      </c>
      <c r="F362" s="363">
        <v>4.3</v>
      </c>
      <c r="G362" s="2">
        <f t="shared" ref="G362:G366" si="67">ROUND(H362/D362,0)</f>
        <v>51</v>
      </c>
      <c r="H362" s="10">
        <f t="shared" ref="H362:H366" si="68">ROUND(E362*F362,0)</f>
        <v>17329</v>
      </c>
      <c r="J362" s="30" t="s">
        <v>87</v>
      </c>
      <c r="K362" s="252">
        <v>340</v>
      </c>
      <c r="L362" s="10">
        <v>3880</v>
      </c>
      <c r="M362" s="363">
        <v>4.4000000000000004</v>
      </c>
      <c r="N362" s="2">
        <f t="shared" ref="N362:N366" si="69">ROUND(O362/K362,0)</f>
        <v>50</v>
      </c>
      <c r="O362" s="10">
        <f t="shared" ref="O362:O366" si="70">ROUND(L362*M362,0)</f>
        <v>17072</v>
      </c>
      <c r="P362" s="364">
        <f t="shared" si="66"/>
        <v>150</v>
      </c>
      <c r="Q362" s="253">
        <f t="shared" si="58"/>
        <v>150</v>
      </c>
      <c r="R362" s="253">
        <f t="shared" si="59"/>
        <v>-0.10000000000000053</v>
      </c>
      <c r="S362" s="253">
        <f t="shared" si="60"/>
        <v>1</v>
      </c>
      <c r="T362" s="253">
        <f t="shared" si="61"/>
        <v>257</v>
      </c>
    </row>
    <row r="363" spans="1:20" x14ac:dyDescent="0.25">
      <c r="A363" s="138">
        <v>1</v>
      </c>
      <c r="B363" s="244" t="s">
        <v>219</v>
      </c>
      <c r="C363" s="30" t="s">
        <v>79</v>
      </c>
      <c r="D363" s="252">
        <v>340</v>
      </c>
      <c r="E363" s="10">
        <v>1187</v>
      </c>
      <c r="F363" s="363">
        <v>16.3</v>
      </c>
      <c r="G363" s="2">
        <f t="shared" si="67"/>
        <v>57</v>
      </c>
      <c r="H363" s="10">
        <f>ROUND(E363*F363,0)</f>
        <v>19348</v>
      </c>
      <c r="J363" s="30" t="s">
        <v>79</v>
      </c>
      <c r="K363" s="252">
        <v>340</v>
      </c>
      <c r="L363" s="10">
        <f>1180-3</f>
        <v>1177</v>
      </c>
      <c r="M363" s="363">
        <v>16.7</v>
      </c>
      <c r="N363" s="2">
        <f t="shared" si="69"/>
        <v>58</v>
      </c>
      <c r="O363" s="10">
        <f t="shared" si="70"/>
        <v>19656</v>
      </c>
      <c r="P363" s="364">
        <f t="shared" si="66"/>
        <v>10</v>
      </c>
      <c r="Q363" s="253">
        <f t="shared" si="58"/>
        <v>10</v>
      </c>
      <c r="R363" s="253">
        <f t="shared" si="59"/>
        <v>-0.39999999999999858</v>
      </c>
      <c r="S363" s="253">
        <f t="shared" si="60"/>
        <v>-1</v>
      </c>
      <c r="T363" s="253">
        <f t="shared" si="61"/>
        <v>-308</v>
      </c>
    </row>
    <row r="364" spans="1:20" x14ac:dyDescent="0.25">
      <c r="A364" s="138">
        <v>1</v>
      </c>
      <c r="B364" s="244" t="s">
        <v>219</v>
      </c>
      <c r="C364" s="30" t="s">
        <v>86</v>
      </c>
      <c r="D364" s="252">
        <v>340</v>
      </c>
      <c r="E364" s="10">
        <v>1020</v>
      </c>
      <c r="F364" s="363">
        <v>9</v>
      </c>
      <c r="G364" s="2">
        <f t="shared" si="67"/>
        <v>27</v>
      </c>
      <c r="H364" s="10">
        <f t="shared" si="68"/>
        <v>9180</v>
      </c>
      <c r="J364" s="30" t="s">
        <v>86</v>
      </c>
      <c r="K364" s="252">
        <v>340</v>
      </c>
      <c r="L364" s="10">
        <v>996</v>
      </c>
      <c r="M364" s="363">
        <v>9.6</v>
      </c>
      <c r="N364" s="2">
        <f t="shared" si="69"/>
        <v>28</v>
      </c>
      <c r="O364" s="10">
        <f t="shared" si="70"/>
        <v>9562</v>
      </c>
      <c r="P364" s="364">
        <f t="shared" si="66"/>
        <v>24</v>
      </c>
      <c r="Q364" s="253">
        <f t="shared" si="58"/>
        <v>24</v>
      </c>
      <c r="R364" s="253">
        <f t="shared" si="59"/>
        <v>-0.59999999999999964</v>
      </c>
      <c r="S364" s="253">
        <f t="shared" si="60"/>
        <v>-1</v>
      </c>
      <c r="T364" s="253">
        <f t="shared" si="61"/>
        <v>-382</v>
      </c>
    </row>
    <row r="365" spans="1:20" x14ac:dyDescent="0.25">
      <c r="A365" s="138">
        <v>1</v>
      </c>
      <c r="B365" s="244" t="s">
        <v>219</v>
      </c>
      <c r="C365" s="30" t="s">
        <v>85</v>
      </c>
      <c r="D365" s="252">
        <v>340</v>
      </c>
      <c r="E365" s="10">
        <v>570</v>
      </c>
      <c r="F365" s="363">
        <v>15.5</v>
      </c>
      <c r="G365" s="2">
        <f t="shared" si="67"/>
        <v>26</v>
      </c>
      <c r="H365" s="10">
        <f t="shared" si="68"/>
        <v>8835</v>
      </c>
      <c r="J365" s="30" t="s">
        <v>85</v>
      </c>
      <c r="K365" s="252">
        <v>340</v>
      </c>
      <c r="L365" s="10">
        <v>565</v>
      </c>
      <c r="M365" s="363">
        <v>15.6</v>
      </c>
      <c r="N365" s="2">
        <f t="shared" si="69"/>
        <v>26</v>
      </c>
      <c r="O365" s="10">
        <f t="shared" si="70"/>
        <v>8814</v>
      </c>
      <c r="P365" s="364">
        <f t="shared" si="66"/>
        <v>5</v>
      </c>
      <c r="Q365" s="253">
        <f t="shared" si="58"/>
        <v>5</v>
      </c>
      <c r="R365" s="253">
        <f t="shared" si="59"/>
        <v>-9.9999999999999645E-2</v>
      </c>
      <c r="S365" s="253">
        <f t="shared" si="60"/>
        <v>0</v>
      </c>
      <c r="T365" s="253">
        <f t="shared" si="61"/>
        <v>21</v>
      </c>
    </row>
    <row r="366" spans="1:20" x14ac:dyDescent="0.25">
      <c r="A366" s="138">
        <v>1</v>
      </c>
      <c r="B366" s="244" t="s">
        <v>219</v>
      </c>
      <c r="C366" s="30" t="s">
        <v>68</v>
      </c>
      <c r="D366" s="252">
        <v>340</v>
      </c>
      <c r="E366" s="10">
        <v>514</v>
      </c>
      <c r="F366" s="363">
        <v>31.9</v>
      </c>
      <c r="G366" s="2">
        <f t="shared" si="67"/>
        <v>48</v>
      </c>
      <c r="H366" s="10">
        <f t="shared" si="68"/>
        <v>16397</v>
      </c>
      <c r="J366" s="30" t="s">
        <v>68</v>
      </c>
      <c r="K366" s="252">
        <v>340</v>
      </c>
      <c r="L366" s="10">
        <v>525</v>
      </c>
      <c r="M366" s="363">
        <v>31</v>
      </c>
      <c r="N366" s="2">
        <f t="shared" si="69"/>
        <v>48</v>
      </c>
      <c r="O366" s="10">
        <f t="shared" si="70"/>
        <v>16275</v>
      </c>
      <c r="P366" s="364">
        <f t="shared" si="66"/>
        <v>-11</v>
      </c>
      <c r="Q366" s="253">
        <f t="shared" si="58"/>
        <v>-11</v>
      </c>
      <c r="R366" s="253">
        <f t="shared" si="59"/>
        <v>0.89999999999999858</v>
      </c>
      <c r="S366" s="253">
        <f t="shared" si="60"/>
        <v>0</v>
      </c>
      <c r="T366" s="253">
        <f t="shared" si="61"/>
        <v>122</v>
      </c>
    </row>
    <row r="367" spans="1:20" s="142" customFormat="1" x14ac:dyDescent="0.25">
      <c r="A367" s="138">
        <v>1</v>
      </c>
      <c r="B367" s="244" t="s">
        <v>219</v>
      </c>
      <c r="C367" s="255" t="s">
        <v>5</v>
      </c>
      <c r="D367" s="256"/>
      <c r="E367" s="11">
        <f>SUM(E361:E366)</f>
        <v>8314</v>
      </c>
      <c r="F367" s="312">
        <f>H367/E367</f>
        <v>9.6135434207361072</v>
      </c>
      <c r="G367" s="365">
        <f>SUM(G361:G366)</f>
        <v>235</v>
      </c>
      <c r="H367" s="34">
        <f>SUM(H361:H366)</f>
        <v>79927</v>
      </c>
      <c r="I367" s="258">
        <f>E367-E368</f>
        <v>8039</v>
      </c>
      <c r="J367" s="255" t="s">
        <v>5</v>
      </c>
      <c r="K367" s="256"/>
      <c r="L367" s="11">
        <f>SUM(L361:L366)</f>
        <v>8120</v>
      </c>
      <c r="M367" s="312">
        <f>O367/L367</f>
        <v>9.8613300492610829</v>
      </c>
      <c r="N367" s="365">
        <f>SUM(N361:N366)</f>
        <v>236</v>
      </c>
      <c r="O367" s="34">
        <f>SUM(O361:O366)</f>
        <v>80074</v>
      </c>
      <c r="P367" s="364">
        <f t="shared" si="66"/>
        <v>194</v>
      </c>
      <c r="Q367" s="253">
        <f t="shared" si="58"/>
        <v>194</v>
      </c>
      <c r="R367" s="253">
        <f t="shared" si="59"/>
        <v>-0.24778662852497568</v>
      </c>
      <c r="S367" s="253">
        <f t="shared" si="60"/>
        <v>-1</v>
      </c>
      <c r="T367" s="253">
        <f t="shared" si="61"/>
        <v>-147</v>
      </c>
    </row>
    <row r="368" spans="1:20" s="142" customFormat="1" x14ac:dyDescent="0.25">
      <c r="A368" s="138"/>
      <c r="B368" s="244" t="s">
        <v>219</v>
      </c>
      <c r="C368" s="255" t="s">
        <v>206</v>
      </c>
      <c r="D368" s="256"/>
      <c r="E368" s="11">
        <f>235+40</f>
        <v>275</v>
      </c>
      <c r="F368" s="312"/>
      <c r="G368" s="365"/>
      <c r="H368" s="34"/>
      <c r="J368" s="255" t="s">
        <v>206</v>
      </c>
      <c r="K368" s="256"/>
      <c r="L368" s="11">
        <v>235</v>
      </c>
      <c r="M368" s="312"/>
      <c r="N368" s="365"/>
      <c r="O368" s="34"/>
      <c r="P368" s="364">
        <f t="shared" si="66"/>
        <v>40</v>
      </c>
      <c r="Q368" s="253">
        <f t="shared" si="58"/>
        <v>40</v>
      </c>
      <c r="R368" s="253">
        <f t="shared" si="59"/>
        <v>0</v>
      </c>
      <c r="S368" s="253">
        <f t="shared" si="60"/>
        <v>0</v>
      </c>
      <c r="T368" s="253">
        <f t="shared" si="61"/>
        <v>0</v>
      </c>
    </row>
    <row r="369" spans="1:20" s="142" customFormat="1" ht="17.25" customHeight="1" x14ac:dyDescent="0.25">
      <c r="A369" s="138">
        <v>1</v>
      </c>
      <c r="B369" s="244" t="s">
        <v>219</v>
      </c>
      <c r="C369" s="12" t="s">
        <v>6</v>
      </c>
      <c r="D369" s="13"/>
      <c r="E369" s="250"/>
      <c r="F369" s="249"/>
      <c r="G369" s="249"/>
      <c r="H369" s="35"/>
      <c r="J369" s="12" t="s">
        <v>6</v>
      </c>
      <c r="K369" s="13"/>
      <c r="L369" s="250"/>
      <c r="M369" s="249"/>
      <c r="N369" s="249"/>
      <c r="O369" s="35"/>
      <c r="P369" s="364">
        <f t="shared" si="66"/>
        <v>0</v>
      </c>
      <c r="Q369" s="253">
        <f t="shared" si="58"/>
        <v>0</v>
      </c>
      <c r="R369" s="253">
        <f t="shared" si="59"/>
        <v>0</v>
      </c>
      <c r="S369" s="253">
        <f t="shared" si="60"/>
        <v>0</v>
      </c>
      <c r="T369" s="253">
        <f t="shared" si="61"/>
        <v>0</v>
      </c>
    </row>
    <row r="370" spans="1:20" s="142" customFormat="1" ht="17.25" customHeight="1" x14ac:dyDescent="0.25">
      <c r="A370" s="138"/>
      <c r="B370" s="244" t="s">
        <v>219</v>
      </c>
      <c r="C370" s="12" t="s">
        <v>101</v>
      </c>
      <c r="D370" s="13"/>
      <c r="E370" s="250"/>
      <c r="F370" s="249"/>
      <c r="G370" s="249"/>
      <c r="H370" s="35"/>
      <c r="J370" s="12" t="s">
        <v>101</v>
      </c>
      <c r="K370" s="13"/>
      <c r="L370" s="250"/>
      <c r="M370" s="249"/>
      <c r="N370" s="249"/>
      <c r="O370" s="35"/>
      <c r="P370" s="364">
        <f t="shared" si="66"/>
        <v>0</v>
      </c>
      <c r="Q370" s="253">
        <f t="shared" si="58"/>
        <v>0</v>
      </c>
      <c r="R370" s="253">
        <f t="shared" si="59"/>
        <v>0</v>
      </c>
      <c r="S370" s="253">
        <f t="shared" si="60"/>
        <v>0</v>
      </c>
      <c r="T370" s="253">
        <f t="shared" si="61"/>
        <v>0</v>
      </c>
    </row>
    <row r="371" spans="1:20" s="142" customFormat="1" ht="17.25" customHeight="1" x14ac:dyDescent="0.25">
      <c r="A371" s="138"/>
      <c r="B371" s="244" t="s">
        <v>219</v>
      </c>
      <c r="C371" s="14" t="s">
        <v>251</v>
      </c>
      <c r="D371" s="13"/>
      <c r="E371" s="259">
        <f>E373+E377+E372</f>
        <v>47200</v>
      </c>
      <c r="F371" s="249"/>
      <c r="G371" s="249"/>
      <c r="H371" s="35"/>
      <c r="J371" s="14" t="s">
        <v>251</v>
      </c>
      <c r="K371" s="13"/>
      <c r="L371" s="259">
        <f>L373+L377+L372</f>
        <v>47200</v>
      </c>
      <c r="M371" s="249"/>
      <c r="N371" s="249"/>
      <c r="O371" s="35"/>
      <c r="P371" s="364">
        <f t="shared" si="66"/>
        <v>0</v>
      </c>
      <c r="Q371" s="253">
        <f t="shared" si="58"/>
        <v>0</v>
      </c>
      <c r="R371" s="253">
        <f t="shared" si="59"/>
        <v>0</v>
      </c>
      <c r="S371" s="253">
        <f t="shared" si="60"/>
        <v>0</v>
      </c>
      <c r="T371" s="253">
        <f t="shared" si="61"/>
        <v>0</v>
      </c>
    </row>
    <row r="372" spans="1:20" s="142" customFormat="1" ht="17.25" customHeight="1" x14ac:dyDescent="0.25">
      <c r="A372" s="138"/>
      <c r="B372" s="244" t="s">
        <v>219</v>
      </c>
      <c r="C372" s="15" t="s">
        <v>252</v>
      </c>
      <c r="D372" s="13"/>
      <c r="E372" s="250"/>
      <c r="F372" s="249"/>
      <c r="G372" s="249"/>
      <c r="H372" s="35"/>
      <c r="J372" s="15" t="s">
        <v>252</v>
      </c>
      <c r="K372" s="13"/>
      <c r="L372" s="250"/>
      <c r="M372" s="249"/>
      <c r="N372" s="249"/>
      <c r="O372" s="35"/>
      <c r="P372" s="364">
        <f t="shared" si="66"/>
        <v>0</v>
      </c>
      <c r="Q372" s="253">
        <f t="shared" si="58"/>
        <v>0</v>
      </c>
      <c r="R372" s="253">
        <f t="shared" si="59"/>
        <v>0</v>
      </c>
      <c r="S372" s="253">
        <f t="shared" si="60"/>
        <v>0</v>
      </c>
      <c r="T372" s="253">
        <f t="shared" si="61"/>
        <v>0</v>
      </c>
    </row>
    <row r="373" spans="1:20" s="142" customFormat="1" ht="27.6" x14ac:dyDescent="0.25">
      <c r="A373" s="138"/>
      <c r="B373" s="244" t="s">
        <v>219</v>
      </c>
      <c r="C373" s="16" t="s">
        <v>443</v>
      </c>
      <c r="D373" s="13"/>
      <c r="E373" s="250">
        <f>E374+E375</f>
        <v>47092</v>
      </c>
      <c r="F373" s="249"/>
      <c r="G373" s="249"/>
      <c r="H373" s="35"/>
      <c r="J373" s="16" t="s">
        <v>443</v>
      </c>
      <c r="K373" s="13"/>
      <c r="L373" s="250">
        <f>L374+L375</f>
        <v>47092</v>
      </c>
      <c r="M373" s="249"/>
      <c r="N373" s="249"/>
      <c r="O373" s="35"/>
      <c r="P373" s="364">
        <f t="shared" si="66"/>
        <v>0</v>
      </c>
      <c r="Q373" s="253">
        <f t="shared" si="58"/>
        <v>0</v>
      </c>
      <c r="R373" s="253">
        <f t="shared" si="59"/>
        <v>0</v>
      </c>
      <c r="S373" s="253">
        <f t="shared" si="60"/>
        <v>0</v>
      </c>
      <c r="T373" s="253">
        <f t="shared" si="61"/>
        <v>0</v>
      </c>
    </row>
    <row r="374" spans="1:20" s="142" customFormat="1" x14ac:dyDescent="0.25">
      <c r="A374" s="138"/>
      <c r="B374" s="244" t="s">
        <v>219</v>
      </c>
      <c r="C374" s="15" t="s">
        <v>444</v>
      </c>
      <c r="D374" s="13"/>
      <c r="E374" s="250">
        <v>47092</v>
      </c>
      <c r="F374" s="10"/>
      <c r="G374" s="10"/>
      <c r="H374" s="10"/>
      <c r="J374" s="15" t="s">
        <v>444</v>
      </c>
      <c r="K374" s="13"/>
      <c r="L374" s="250">
        <v>47092</v>
      </c>
      <c r="M374" s="10"/>
      <c r="N374" s="10"/>
      <c r="O374" s="10"/>
      <c r="P374" s="364">
        <f t="shared" si="66"/>
        <v>0</v>
      </c>
      <c r="Q374" s="253">
        <f t="shared" si="58"/>
        <v>0</v>
      </c>
      <c r="R374" s="253">
        <f t="shared" si="59"/>
        <v>0</v>
      </c>
      <c r="S374" s="253">
        <f t="shared" si="60"/>
        <v>0</v>
      </c>
      <c r="T374" s="253">
        <f t="shared" si="61"/>
        <v>0</v>
      </c>
    </row>
    <row r="375" spans="1:20" s="142" customFormat="1" ht="49.5" customHeight="1" x14ac:dyDescent="0.25">
      <c r="A375" s="138"/>
      <c r="B375" s="244" t="s">
        <v>219</v>
      </c>
      <c r="C375" s="15" t="s">
        <v>446</v>
      </c>
      <c r="D375" s="13"/>
      <c r="E375" s="250"/>
      <c r="F375" s="249"/>
      <c r="G375" s="249"/>
      <c r="H375" s="35"/>
      <c r="J375" s="15" t="s">
        <v>446</v>
      </c>
      <c r="K375" s="13"/>
      <c r="L375" s="250"/>
      <c r="M375" s="249"/>
      <c r="N375" s="249"/>
      <c r="O375" s="35"/>
      <c r="P375" s="364">
        <f t="shared" si="66"/>
        <v>0</v>
      </c>
      <c r="Q375" s="253">
        <f t="shared" si="58"/>
        <v>0</v>
      </c>
      <c r="R375" s="253">
        <f t="shared" si="59"/>
        <v>0</v>
      </c>
      <c r="S375" s="253">
        <f t="shared" si="60"/>
        <v>0</v>
      </c>
      <c r="T375" s="253">
        <f t="shared" si="61"/>
        <v>0</v>
      </c>
    </row>
    <row r="376" spans="1:20" s="142" customFormat="1" ht="44.25" customHeight="1" x14ac:dyDescent="0.25">
      <c r="A376" s="138"/>
      <c r="B376" s="244" t="s">
        <v>219</v>
      </c>
      <c r="C376" s="15" t="s">
        <v>447</v>
      </c>
      <c r="D376" s="13"/>
      <c r="E376" s="250"/>
      <c r="F376" s="249"/>
      <c r="G376" s="249"/>
      <c r="H376" s="35"/>
      <c r="J376" s="15" t="s">
        <v>447</v>
      </c>
      <c r="K376" s="13"/>
      <c r="L376" s="250"/>
      <c r="M376" s="249"/>
      <c r="N376" s="249"/>
      <c r="O376" s="35"/>
      <c r="P376" s="364">
        <f t="shared" si="66"/>
        <v>0</v>
      </c>
      <c r="Q376" s="253">
        <f t="shared" si="58"/>
        <v>0</v>
      </c>
      <c r="R376" s="253">
        <f t="shared" si="59"/>
        <v>0</v>
      </c>
      <c r="S376" s="253">
        <f t="shared" si="60"/>
        <v>0</v>
      </c>
      <c r="T376" s="253">
        <f t="shared" si="61"/>
        <v>0</v>
      </c>
    </row>
    <row r="377" spans="1:20" s="142" customFormat="1" ht="33" customHeight="1" x14ac:dyDescent="0.25">
      <c r="A377" s="138"/>
      <c r="B377" s="244" t="s">
        <v>219</v>
      </c>
      <c r="C377" s="18" t="s">
        <v>448</v>
      </c>
      <c r="D377" s="13"/>
      <c r="E377" s="250">
        <v>108</v>
      </c>
      <c r="F377" s="249"/>
      <c r="G377" s="249"/>
      <c r="H377" s="35"/>
      <c r="J377" s="18" t="s">
        <v>448</v>
      </c>
      <c r="K377" s="13"/>
      <c r="L377" s="250">
        <v>108</v>
      </c>
      <c r="M377" s="249"/>
      <c r="N377" s="249"/>
      <c r="O377" s="35"/>
      <c r="P377" s="364">
        <f t="shared" si="66"/>
        <v>0</v>
      </c>
      <c r="Q377" s="253">
        <f t="shared" si="58"/>
        <v>0</v>
      </c>
      <c r="R377" s="253">
        <f t="shared" si="59"/>
        <v>0</v>
      </c>
      <c r="S377" s="253">
        <f t="shared" si="60"/>
        <v>0</v>
      </c>
      <c r="T377" s="253">
        <f t="shared" si="61"/>
        <v>0</v>
      </c>
    </row>
    <row r="378" spans="1:20" s="142" customFormat="1" ht="17.25" customHeight="1" x14ac:dyDescent="0.25">
      <c r="A378" s="138"/>
      <c r="B378" s="244" t="s">
        <v>219</v>
      </c>
      <c r="C378" s="14" t="s">
        <v>253</v>
      </c>
      <c r="D378" s="13"/>
      <c r="E378" s="250">
        <f>E379</f>
        <v>250</v>
      </c>
      <c r="F378" s="249"/>
      <c r="G378" s="249"/>
      <c r="H378" s="35"/>
      <c r="J378" s="14" t="s">
        <v>253</v>
      </c>
      <c r="K378" s="13"/>
      <c r="L378" s="250">
        <f>L379</f>
        <v>100</v>
      </c>
      <c r="M378" s="249"/>
      <c r="N378" s="249"/>
      <c r="O378" s="35"/>
      <c r="P378" s="364">
        <f t="shared" si="66"/>
        <v>150</v>
      </c>
      <c r="Q378" s="253">
        <f t="shared" si="58"/>
        <v>150</v>
      </c>
      <c r="R378" s="253">
        <f t="shared" si="59"/>
        <v>0</v>
      </c>
      <c r="S378" s="253">
        <f t="shared" si="60"/>
        <v>0</v>
      </c>
      <c r="T378" s="253">
        <f t="shared" si="61"/>
        <v>0</v>
      </c>
    </row>
    <row r="379" spans="1:20" s="142" customFormat="1" ht="17.25" customHeight="1" x14ac:dyDescent="0.25">
      <c r="A379" s="138"/>
      <c r="B379" s="244"/>
      <c r="C379" s="14" t="s">
        <v>254</v>
      </c>
      <c r="D379" s="13"/>
      <c r="E379" s="250">
        <v>250</v>
      </c>
      <c r="F379" s="249"/>
      <c r="G379" s="249"/>
      <c r="H379" s="35"/>
      <c r="J379" s="14" t="s">
        <v>254</v>
      </c>
      <c r="K379" s="13"/>
      <c r="L379" s="250">
        <v>100</v>
      </c>
      <c r="M379" s="249"/>
      <c r="N379" s="249"/>
      <c r="O379" s="35"/>
      <c r="P379" s="364">
        <f t="shared" si="66"/>
        <v>150</v>
      </c>
      <c r="Q379" s="253">
        <f t="shared" si="58"/>
        <v>150</v>
      </c>
      <c r="R379" s="253">
        <f t="shared" si="59"/>
        <v>0</v>
      </c>
      <c r="S379" s="253">
        <f t="shared" si="60"/>
        <v>0</v>
      </c>
      <c r="T379" s="253">
        <f t="shared" si="61"/>
        <v>0</v>
      </c>
    </row>
    <row r="380" spans="1:20" s="142" customFormat="1" ht="32.25" customHeight="1" x14ac:dyDescent="0.25">
      <c r="A380" s="138">
        <v>1</v>
      </c>
      <c r="B380" s="244" t="s">
        <v>219</v>
      </c>
      <c r="C380" s="14" t="s">
        <v>256</v>
      </c>
      <c r="D380" s="13"/>
      <c r="E380" s="250">
        <f>E381</f>
        <v>0</v>
      </c>
      <c r="F380" s="249"/>
      <c r="G380" s="249"/>
      <c r="H380" s="35"/>
      <c r="J380" s="14" t="s">
        <v>256</v>
      </c>
      <c r="K380" s="13"/>
      <c r="L380" s="250">
        <f>L381</f>
        <v>0</v>
      </c>
      <c r="M380" s="249"/>
      <c r="N380" s="249"/>
      <c r="O380" s="35"/>
      <c r="P380" s="364">
        <f t="shared" si="66"/>
        <v>0</v>
      </c>
      <c r="Q380" s="253">
        <f t="shared" si="58"/>
        <v>0</v>
      </c>
      <c r="R380" s="253">
        <f t="shared" si="59"/>
        <v>0</v>
      </c>
      <c r="S380" s="253">
        <f t="shared" si="60"/>
        <v>0</v>
      </c>
      <c r="T380" s="253">
        <f t="shared" si="61"/>
        <v>0</v>
      </c>
    </row>
    <row r="381" spans="1:20" s="142" customFormat="1" ht="27.6" x14ac:dyDescent="0.25">
      <c r="A381" s="138">
        <v>1</v>
      </c>
      <c r="B381" s="244" t="s">
        <v>219</v>
      </c>
      <c r="C381" s="19" t="s">
        <v>120</v>
      </c>
      <c r="D381" s="13"/>
      <c r="E381" s="250"/>
      <c r="F381" s="249"/>
      <c r="G381" s="249"/>
      <c r="H381" s="35"/>
      <c r="J381" s="19" t="s">
        <v>120</v>
      </c>
      <c r="K381" s="13"/>
      <c r="L381" s="250"/>
      <c r="M381" s="249"/>
      <c r="N381" s="249"/>
      <c r="O381" s="35"/>
      <c r="P381" s="364">
        <f t="shared" si="66"/>
        <v>0</v>
      </c>
      <c r="Q381" s="253">
        <f t="shared" si="58"/>
        <v>0</v>
      </c>
      <c r="R381" s="253">
        <f t="shared" si="59"/>
        <v>0</v>
      </c>
      <c r="S381" s="253">
        <f t="shared" si="60"/>
        <v>0</v>
      </c>
      <c r="T381" s="253">
        <f t="shared" si="61"/>
        <v>0</v>
      </c>
    </row>
    <row r="382" spans="1:20" s="142" customFormat="1" ht="55.2" x14ac:dyDescent="0.25">
      <c r="A382" s="138">
        <v>1</v>
      </c>
      <c r="B382" s="244" t="s">
        <v>219</v>
      </c>
      <c r="C382" s="14" t="s">
        <v>257</v>
      </c>
      <c r="D382" s="24"/>
      <c r="E382" s="250"/>
      <c r="F382" s="249"/>
      <c r="G382" s="249"/>
      <c r="H382" s="35"/>
      <c r="J382" s="14" t="s">
        <v>257</v>
      </c>
      <c r="K382" s="24"/>
      <c r="L382" s="250"/>
      <c r="M382" s="249"/>
      <c r="N382" s="249"/>
      <c r="O382" s="35"/>
      <c r="P382" s="364">
        <f t="shared" si="66"/>
        <v>0</v>
      </c>
      <c r="Q382" s="253">
        <f t="shared" si="58"/>
        <v>0</v>
      </c>
      <c r="R382" s="253">
        <f t="shared" si="59"/>
        <v>0</v>
      </c>
      <c r="S382" s="253">
        <f t="shared" si="60"/>
        <v>0</v>
      </c>
      <c r="T382" s="253">
        <f t="shared" si="61"/>
        <v>0</v>
      </c>
    </row>
    <row r="383" spans="1:20" s="142" customFormat="1" ht="16.2" x14ac:dyDescent="0.35">
      <c r="A383" s="138">
        <v>1</v>
      </c>
      <c r="B383" s="244" t="s">
        <v>219</v>
      </c>
      <c r="C383" s="347" t="s">
        <v>160</v>
      </c>
      <c r="D383" s="24"/>
      <c r="E383" s="259">
        <f>SUM(E384:E421)</f>
        <v>52648</v>
      </c>
      <c r="F383" s="249"/>
      <c r="G383" s="249"/>
      <c r="H383" s="35"/>
      <c r="J383" s="347" t="s">
        <v>160</v>
      </c>
      <c r="K383" s="24"/>
      <c r="L383" s="259">
        <f>SUM(L384:L421)</f>
        <v>52126</v>
      </c>
      <c r="M383" s="249"/>
      <c r="N383" s="249"/>
      <c r="O383" s="35"/>
      <c r="P383" s="364">
        <f t="shared" si="66"/>
        <v>522</v>
      </c>
      <c r="Q383" s="253">
        <f t="shared" si="58"/>
        <v>522</v>
      </c>
      <c r="R383" s="253">
        <f t="shared" si="59"/>
        <v>0</v>
      </c>
      <c r="S383" s="253">
        <f t="shared" si="60"/>
        <v>0</v>
      </c>
      <c r="T383" s="253">
        <f t="shared" si="61"/>
        <v>0</v>
      </c>
    </row>
    <row r="384" spans="1:20" s="142" customFormat="1" ht="27.6" x14ac:dyDescent="0.25">
      <c r="A384" s="138">
        <v>1</v>
      </c>
      <c r="B384" s="244" t="s">
        <v>219</v>
      </c>
      <c r="C384" s="30" t="s">
        <v>133</v>
      </c>
      <c r="D384" s="24"/>
      <c r="E384" s="250">
        <v>1900</v>
      </c>
      <c r="F384" s="249"/>
      <c r="G384" s="249"/>
      <c r="H384" s="35"/>
      <c r="J384" s="30" t="s">
        <v>133</v>
      </c>
      <c r="K384" s="24"/>
      <c r="L384" s="250">
        <v>1900</v>
      </c>
      <c r="M384" s="249"/>
      <c r="N384" s="249"/>
      <c r="O384" s="35"/>
      <c r="P384" s="364">
        <f t="shared" si="66"/>
        <v>0</v>
      </c>
      <c r="Q384" s="253">
        <f t="shared" si="58"/>
        <v>0</v>
      </c>
      <c r="R384" s="253">
        <f t="shared" si="59"/>
        <v>0</v>
      </c>
      <c r="S384" s="253">
        <f t="shared" si="60"/>
        <v>0</v>
      </c>
      <c r="T384" s="253">
        <f t="shared" si="61"/>
        <v>0</v>
      </c>
    </row>
    <row r="385" spans="1:20" s="142" customFormat="1" ht="47.25" customHeight="1" x14ac:dyDescent="0.25">
      <c r="A385" s="138">
        <v>1</v>
      </c>
      <c r="B385" s="244" t="s">
        <v>219</v>
      </c>
      <c r="C385" s="30" t="s">
        <v>269</v>
      </c>
      <c r="D385" s="24"/>
      <c r="E385" s="250">
        <v>440</v>
      </c>
      <c r="F385" s="249"/>
      <c r="G385" s="249"/>
      <c r="H385" s="35"/>
      <c r="J385" s="30" t="s">
        <v>269</v>
      </c>
      <c r="K385" s="24"/>
      <c r="L385" s="250">
        <v>440</v>
      </c>
      <c r="M385" s="249"/>
      <c r="N385" s="249"/>
      <c r="O385" s="35"/>
      <c r="P385" s="364">
        <f t="shared" si="66"/>
        <v>0</v>
      </c>
      <c r="Q385" s="253">
        <f t="shared" si="58"/>
        <v>0</v>
      </c>
      <c r="R385" s="253">
        <f t="shared" si="59"/>
        <v>0</v>
      </c>
      <c r="S385" s="253">
        <f t="shared" si="60"/>
        <v>0</v>
      </c>
      <c r="T385" s="253">
        <f t="shared" si="61"/>
        <v>0</v>
      </c>
    </row>
    <row r="386" spans="1:20" s="142" customFormat="1" ht="31.95" customHeight="1" x14ac:dyDescent="0.25">
      <c r="A386" s="138"/>
      <c r="B386" s="244"/>
      <c r="C386" s="366" t="s">
        <v>270</v>
      </c>
      <c r="D386" s="24"/>
      <c r="E386" s="250">
        <v>136</v>
      </c>
      <c r="F386" s="249"/>
      <c r="G386" s="249"/>
      <c r="H386" s="35"/>
      <c r="J386" s="366" t="s">
        <v>270</v>
      </c>
      <c r="K386" s="24"/>
      <c r="L386" s="250">
        <v>136</v>
      </c>
      <c r="M386" s="249"/>
      <c r="N386" s="249"/>
      <c r="O386" s="35"/>
      <c r="P386" s="364">
        <f t="shared" si="66"/>
        <v>0</v>
      </c>
      <c r="Q386" s="253">
        <f t="shared" si="58"/>
        <v>0</v>
      </c>
      <c r="R386" s="253">
        <f t="shared" si="59"/>
        <v>0</v>
      </c>
      <c r="S386" s="253">
        <f t="shared" si="60"/>
        <v>0</v>
      </c>
      <c r="T386" s="253">
        <f t="shared" si="61"/>
        <v>0</v>
      </c>
    </row>
    <row r="387" spans="1:20" s="142" customFormat="1" ht="27.6" x14ac:dyDescent="0.25">
      <c r="A387" s="138"/>
      <c r="B387" s="244"/>
      <c r="C387" s="30" t="s">
        <v>271</v>
      </c>
      <c r="D387" s="24"/>
      <c r="E387" s="250">
        <v>10</v>
      </c>
      <c r="F387" s="249"/>
      <c r="G387" s="249"/>
      <c r="H387" s="35"/>
      <c r="J387" s="30" t="s">
        <v>271</v>
      </c>
      <c r="K387" s="24"/>
      <c r="L387" s="250">
        <v>10</v>
      </c>
      <c r="M387" s="249"/>
      <c r="N387" s="249"/>
      <c r="O387" s="35"/>
      <c r="P387" s="364">
        <f t="shared" si="66"/>
        <v>0</v>
      </c>
      <c r="Q387" s="253">
        <f t="shared" si="58"/>
        <v>0</v>
      </c>
      <c r="R387" s="253">
        <f t="shared" si="59"/>
        <v>0</v>
      </c>
      <c r="S387" s="253">
        <f t="shared" si="60"/>
        <v>0</v>
      </c>
      <c r="T387" s="253">
        <f t="shared" si="61"/>
        <v>0</v>
      </c>
    </row>
    <row r="388" spans="1:20" s="142" customFormat="1" x14ac:dyDescent="0.25">
      <c r="A388" s="138"/>
      <c r="B388" s="244"/>
      <c r="C388" s="30" t="s">
        <v>168</v>
      </c>
      <c r="D388" s="24"/>
      <c r="E388" s="250">
        <v>600</v>
      </c>
      <c r="F388" s="249"/>
      <c r="G388" s="249"/>
      <c r="H388" s="35"/>
      <c r="J388" s="30" t="s">
        <v>168</v>
      </c>
      <c r="K388" s="24"/>
      <c r="L388" s="250">
        <v>600</v>
      </c>
      <c r="M388" s="249"/>
      <c r="N388" s="249"/>
      <c r="O388" s="35"/>
      <c r="P388" s="364">
        <f t="shared" si="66"/>
        <v>0</v>
      </c>
      <c r="Q388" s="253">
        <f t="shared" si="58"/>
        <v>0</v>
      </c>
      <c r="R388" s="253">
        <f t="shared" si="59"/>
        <v>0</v>
      </c>
      <c r="S388" s="253">
        <f t="shared" si="60"/>
        <v>0</v>
      </c>
      <c r="T388" s="253">
        <f t="shared" si="61"/>
        <v>0</v>
      </c>
    </row>
    <row r="389" spans="1:20" s="142" customFormat="1" x14ac:dyDescent="0.25">
      <c r="A389" s="138"/>
      <c r="B389" s="244"/>
      <c r="C389" s="30" t="s">
        <v>462</v>
      </c>
      <c r="D389" s="24"/>
      <c r="E389" s="250">
        <v>750</v>
      </c>
      <c r="F389" s="249"/>
      <c r="G389" s="249"/>
      <c r="H389" s="35"/>
      <c r="J389" s="30" t="s">
        <v>462</v>
      </c>
      <c r="K389" s="24"/>
      <c r="L389" s="250">
        <v>750</v>
      </c>
      <c r="M389" s="249"/>
      <c r="N389" s="249"/>
      <c r="O389" s="35"/>
      <c r="P389" s="364">
        <f t="shared" si="66"/>
        <v>0</v>
      </c>
      <c r="Q389" s="253">
        <f t="shared" si="58"/>
        <v>0</v>
      </c>
      <c r="R389" s="253">
        <f t="shared" si="59"/>
        <v>0</v>
      </c>
      <c r="S389" s="253">
        <f t="shared" si="60"/>
        <v>0</v>
      </c>
      <c r="T389" s="253">
        <f t="shared" si="61"/>
        <v>0</v>
      </c>
    </row>
    <row r="390" spans="1:20" s="142" customFormat="1" ht="27.6" x14ac:dyDescent="0.25">
      <c r="A390" s="138"/>
      <c r="B390" s="244"/>
      <c r="C390" s="30" t="s">
        <v>467</v>
      </c>
      <c r="D390" s="24"/>
      <c r="E390" s="250"/>
      <c r="F390" s="249"/>
      <c r="G390" s="249"/>
      <c r="H390" s="35"/>
      <c r="J390" s="30" t="s">
        <v>467</v>
      </c>
      <c r="K390" s="24"/>
      <c r="L390" s="250"/>
      <c r="M390" s="249"/>
      <c r="N390" s="249"/>
      <c r="O390" s="35"/>
      <c r="P390" s="364">
        <f t="shared" si="66"/>
        <v>0</v>
      </c>
      <c r="Q390" s="253">
        <f t="shared" si="58"/>
        <v>0</v>
      </c>
      <c r="R390" s="253">
        <f t="shared" si="59"/>
        <v>0</v>
      </c>
      <c r="S390" s="253">
        <f t="shared" si="60"/>
        <v>0</v>
      </c>
      <c r="T390" s="253">
        <f t="shared" si="61"/>
        <v>0</v>
      </c>
    </row>
    <row r="391" spans="1:20" s="142" customFormat="1" x14ac:dyDescent="0.25">
      <c r="A391" s="138">
        <v>1</v>
      </c>
      <c r="B391" s="244" t="s">
        <v>219</v>
      </c>
      <c r="C391" s="30" t="s">
        <v>143</v>
      </c>
      <c r="D391" s="24"/>
      <c r="E391" s="250">
        <v>35</v>
      </c>
      <c r="F391" s="249"/>
      <c r="G391" s="249"/>
      <c r="H391" s="35"/>
      <c r="J391" s="30" t="s">
        <v>143</v>
      </c>
      <c r="K391" s="24"/>
      <c r="L391" s="250">
        <v>35</v>
      </c>
      <c r="M391" s="249"/>
      <c r="N391" s="249"/>
      <c r="O391" s="35"/>
      <c r="P391" s="364">
        <f t="shared" si="66"/>
        <v>0</v>
      </c>
      <c r="Q391" s="253">
        <f t="shared" si="58"/>
        <v>0</v>
      </c>
      <c r="R391" s="253">
        <f t="shared" si="59"/>
        <v>0</v>
      </c>
      <c r="S391" s="253">
        <f t="shared" si="60"/>
        <v>0</v>
      </c>
      <c r="T391" s="253">
        <f t="shared" si="61"/>
        <v>0</v>
      </c>
    </row>
    <row r="392" spans="1:20" s="142" customFormat="1" x14ac:dyDescent="0.25">
      <c r="A392" s="138"/>
      <c r="B392" s="244"/>
      <c r="C392" s="30" t="s">
        <v>16</v>
      </c>
      <c r="D392" s="24"/>
      <c r="E392" s="250">
        <v>1200</v>
      </c>
      <c r="F392" s="249"/>
      <c r="G392" s="249"/>
      <c r="H392" s="35"/>
      <c r="J392" s="30" t="s">
        <v>16</v>
      </c>
      <c r="K392" s="24"/>
      <c r="L392" s="250">
        <v>1200</v>
      </c>
      <c r="M392" s="249"/>
      <c r="N392" s="249"/>
      <c r="O392" s="35"/>
      <c r="P392" s="364">
        <f t="shared" si="66"/>
        <v>0</v>
      </c>
      <c r="Q392" s="253">
        <f t="shared" si="58"/>
        <v>0</v>
      </c>
      <c r="R392" s="253">
        <f t="shared" si="59"/>
        <v>0</v>
      </c>
      <c r="S392" s="253">
        <f t="shared" si="60"/>
        <v>0</v>
      </c>
      <c r="T392" s="253">
        <f t="shared" si="61"/>
        <v>0</v>
      </c>
    </row>
    <row r="393" spans="1:20" s="142" customFormat="1" ht="15.75" customHeight="1" x14ac:dyDescent="0.25">
      <c r="A393" s="138">
        <v>1</v>
      </c>
      <c r="B393" s="244" t="s">
        <v>219</v>
      </c>
      <c r="C393" s="30" t="s">
        <v>17</v>
      </c>
      <c r="D393" s="24"/>
      <c r="E393" s="250">
        <v>5200</v>
      </c>
      <c r="F393" s="249"/>
      <c r="G393" s="249"/>
      <c r="H393" s="35"/>
      <c r="J393" s="30" t="s">
        <v>17</v>
      </c>
      <c r="K393" s="24"/>
      <c r="L393" s="250">
        <v>5200</v>
      </c>
      <c r="M393" s="249"/>
      <c r="N393" s="249"/>
      <c r="O393" s="35"/>
      <c r="P393" s="364">
        <f t="shared" si="66"/>
        <v>0</v>
      </c>
      <c r="Q393" s="253">
        <f t="shared" ref="Q393:Q456" si="71">E393-L393</f>
        <v>0</v>
      </c>
      <c r="R393" s="253">
        <f t="shared" ref="R393:R456" si="72">F393-M393</f>
        <v>0</v>
      </c>
      <c r="S393" s="253">
        <f t="shared" ref="S393:S456" si="73">G393-N393</f>
        <v>0</v>
      </c>
      <c r="T393" s="253">
        <f t="shared" ref="T393:T456" si="74">H393-O393</f>
        <v>0</v>
      </c>
    </row>
    <row r="394" spans="1:20" s="142" customFormat="1" ht="31.2" customHeight="1" x14ac:dyDescent="0.25">
      <c r="A394" s="138"/>
      <c r="B394" s="244" t="s">
        <v>219</v>
      </c>
      <c r="C394" s="260" t="s">
        <v>142</v>
      </c>
      <c r="D394" s="24"/>
      <c r="E394" s="250">
        <v>15050</v>
      </c>
      <c r="F394" s="249"/>
      <c r="G394" s="249"/>
      <c r="H394" s="35"/>
      <c r="J394" s="260" t="s">
        <v>142</v>
      </c>
      <c r="K394" s="24"/>
      <c r="L394" s="250">
        <v>15050</v>
      </c>
      <c r="M394" s="249"/>
      <c r="N394" s="249"/>
      <c r="O394" s="35"/>
      <c r="P394" s="364">
        <f t="shared" si="66"/>
        <v>0</v>
      </c>
      <c r="Q394" s="253">
        <f t="shared" si="71"/>
        <v>0</v>
      </c>
      <c r="R394" s="253">
        <f t="shared" si="72"/>
        <v>0</v>
      </c>
      <c r="S394" s="253">
        <f t="shared" si="73"/>
        <v>0</v>
      </c>
      <c r="T394" s="253">
        <f t="shared" si="74"/>
        <v>0</v>
      </c>
    </row>
    <row r="395" spans="1:20" s="142" customFormat="1" ht="31.2" customHeight="1" x14ac:dyDescent="0.25">
      <c r="A395" s="138"/>
      <c r="B395" s="244"/>
      <c r="C395" s="260" t="s">
        <v>130</v>
      </c>
      <c r="D395" s="24"/>
      <c r="E395" s="250">
        <v>10</v>
      </c>
      <c r="F395" s="249"/>
      <c r="G395" s="249"/>
      <c r="H395" s="35"/>
      <c r="J395" s="260" t="s">
        <v>130</v>
      </c>
      <c r="K395" s="24"/>
      <c r="L395" s="250">
        <v>10</v>
      </c>
      <c r="M395" s="249"/>
      <c r="N395" s="249"/>
      <c r="O395" s="35"/>
      <c r="P395" s="364">
        <f t="shared" si="66"/>
        <v>0</v>
      </c>
      <c r="Q395" s="253">
        <f t="shared" si="71"/>
        <v>0</v>
      </c>
      <c r="R395" s="253">
        <f t="shared" si="72"/>
        <v>0</v>
      </c>
      <c r="S395" s="253">
        <f t="shared" si="73"/>
        <v>0</v>
      </c>
      <c r="T395" s="253">
        <f t="shared" si="74"/>
        <v>0</v>
      </c>
    </row>
    <row r="396" spans="1:20" s="142" customFormat="1" ht="27.6" x14ac:dyDescent="0.25">
      <c r="A396" s="138">
        <v>1</v>
      </c>
      <c r="B396" s="244" t="s">
        <v>219</v>
      </c>
      <c r="C396" s="30" t="s">
        <v>244</v>
      </c>
      <c r="D396" s="24"/>
      <c r="E396" s="250">
        <v>150</v>
      </c>
      <c r="F396" s="249"/>
      <c r="G396" s="249"/>
      <c r="H396" s="35"/>
      <c r="J396" s="30" t="s">
        <v>244</v>
      </c>
      <c r="K396" s="24"/>
      <c r="L396" s="250">
        <v>150</v>
      </c>
      <c r="M396" s="249"/>
      <c r="N396" s="249"/>
      <c r="O396" s="35"/>
      <c r="P396" s="364">
        <f t="shared" si="66"/>
        <v>0</v>
      </c>
      <c r="Q396" s="253">
        <f t="shared" si="71"/>
        <v>0</v>
      </c>
      <c r="R396" s="253">
        <f t="shared" si="72"/>
        <v>0</v>
      </c>
      <c r="S396" s="253">
        <f t="shared" si="73"/>
        <v>0</v>
      </c>
      <c r="T396" s="253">
        <f t="shared" si="74"/>
        <v>0</v>
      </c>
    </row>
    <row r="397" spans="1:20" s="142" customFormat="1" ht="51" customHeight="1" x14ac:dyDescent="0.25">
      <c r="A397" s="138"/>
      <c r="B397" s="244" t="s">
        <v>219</v>
      </c>
      <c r="C397" s="30" t="s">
        <v>243</v>
      </c>
      <c r="D397" s="24"/>
      <c r="E397" s="250">
        <v>200</v>
      </c>
      <c r="F397" s="249"/>
      <c r="G397" s="249"/>
      <c r="H397" s="35"/>
      <c r="J397" s="30" t="s">
        <v>243</v>
      </c>
      <c r="K397" s="24"/>
      <c r="L397" s="250">
        <v>200</v>
      </c>
      <c r="M397" s="249"/>
      <c r="N397" s="249"/>
      <c r="O397" s="35"/>
      <c r="P397" s="364">
        <f t="shared" si="66"/>
        <v>0</v>
      </c>
      <c r="Q397" s="253">
        <f t="shared" si="71"/>
        <v>0</v>
      </c>
      <c r="R397" s="253">
        <f t="shared" si="72"/>
        <v>0</v>
      </c>
      <c r="S397" s="253">
        <f t="shared" si="73"/>
        <v>0</v>
      </c>
      <c r="T397" s="253">
        <f t="shared" si="74"/>
        <v>0</v>
      </c>
    </row>
    <row r="398" spans="1:20" s="142" customFormat="1" ht="44.25" customHeight="1" x14ac:dyDescent="0.25">
      <c r="A398" s="138">
        <v>1</v>
      </c>
      <c r="B398" s="244" t="s">
        <v>219</v>
      </c>
      <c r="C398" s="30" t="s">
        <v>207</v>
      </c>
      <c r="D398" s="24"/>
      <c r="E398" s="250">
        <v>125</v>
      </c>
      <c r="F398" s="249"/>
      <c r="G398" s="249"/>
      <c r="H398" s="35"/>
      <c r="J398" s="30" t="s">
        <v>207</v>
      </c>
      <c r="K398" s="24"/>
      <c r="L398" s="250">
        <v>125</v>
      </c>
      <c r="M398" s="249"/>
      <c r="N398" s="249"/>
      <c r="O398" s="35"/>
      <c r="P398" s="364">
        <f t="shared" si="66"/>
        <v>0</v>
      </c>
      <c r="Q398" s="253">
        <f t="shared" si="71"/>
        <v>0</v>
      </c>
      <c r="R398" s="253">
        <f t="shared" si="72"/>
        <v>0</v>
      </c>
      <c r="S398" s="253">
        <f t="shared" si="73"/>
        <v>0</v>
      </c>
      <c r="T398" s="253">
        <f t="shared" si="74"/>
        <v>0</v>
      </c>
    </row>
    <row r="399" spans="1:20" s="142" customFormat="1" ht="41.4" x14ac:dyDescent="0.25">
      <c r="A399" s="138">
        <v>1</v>
      </c>
      <c r="B399" s="244" t="s">
        <v>219</v>
      </c>
      <c r="C399" s="366" t="s">
        <v>245</v>
      </c>
      <c r="D399" s="24"/>
      <c r="E399" s="250">
        <v>100</v>
      </c>
      <c r="F399" s="249"/>
      <c r="G399" s="249"/>
      <c r="H399" s="35"/>
      <c r="J399" s="366" t="s">
        <v>245</v>
      </c>
      <c r="K399" s="24"/>
      <c r="L399" s="250">
        <v>100</v>
      </c>
      <c r="M399" s="249"/>
      <c r="N399" s="249"/>
      <c r="O399" s="35"/>
      <c r="P399" s="364">
        <f t="shared" si="66"/>
        <v>0</v>
      </c>
      <c r="Q399" s="253">
        <f t="shared" si="71"/>
        <v>0</v>
      </c>
      <c r="R399" s="253">
        <f t="shared" si="72"/>
        <v>0</v>
      </c>
      <c r="S399" s="253">
        <f t="shared" si="73"/>
        <v>0</v>
      </c>
      <c r="T399" s="253">
        <f t="shared" si="74"/>
        <v>0</v>
      </c>
    </row>
    <row r="400" spans="1:20" s="142" customFormat="1" ht="41.4" x14ac:dyDescent="0.25">
      <c r="A400" s="138"/>
      <c r="B400" s="244"/>
      <c r="C400" s="366" t="s">
        <v>287</v>
      </c>
      <c r="D400" s="24"/>
      <c r="E400" s="250">
        <v>100</v>
      </c>
      <c r="F400" s="249"/>
      <c r="G400" s="249"/>
      <c r="H400" s="35"/>
      <c r="J400" s="366" t="s">
        <v>287</v>
      </c>
      <c r="K400" s="24"/>
      <c r="L400" s="250">
        <v>100</v>
      </c>
      <c r="M400" s="249"/>
      <c r="N400" s="249"/>
      <c r="O400" s="35"/>
      <c r="P400" s="364">
        <f t="shared" si="66"/>
        <v>0</v>
      </c>
      <c r="Q400" s="253">
        <f t="shared" si="71"/>
        <v>0</v>
      </c>
      <c r="R400" s="253">
        <f t="shared" si="72"/>
        <v>0</v>
      </c>
      <c r="S400" s="253">
        <f t="shared" si="73"/>
        <v>0</v>
      </c>
      <c r="T400" s="253">
        <f t="shared" si="74"/>
        <v>0</v>
      </c>
    </row>
    <row r="401" spans="1:20" s="142" customFormat="1" ht="41.4" x14ac:dyDescent="0.25">
      <c r="A401" s="138"/>
      <c r="B401" s="244"/>
      <c r="C401" s="366" t="s">
        <v>486</v>
      </c>
      <c r="D401" s="24"/>
      <c r="E401" s="250">
        <v>45</v>
      </c>
      <c r="F401" s="249"/>
      <c r="G401" s="249"/>
      <c r="H401" s="35"/>
      <c r="J401" s="366" t="s">
        <v>486</v>
      </c>
      <c r="K401" s="24"/>
      <c r="L401" s="250">
        <v>45</v>
      </c>
      <c r="M401" s="249"/>
      <c r="N401" s="249"/>
      <c r="O401" s="35"/>
      <c r="P401" s="364">
        <f t="shared" si="66"/>
        <v>0</v>
      </c>
      <c r="Q401" s="253">
        <f t="shared" si="71"/>
        <v>0</v>
      </c>
      <c r="R401" s="253">
        <f t="shared" si="72"/>
        <v>0</v>
      </c>
      <c r="S401" s="253">
        <f t="shared" si="73"/>
        <v>0</v>
      </c>
      <c r="T401" s="253">
        <f t="shared" si="74"/>
        <v>0</v>
      </c>
    </row>
    <row r="402" spans="1:20" s="142" customFormat="1" ht="55.2" x14ac:dyDescent="0.25">
      <c r="A402" s="138"/>
      <c r="B402" s="244"/>
      <c r="C402" s="366" t="s">
        <v>487</v>
      </c>
      <c r="D402" s="24"/>
      <c r="E402" s="250">
        <v>45</v>
      </c>
      <c r="F402" s="249"/>
      <c r="G402" s="249"/>
      <c r="H402" s="35"/>
      <c r="J402" s="366" t="s">
        <v>487</v>
      </c>
      <c r="K402" s="24"/>
      <c r="L402" s="250">
        <v>45</v>
      </c>
      <c r="M402" s="249"/>
      <c r="N402" s="249"/>
      <c r="O402" s="35"/>
      <c r="P402" s="364">
        <f t="shared" si="66"/>
        <v>0</v>
      </c>
      <c r="Q402" s="253">
        <f t="shared" si="71"/>
        <v>0</v>
      </c>
      <c r="R402" s="253">
        <f t="shared" si="72"/>
        <v>0</v>
      </c>
      <c r="S402" s="253">
        <f t="shared" si="73"/>
        <v>0</v>
      </c>
      <c r="T402" s="253">
        <f t="shared" si="74"/>
        <v>0</v>
      </c>
    </row>
    <row r="403" spans="1:20" s="142" customFormat="1" ht="41.4" x14ac:dyDescent="0.25">
      <c r="A403" s="138"/>
      <c r="B403" s="244"/>
      <c r="C403" s="366" t="s">
        <v>295</v>
      </c>
      <c r="D403" s="24"/>
      <c r="E403" s="250">
        <v>300</v>
      </c>
      <c r="F403" s="249"/>
      <c r="G403" s="249"/>
      <c r="H403" s="35"/>
      <c r="J403" s="366" t="s">
        <v>295</v>
      </c>
      <c r="K403" s="24"/>
      <c r="L403" s="250">
        <v>300</v>
      </c>
      <c r="M403" s="249"/>
      <c r="N403" s="249"/>
      <c r="O403" s="35"/>
      <c r="P403" s="364">
        <f t="shared" si="66"/>
        <v>0</v>
      </c>
      <c r="Q403" s="253">
        <f t="shared" si="71"/>
        <v>0</v>
      </c>
      <c r="R403" s="253">
        <f t="shared" si="72"/>
        <v>0</v>
      </c>
      <c r="S403" s="253">
        <f t="shared" si="73"/>
        <v>0</v>
      </c>
      <c r="T403" s="253">
        <f t="shared" si="74"/>
        <v>0</v>
      </c>
    </row>
    <row r="404" spans="1:20" s="142" customFormat="1" ht="41.4" x14ac:dyDescent="0.25">
      <c r="A404" s="138"/>
      <c r="B404" s="244"/>
      <c r="C404" s="366" t="s">
        <v>296</v>
      </c>
      <c r="D404" s="24"/>
      <c r="E404" s="250">
        <v>100</v>
      </c>
      <c r="F404" s="249"/>
      <c r="G404" s="249"/>
      <c r="H404" s="35"/>
      <c r="J404" s="366" t="s">
        <v>296</v>
      </c>
      <c r="K404" s="24"/>
      <c r="L404" s="250">
        <v>100</v>
      </c>
      <c r="M404" s="249"/>
      <c r="N404" s="249"/>
      <c r="O404" s="35"/>
      <c r="P404" s="364">
        <f t="shared" si="66"/>
        <v>0</v>
      </c>
      <c r="Q404" s="253">
        <f t="shared" si="71"/>
        <v>0</v>
      </c>
      <c r="R404" s="253">
        <f t="shared" si="72"/>
        <v>0</v>
      </c>
      <c r="S404" s="253">
        <f t="shared" si="73"/>
        <v>0</v>
      </c>
      <c r="T404" s="253">
        <f t="shared" si="74"/>
        <v>0</v>
      </c>
    </row>
    <row r="405" spans="1:20" s="142" customFormat="1" ht="14.25" customHeight="1" x14ac:dyDescent="0.25">
      <c r="A405" s="138"/>
      <c r="B405" s="244"/>
      <c r="C405" s="366" t="s">
        <v>198</v>
      </c>
      <c r="D405" s="24"/>
      <c r="E405" s="250">
        <v>1800</v>
      </c>
      <c r="F405" s="249"/>
      <c r="G405" s="249"/>
      <c r="H405" s="35"/>
      <c r="J405" s="366" t="s">
        <v>198</v>
      </c>
      <c r="K405" s="24"/>
      <c r="L405" s="250">
        <v>1800</v>
      </c>
      <c r="M405" s="249"/>
      <c r="N405" s="249"/>
      <c r="O405" s="35"/>
      <c r="P405" s="364">
        <f t="shared" si="66"/>
        <v>0</v>
      </c>
      <c r="Q405" s="253">
        <f t="shared" si="71"/>
        <v>0</v>
      </c>
      <c r="R405" s="253">
        <f t="shared" si="72"/>
        <v>0</v>
      </c>
      <c r="S405" s="253">
        <f t="shared" si="73"/>
        <v>0</v>
      </c>
      <c r="T405" s="253">
        <f t="shared" si="74"/>
        <v>0</v>
      </c>
    </row>
    <row r="406" spans="1:20" s="142" customFormat="1" x14ac:dyDescent="0.25">
      <c r="A406" s="138">
        <v>1</v>
      </c>
      <c r="B406" s="244" t="s">
        <v>219</v>
      </c>
      <c r="C406" s="261" t="s">
        <v>209</v>
      </c>
      <c r="D406" s="24"/>
      <c r="E406" s="250">
        <v>1000</v>
      </c>
      <c r="F406" s="249"/>
      <c r="G406" s="249"/>
      <c r="H406" s="35"/>
      <c r="J406" s="261" t="s">
        <v>209</v>
      </c>
      <c r="K406" s="24"/>
      <c r="L406" s="250">
        <v>1000</v>
      </c>
      <c r="M406" s="249"/>
      <c r="N406" s="249"/>
      <c r="O406" s="35"/>
      <c r="P406" s="364">
        <f t="shared" si="66"/>
        <v>0</v>
      </c>
      <c r="Q406" s="253">
        <f t="shared" si="71"/>
        <v>0</v>
      </c>
      <c r="R406" s="253">
        <f t="shared" si="72"/>
        <v>0</v>
      </c>
      <c r="S406" s="253">
        <f t="shared" si="73"/>
        <v>0</v>
      </c>
      <c r="T406" s="253">
        <f t="shared" si="74"/>
        <v>0</v>
      </c>
    </row>
    <row r="407" spans="1:20" s="142" customFormat="1" x14ac:dyDescent="0.25">
      <c r="A407" s="138">
        <v>1</v>
      </c>
      <c r="B407" s="244" t="s">
        <v>219</v>
      </c>
      <c r="C407" s="261" t="s">
        <v>472</v>
      </c>
      <c r="D407" s="24"/>
      <c r="E407" s="250">
        <v>2160</v>
      </c>
      <c r="F407" s="249"/>
      <c r="G407" s="249"/>
      <c r="H407" s="35"/>
      <c r="J407" s="261" t="s">
        <v>472</v>
      </c>
      <c r="K407" s="24"/>
      <c r="L407" s="250">
        <v>2160</v>
      </c>
      <c r="M407" s="249"/>
      <c r="N407" s="249"/>
      <c r="O407" s="35"/>
      <c r="P407" s="364">
        <f t="shared" si="66"/>
        <v>0</v>
      </c>
      <c r="Q407" s="253">
        <f t="shared" si="71"/>
        <v>0</v>
      </c>
      <c r="R407" s="253">
        <f t="shared" si="72"/>
        <v>0</v>
      </c>
      <c r="S407" s="253">
        <f t="shared" si="73"/>
        <v>0</v>
      </c>
      <c r="T407" s="253">
        <f t="shared" si="74"/>
        <v>0</v>
      </c>
    </row>
    <row r="408" spans="1:20" s="142" customFormat="1" ht="27.6" x14ac:dyDescent="0.25">
      <c r="A408" s="138"/>
      <c r="B408" s="244"/>
      <c r="C408" s="261" t="s">
        <v>463</v>
      </c>
      <c r="D408" s="24"/>
      <c r="E408" s="250">
        <v>150</v>
      </c>
      <c r="F408" s="249"/>
      <c r="G408" s="249"/>
      <c r="H408" s="35"/>
      <c r="J408" s="261" t="s">
        <v>463</v>
      </c>
      <c r="K408" s="24"/>
      <c r="L408" s="250">
        <v>150</v>
      </c>
      <c r="M408" s="249"/>
      <c r="N408" s="249"/>
      <c r="O408" s="35"/>
      <c r="P408" s="364">
        <f t="shared" si="66"/>
        <v>0</v>
      </c>
      <c r="Q408" s="253">
        <f t="shared" si="71"/>
        <v>0</v>
      </c>
      <c r="R408" s="253">
        <f t="shared" si="72"/>
        <v>0</v>
      </c>
      <c r="S408" s="253">
        <f t="shared" si="73"/>
        <v>0</v>
      </c>
      <c r="T408" s="253">
        <f t="shared" si="74"/>
        <v>0</v>
      </c>
    </row>
    <row r="409" spans="1:20" s="142" customFormat="1" ht="26.25" customHeight="1" x14ac:dyDescent="0.25">
      <c r="A409" s="138">
        <v>1</v>
      </c>
      <c r="B409" s="244" t="s">
        <v>219</v>
      </c>
      <c r="C409" s="30" t="s">
        <v>73</v>
      </c>
      <c r="D409" s="24"/>
      <c r="E409" s="250">
        <v>4300</v>
      </c>
      <c r="F409" s="249"/>
      <c r="G409" s="249"/>
      <c r="H409" s="35"/>
      <c r="J409" s="30" t="s">
        <v>73</v>
      </c>
      <c r="K409" s="24"/>
      <c r="L409" s="250">
        <v>4300</v>
      </c>
      <c r="M409" s="249"/>
      <c r="N409" s="249"/>
      <c r="O409" s="35"/>
      <c r="P409" s="364">
        <f t="shared" si="66"/>
        <v>0</v>
      </c>
      <c r="Q409" s="253">
        <f t="shared" si="71"/>
        <v>0</v>
      </c>
      <c r="R409" s="253">
        <f t="shared" si="72"/>
        <v>0</v>
      </c>
      <c r="S409" s="253">
        <f t="shared" si="73"/>
        <v>0</v>
      </c>
      <c r="T409" s="253">
        <f t="shared" si="74"/>
        <v>0</v>
      </c>
    </row>
    <row r="410" spans="1:20" s="142" customFormat="1" ht="27.6" x14ac:dyDescent="0.25">
      <c r="A410" s="138">
        <v>1</v>
      </c>
      <c r="B410" s="244" t="s">
        <v>219</v>
      </c>
      <c r="C410" s="30" t="s">
        <v>132</v>
      </c>
      <c r="D410" s="24"/>
      <c r="E410" s="250">
        <v>1950</v>
      </c>
      <c r="F410" s="249"/>
      <c r="G410" s="249"/>
      <c r="H410" s="35"/>
      <c r="J410" s="30" t="s">
        <v>132</v>
      </c>
      <c r="K410" s="24"/>
      <c r="L410" s="250">
        <v>1950</v>
      </c>
      <c r="M410" s="249"/>
      <c r="N410" s="249"/>
      <c r="O410" s="35"/>
      <c r="P410" s="364">
        <f t="shared" si="66"/>
        <v>0</v>
      </c>
      <c r="Q410" s="253">
        <f t="shared" si="71"/>
        <v>0</v>
      </c>
      <c r="R410" s="253">
        <f t="shared" si="72"/>
        <v>0</v>
      </c>
      <c r="S410" s="253">
        <f t="shared" si="73"/>
        <v>0</v>
      </c>
      <c r="T410" s="253">
        <f t="shared" si="74"/>
        <v>0</v>
      </c>
    </row>
    <row r="411" spans="1:20" s="142" customFormat="1" ht="69" x14ac:dyDescent="0.25">
      <c r="A411" s="138"/>
      <c r="B411" s="244" t="s">
        <v>219</v>
      </c>
      <c r="C411" s="261" t="s">
        <v>267</v>
      </c>
      <c r="D411" s="24"/>
      <c r="E411" s="250">
        <v>4840</v>
      </c>
      <c r="F411" s="249"/>
      <c r="G411" s="249"/>
      <c r="H411" s="35"/>
      <c r="J411" s="261" t="s">
        <v>267</v>
      </c>
      <c r="K411" s="24"/>
      <c r="L411" s="250">
        <v>4840</v>
      </c>
      <c r="M411" s="249"/>
      <c r="N411" s="249"/>
      <c r="O411" s="35"/>
      <c r="P411" s="364">
        <f t="shared" si="66"/>
        <v>0</v>
      </c>
      <c r="Q411" s="253">
        <f t="shared" si="71"/>
        <v>0</v>
      </c>
      <c r="R411" s="253">
        <f t="shared" si="72"/>
        <v>0</v>
      </c>
      <c r="S411" s="253">
        <f t="shared" si="73"/>
        <v>0</v>
      </c>
      <c r="T411" s="253">
        <f t="shared" si="74"/>
        <v>0</v>
      </c>
    </row>
    <row r="412" spans="1:20" s="142" customFormat="1" ht="55.2" x14ac:dyDescent="0.25">
      <c r="A412" s="138"/>
      <c r="B412" s="244" t="s">
        <v>219</v>
      </c>
      <c r="C412" s="30" t="s">
        <v>469</v>
      </c>
      <c r="D412" s="24"/>
      <c r="E412" s="250">
        <v>870</v>
      </c>
      <c r="F412" s="249"/>
      <c r="G412" s="249"/>
      <c r="H412" s="35"/>
      <c r="J412" s="30" t="s">
        <v>469</v>
      </c>
      <c r="K412" s="24"/>
      <c r="L412" s="250">
        <v>870</v>
      </c>
      <c r="M412" s="249"/>
      <c r="N412" s="249"/>
      <c r="O412" s="35"/>
      <c r="P412" s="364">
        <f t="shared" si="66"/>
        <v>0</v>
      </c>
      <c r="Q412" s="253">
        <f t="shared" si="71"/>
        <v>0</v>
      </c>
      <c r="R412" s="253">
        <f t="shared" si="72"/>
        <v>0</v>
      </c>
      <c r="S412" s="253">
        <f t="shared" si="73"/>
        <v>0</v>
      </c>
      <c r="T412" s="253">
        <f t="shared" si="74"/>
        <v>0</v>
      </c>
    </row>
    <row r="413" spans="1:20" s="142" customFormat="1" ht="41.4" x14ac:dyDescent="0.25">
      <c r="A413" s="138"/>
      <c r="B413" s="244" t="s">
        <v>219</v>
      </c>
      <c r="C413" s="30" t="s">
        <v>268</v>
      </c>
      <c r="D413" s="24"/>
      <c r="E413" s="250">
        <v>200</v>
      </c>
      <c r="F413" s="249"/>
      <c r="G413" s="249"/>
      <c r="H413" s="35"/>
      <c r="J413" s="30" t="s">
        <v>268</v>
      </c>
      <c r="K413" s="24"/>
      <c r="L413" s="250">
        <v>200</v>
      </c>
      <c r="M413" s="249"/>
      <c r="N413" s="249"/>
      <c r="O413" s="35"/>
      <c r="P413" s="364">
        <f t="shared" si="66"/>
        <v>0</v>
      </c>
      <c r="Q413" s="253">
        <f t="shared" si="71"/>
        <v>0</v>
      </c>
      <c r="R413" s="253">
        <f t="shared" si="72"/>
        <v>0</v>
      </c>
      <c r="S413" s="253">
        <f t="shared" si="73"/>
        <v>0</v>
      </c>
      <c r="T413" s="253">
        <f t="shared" si="74"/>
        <v>0</v>
      </c>
    </row>
    <row r="414" spans="1:20" s="142" customFormat="1" x14ac:dyDescent="0.25">
      <c r="A414" s="138"/>
      <c r="B414" s="244" t="s">
        <v>219</v>
      </c>
      <c r="C414" s="30" t="s">
        <v>134</v>
      </c>
      <c r="D414" s="24"/>
      <c r="E414" s="250">
        <v>3000</v>
      </c>
      <c r="F414" s="249"/>
      <c r="G414" s="249"/>
      <c r="H414" s="35"/>
      <c r="J414" s="30" t="s">
        <v>134</v>
      </c>
      <c r="K414" s="24"/>
      <c r="L414" s="250">
        <v>3000</v>
      </c>
      <c r="M414" s="249"/>
      <c r="N414" s="249"/>
      <c r="O414" s="35"/>
      <c r="P414" s="364">
        <f t="shared" si="66"/>
        <v>0</v>
      </c>
      <c r="Q414" s="253">
        <f t="shared" si="71"/>
        <v>0</v>
      </c>
      <c r="R414" s="253">
        <f t="shared" si="72"/>
        <v>0</v>
      </c>
      <c r="S414" s="253">
        <f t="shared" si="73"/>
        <v>0</v>
      </c>
      <c r="T414" s="253">
        <f t="shared" si="74"/>
        <v>0</v>
      </c>
    </row>
    <row r="415" spans="1:20" s="142" customFormat="1" x14ac:dyDescent="0.25">
      <c r="A415" s="138"/>
      <c r="B415" s="244"/>
      <c r="C415" s="30" t="s">
        <v>136</v>
      </c>
      <c r="D415" s="24"/>
      <c r="E415" s="250">
        <v>22</v>
      </c>
      <c r="F415" s="249"/>
      <c r="G415" s="249"/>
      <c r="H415" s="35"/>
      <c r="J415" s="30" t="s">
        <v>136</v>
      </c>
      <c r="K415" s="24"/>
      <c r="L415" s="250">
        <v>20</v>
      </c>
      <c r="M415" s="249"/>
      <c r="N415" s="249"/>
      <c r="O415" s="35"/>
      <c r="P415" s="364">
        <f t="shared" si="66"/>
        <v>2</v>
      </c>
      <c r="Q415" s="253">
        <f t="shared" si="71"/>
        <v>2</v>
      </c>
      <c r="R415" s="253">
        <f t="shared" si="72"/>
        <v>0</v>
      </c>
      <c r="S415" s="253">
        <f t="shared" si="73"/>
        <v>0</v>
      </c>
      <c r="T415" s="253">
        <f t="shared" si="74"/>
        <v>0</v>
      </c>
    </row>
    <row r="416" spans="1:20" s="142" customFormat="1" ht="14.4" customHeight="1" x14ac:dyDescent="0.25">
      <c r="A416" s="138"/>
      <c r="B416" s="244"/>
      <c r="C416" s="301" t="s">
        <v>135</v>
      </c>
      <c r="D416" s="24"/>
      <c r="E416" s="250">
        <v>2220</v>
      </c>
      <c r="F416" s="249"/>
      <c r="G416" s="249"/>
      <c r="H416" s="35"/>
      <c r="J416" s="301" t="s">
        <v>135</v>
      </c>
      <c r="K416" s="24"/>
      <c r="L416" s="250">
        <v>1700</v>
      </c>
      <c r="M416" s="249"/>
      <c r="N416" s="249"/>
      <c r="O416" s="35"/>
      <c r="P416" s="364">
        <f t="shared" si="66"/>
        <v>520</v>
      </c>
      <c r="Q416" s="253">
        <f t="shared" si="71"/>
        <v>520</v>
      </c>
      <c r="R416" s="253">
        <f t="shared" si="72"/>
        <v>0</v>
      </c>
      <c r="S416" s="253">
        <f t="shared" si="73"/>
        <v>0</v>
      </c>
      <c r="T416" s="253">
        <f t="shared" si="74"/>
        <v>0</v>
      </c>
    </row>
    <row r="417" spans="1:20" s="142" customFormat="1" ht="20.399999999999999" customHeight="1" x14ac:dyDescent="0.25">
      <c r="A417" s="138"/>
      <c r="B417" s="244"/>
      <c r="C417" s="30" t="s">
        <v>275</v>
      </c>
      <c r="D417" s="24"/>
      <c r="E417" s="250">
        <v>270</v>
      </c>
      <c r="F417" s="249"/>
      <c r="G417" s="249"/>
      <c r="H417" s="35"/>
      <c r="J417" s="30" t="s">
        <v>275</v>
      </c>
      <c r="K417" s="24"/>
      <c r="L417" s="250">
        <v>270</v>
      </c>
      <c r="M417" s="249"/>
      <c r="N417" s="249"/>
      <c r="O417" s="35"/>
      <c r="P417" s="364">
        <f t="shared" si="66"/>
        <v>0</v>
      </c>
      <c r="Q417" s="253">
        <f t="shared" si="71"/>
        <v>0</v>
      </c>
      <c r="R417" s="253">
        <f t="shared" si="72"/>
        <v>0</v>
      </c>
      <c r="S417" s="253">
        <f t="shared" si="73"/>
        <v>0</v>
      </c>
      <c r="T417" s="253">
        <f t="shared" si="74"/>
        <v>0</v>
      </c>
    </row>
    <row r="418" spans="1:20" s="142" customFormat="1" ht="19.2" customHeight="1" x14ac:dyDescent="0.25">
      <c r="A418" s="138"/>
      <c r="B418" s="244"/>
      <c r="C418" s="30" t="s">
        <v>131</v>
      </c>
      <c r="D418" s="24"/>
      <c r="E418" s="250">
        <v>1500</v>
      </c>
      <c r="F418" s="249"/>
      <c r="G418" s="249"/>
      <c r="H418" s="35"/>
      <c r="J418" s="30" t="s">
        <v>131</v>
      </c>
      <c r="K418" s="24"/>
      <c r="L418" s="250">
        <v>1500</v>
      </c>
      <c r="M418" s="249"/>
      <c r="N418" s="249"/>
      <c r="O418" s="35"/>
      <c r="P418" s="364">
        <f t="shared" si="66"/>
        <v>0</v>
      </c>
      <c r="Q418" s="253">
        <f t="shared" si="71"/>
        <v>0</v>
      </c>
      <c r="R418" s="253">
        <f t="shared" si="72"/>
        <v>0</v>
      </c>
      <c r="S418" s="253">
        <f t="shared" si="73"/>
        <v>0</v>
      </c>
      <c r="T418" s="253">
        <f t="shared" si="74"/>
        <v>0</v>
      </c>
    </row>
    <row r="419" spans="1:20" s="142" customFormat="1" ht="41.4" x14ac:dyDescent="0.25">
      <c r="A419" s="138"/>
      <c r="B419" s="244"/>
      <c r="C419" s="30" t="s">
        <v>272</v>
      </c>
      <c r="D419" s="24"/>
      <c r="E419" s="250">
        <v>500</v>
      </c>
      <c r="F419" s="249"/>
      <c r="G419" s="249"/>
      <c r="H419" s="35"/>
      <c r="J419" s="30" t="s">
        <v>272</v>
      </c>
      <c r="K419" s="24"/>
      <c r="L419" s="250">
        <v>500</v>
      </c>
      <c r="M419" s="249"/>
      <c r="N419" s="249"/>
      <c r="O419" s="35"/>
      <c r="P419" s="364">
        <f t="shared" si="66"/>
        <v>0</v>
      </c>
      <c r="Q419" s="253">
        <f t="shared" si="71"/>
        <v>0</v>
      </c>
      <c r="R419" s="253">
        <f t="shared" si="72"/>
        <v>0</v>
      </c>
      <c r="S419" s="253">
        <f t="shared" si="73"/>
        <v>0</v>
      </c>
      <c r="T419" s="253">
        <f t="shared" si="74"/>
        <v>0</v>
      </c>
    </row>
    <row r="420" spans="1:20" s="142" customFormat="1" x14ac:dyDescent="0.25">
      <c r="A420" s="138"/>
      <c r="B420" s="244"/>
      <c r="C420" s="30" t="s">
        <v>140</v>
      </c>
      <c r="D420" s="24"/>
      <c r="E420" s="250">
        <v>170</v>
      </c>
      <c r="F420" s="249"/>
      <c r="G420" s="249"/>
      <c r="H420" s="35"/>
      <c r="J420" s="30" t="s">
        <v>140</v>
      </c>
      <c r="K420" s="24"/>
      <c r="L420" s="250">
        <v>170</v>
      </c>
      <c r="M420" s="249"/>
      <c r="N420" s="249"/>
      <c r="O420" s="35"/>
      <c r="P420" s="364">
        <f t="shared" si="66"/>
        <v>0</v>
      </c>
      <c r="Q420" s="253">
        <f t="shared" si="71"/>
        <v>0</v>
      </c>
      <c r="R420" s="253">
        <f t="shared" si="72"/>
        <v>0</v>
      </c>
      <c r="S420" s="253">
        <f t="shared" si="73"/>
        <v>0</v>
      </c>
      <c r="T420" s="253">
        <f t="shared" si="74"/>
        <v>0</v>
      </c>
    </row>
    <row r="421" spans="1:20" s="142" customFormat="1" ht="18.75" customHeight="1" x14ac:dyDescent="0.25">
      <c r="A421" s="138"/>
      <c r="B421" s="244"/>
      <c r="C421" s="30" t="s">
        <v>122</v>
      </c>
      <c r="D421" s="24"/>
      <c r="E421" s="250">
        <v>1200</v>
      </c>
      <c r="F421" s="249"/>
      <c r="G421" s="249"/>
      <c r="H421" s="35"/>
      <c r="J421" s="30" t="s">
        <v>122</v>
      </c>
      <c r="K421" s="24"/>
      <c r="L421" s="250">
        <v>1200</v>
      </c>
      <c r="M421" s="249"/>
      <c r="N421" s="249"/>
      <c r="O421" s="35"/>
      <c r="P421" s="364">
        <f t="shared" si="66"/>
        <v>0</v>
      </c>
      <c r="Q421" s="253">
        <f t="shared" si="71"/>
        <v>0</v>
      </c>
      <c r="R421" s="253">
        <f t="shared" si="72"/>
        <v>0</v>
      </c>
      <c r="S421" s="253">
        <f t="shared" si="73"/>
        <v>0</v>
      </c>
      <c r="T421" s="253">
        <f t="shared" si="74"/>
        <v>0</v>
      </c>
    </row>
    <row r="422" spans="1:20" s="142" customFormat="1" ht="27.6" x14ac:dyDescent="0.25">
      <c r="A422" s="138"/>
      <c r="B422" s="244"/>
      <c r="C422" s="310" t="s">
        <v>276</v>
      </c>
      <c r="D422" s="24"/>
      <c r="E422" s="250"/>
      <c r="F422" s="249"/>
      <c r="G422" s="249"/>
      <c r="H422" s="35"/>
      <c r="J422" s="310" t="s">
        <v>276</v>
      </c>
      <c r="K422" s="24"/>
      <c r="L422" s="250"/>
      <c r="M422" s="249"/>
      <c r="N422" s="249"/>
      <c r="O422" s="35"/>
      <c r="P422" s="364">
        <f t="shared" si="66"/>
        <v>0</v>
      </c>
      <c r="Q422" s="253">
        <f t="shared" si="71"/>
        <v>0</v>
      </c>
      <c r="R422" s="253">
        <f t="shared" si="72"/>
        <v>0</v>
      </c>
      <c r="S422" s="253">
        <f t="shared" si="73"/>
        <v>0</v>
      </c>
      <c r="T422" s="253">
        <f t="shared" si="74"/>
        <v>0</v>
      </c>
    </row>
    <row r="423" spans="1:20" s="142" customFormat="1" ht="27.6" x14ac:dyDescent="0.25">
      <c r="A423" s="138"/>
      <c r="B423" s="244"/>
      <c r="C423" s="310" t="s">
        <v>277</v>
      </c>
      <c r="D423" s="24"/>
      <c r="E423" s="250"/>
      <c r="F423" s="249"/>
      <c r="G423" s="249"/>
      <c r="H423" s="35"/>
      <c r="J423" s="310" t="s">
        <v>277</v>
      </c>
      <c r="K423" s="24"/>
      <c r="L423" s="250"/>
      <c r="M423" s="249"/>
      <c r="N423" s="249"/>
      <c r="O423" s="35"/>
      <c r="P423" s="364">
        <f t="shared" si="66"/>
        <v>0</v>
      </c>
      <c r="Q423" s="253">
        <f t="shared" si="71"/>
        <v>0</v>
      </c>
      <c r="R423" s="253">
        <f t="shared" si="72"/>
        <v>0</v>
      </c>
      <c r="S423" s="253">
        <f t="shared" si="73"/>
        <v>0</v>
      </c>
      <c r="T423" s="253">
        <f t="shared" si="74"/>
        <v>0</v>
      </c>
    </row>
    <row r="424" spans="1:20" s="142" customFormat="1" ht="27.6" x14ac:dyDescent="0.25">
      <c r="A424" s="138"/>
      <c r="B424" s="244"/>
      <c r="C424" s="310" t="s">
        <v>278</v>
      </c>
      <c r="D424" s="24"/>
      <c r="E424" s="250"/>
      <c r="F424" s="249"/>
      <c r="G424" s="249"/>
      <c r="H424" s="35"/>
      <c r="J424" s="310" t="s">
        <v>278</v>
      </c>
      <c r="K424" s="24"/>
      <c r="L424" s="250"/>
      <c r="M424" s="249"/>
      <c r="N424" s="249"/>
      <c r="O424" s="35"/>
      <c r="P424" s="364">
        <f t="shared" si="66"/>
        <v>0</v>
      </c>
      <c r="Q424" s="253">
        <f t="shared" si="71"/>
        <v>0</v>
      </c>
      <c r="R424" s="253">
        <f t="shared" si="72"/>
        <v>0</v>
      </c>
      <c r="S424" s="253">
        <f t="shared" si="73"/>
        <v>0</v>
      </c>
      <c r="T424" s="253">
        <f t="shared" si="74"/>
        <v>0</v>
      </c>
    </row>
    <row r="425" spans="1:20" s="142" customFormat="1" ht="27.6" x14ac:dyDescent="0.25">
      <c r="A425" s="138"/>
      <c r="B425" s="244"/>
      <c r="C425" s="276" t="s">
        <v>266</v>
      </c>
      <c r="D425" s="24"/>
      <c r="E425" s="259">
        <f>SUM(E422:E424)</f>
        <v>0</v>
      </c>
      <c r="F425" s="249"/>
      <c r="G425" s="249"/>
      <c r="H425" s="35"/>
      <c r="J425" s="276" t="s">
        <v>266</v>
      </c>
      <c r="K425" s="24"/>
      <c r="L425" s="259">
        <f>SUM(L422:L424)</f>
        <v>0</v>
      </c>
      <c r="M425" s="249"/>
      <c r="N425" s="249"/>
      <c r="O425" s="35"/>
      <c r="P425" s="364">
        <f t="shared" ref="P425:P488" si="75">E425-L425</f>
        <v>0</v>
      </c>
      <c r="Q425" s="253">
        <f t="shared" si="71"/>
        <v>0</v>
      </c>
      <c r="R425" s="253">
        <f t="shared" si="72"/>
        <v>0</v>
      </c>
      <c r="S425" s="253">
        <f t="shared" si="73"/>
        <v>0</v>
      </c>
      <c r="T425" s="253">
        <f t="shared" si="74"/>
        <v>0</v>
      </c>
    </row>
    <row r="426" spans="1:20" s="142" customFormat="1" x14ac:dyDescent="0.25">
      <c r="A426" s="138"/>
      <c r="B426" s="244" t="s">
        <v>219</v>
      </c>
      <c r="C426" s="21" t="s">
        <v>191</v>
      </c>
      <c r="D426" s="24"/>
      <c r="E426" s="259">
        <f>E371</f>
        <v>47200</v>
      </c>
      <c r="F426" s="249"/>
      <c r="G426" s="249"/>
      <c r="H426" s="35"/>
      <c r="J426" s="21" t="s">
        <v>191</v>
      </c>
      <c r="K426" s="24"/>
      <c r="L426" s="259">
        <f>L371</f>
        <v>47200</v>
      </c>
      <c r="M426" s="249"/>
      <c r="N426" s="249"/>
      <c r="O426" s="35"/>
      <c r="P426" s="364">
        <f t="shared" si="75"/>
        <v>0</v>
      </c>
      <c r="Q426" s="253">
        <f t="shared" si="71"/>
        <v>0</v>
      </c>
      <c r="R426" s="253">
        <f t="shared" si="72"/>
        <v>0</v>
      </c>
      <c r="S426" s="253">
        <f t="shared" si="73"/>
        <v>0</v>
      </c>
      <c r="T426" s="253">
        <f t="shared" si="74"/>
        <v>0</v>
      </c>
    </row>
    <row r="427" spans="1:20" s="142" customFormat="1" ht="23.25" customHeight="1" x14ac:dyDescent="0.25">
      <c r="A427" s="138"/>
      <c r="B427" s="244" t="s">
        <v>219</v>
      </c>
      <c r="C427" s="21" t="s">
        <v>193</v>
      </c>
      <c r="D427" s="24"/>
      <c r="E427" s="259">
        <f>E378</f>
        <v>250</v>
      </c>
      <c r="F427" s="249"/>
      <c r="G427" s="249"/>
      <c r="H427" s="35"/>
      <c r="J427" s="21" t="s">
        <v>193</v>
      </c>
      <c r="K427" s="24"/>
      <c r="L427" s="259">
        <f>L378</f>
        <v>100</v>
      </c>
      <c r="M427" s="249"/>
      <c r="N427" s="249"/>
      <c r="O427" s="35"/>
      <c r="P427" s="364">
        <f t="shared" si="75"/>
        <v>150</v>
      </c>
      <c r="Q427" s="253">
        <f t="shared" si="71"/>
        <v>150</v>
      </c>
      <c r="R427" s="253">
        <f t="shared" si="72"/>
        <v>0</v>
      </c>
      <c r="S427" s="253">
        <f t="shared" si="73"/>
        <v>0</v>
      </c>
      <c r="T427" s="253">
        <f t="shared" si="74"/>
        <v>0</v>
      </c>
    </row>
    <row r="428" spans="1:20" s="142" customFormat="1" ht="27.6" x14ac:dyDescent="0.25">
      <c r="A428" s="138"/>
      <c r="B428" s="244" t="s">
        <v>219</v>
      </c>
      <c r="C428" s="21" t="s">
        <v>194</v>
      </c>
      <c r="D428" s="24"/>
      <c r="E428" s="259">
        <f>E380</f>
        <v>0</v>
      </c>
      <c r="F428" s="249"/>
      <c r="G428" s="249"/>
      <c r="H428" s="35"/>
      <c r="J428" s="21" t="s">
        <v>194</v>
      </c>
      <c r="K428" s="24"/>
      <c r="L428" s="259">
        <f>L380</f>
        <v>0</v>
      </c>
      <c r="M428" s="249"/>
      <c r="N428" s="249"/>
      <c r="O428" s="35"/>
      <c r="P428" s="364">
        <f t="shared" si="75"/>
        <v>0</v>
      </c>
      <c r="Q428" s="253">
        <f t="shared" si="71"/>
        <v>0</v>
      </c>
      <c r="R428" s="253">
        <f t="shared" si="72"/>
        <v>0</v>
      </c>
      <c r="S428" s="253">
        <f t="shared" si="73"/>
        <v>0</v>
      </c>
      <c r="T428" s="253">
        <f t="shared" si="74"/>
        <v>0</v>
      </c>
    </row>
    <row r="429" spans="1:20" s="142" customFormat="1" x14ac:dyDescent="0.25">
      <c r="A429" s="138"/>
      <c r="B429" s="244" t="s">
        <v>219</v>
      </c>
      <c r="C429" s="22" t="s">
        <v>115</v>
      </c>
      <c r="D429" s="24"/>
      <c r="E429" s="259">
        <f>E426+E427*2.6+E428</f>
        <v>47850</v>
      </c>
      <c r="F429" s="249"/>
      <c r="G429" s="249"/>
      <c r="H429" s="35"/>
      <c r="J429" s="22" t="s">
        <v>115</v>
      </c>
      <c r="K429" s="24"/>
      <c r="L429" s="259">
        <f>L426+L427*2.6+L428</f>
        <v>47460</v>
      </c>
      <c r="M429" s="249"/>
      <c r="N429" s="249"/>
      <c r="O429" s="35"/>
      <c r="P429" s="364">
        <f t="shared" si="75"/>
        <v>390</v>
      </c>
      <c r="Q429" s="253">
        <f t="shared" si="71"/>
        <v>390</v>
      </c>
      <c r="R429" s="253">
        <f t="shared" si="72"/>
        <v>0</v>
      </c>
      <c r="S429" s="253">
        <f t="shared" si="73"/>
        <v>0</v>
      </c>
      <c r="T429" s="253">
        <f t="shared" si="74"/>
        <v>0</v>
      </c>
    </row>
    <row r="430" spans="1:20" s="142" customFormat="1" ht="15.75" customHeight="1" x14ac:dyDescent="0.3">
      <c r="A430" s="138">
        <v>1</v>
      </c>
      <c r="B430" s="244" t="s">
        <v>219</v>
      </c>
      <c r="C430" s="29" t="s">
        <v>7</v>
      </c>
      <c r="D430" s="24"/>
      <c r="E430" s="367"/>
      <c r="F430" s="249"/>
      <c r="G430" s="249"/>
      <c r="H430" s="35"/>
      <c r="J430" s="29" t="s">
        <v>7</v>
      </c>
      <c r="K430" s="24"/>
      <c r="L430" s="367"/>
      <c r="M430" s="249"/>
      <c r="N430" s="249"/>
      <c r="O430" s="35"/>
      <c r="P430" s="364">
        <f t="shared" si="75"/>
        <v>0</v>
      </c>
      <c r="Q430" s="253">
        <f t="shared" si="71"/>
        <v>0</v>
      </c>
      <c r="R430" s="253">
        <f t="shared" si="72"/>
        <v>0</v>
      </c>
      <c r="S430" s="253">
        <f t="shared" si="73"/>
        <v>0</v>
      </c>
      <c r="T430" s="253">
        <f t="shared" si="74"/>
        <v>0</v>
      </c>
    </row>
    <row r="431" spans="1:20" s="142" customFormat="1" ht="18.75" customHeight="1" x14ac:dyDescent="0.25">
      <c r="A431" s="138">
        <v>1</v>
      </c>
      <c r="B431" s="244" t="s">
        <v>219</v>
      </c>
      <c r="C431" s="36" t="s">
        <v>95</v>
      </c>
      <c r="D431" s="24"/>
      <c r="E431" s="367"/>
      <c r="F431" s="249"/>
      <c r="G431" s="368"/>
      <c r="H431" s="369"/>
      <c r="J431" s="36" t="s">
        <v>95</v>
      </c>
      <c r="K431" s="24"/>
      <c r="L431" s="367"/>
      <c r="M431" s="249"/>
      <c r="N431" s="368"/>
      <c r="O431" s="369"/>
      <c r="P431" s="364">
        <f t="shared" si="75"/>
        <v>0</v>
      </c>
      <c r="Q431" s="253">
        <f t="shared" si="71"/>
        <v>0</v>
      </c>
      <c r="R431" s="253">
        <f t="shared" si="72"/>
        <v>0</v>
      </c>
      <c r="S431" s="253">
        <f t="shared" si="73"/>
        <v>0</v>
      </c>
      <c r="T431" s="253">
        <f t="shared" si="74"/>
        <v>0</v>
      </c>
    </row>
    <row r="432" spans="1:20" s="142" customFormat="1" ht="15.75" customHeight="1" x14ac:dyDescent="0.25">
      <c r="A432" s="138">
        <v>1</v>
      </c>
      <c r="B432" s="244" t="s">
        <v>219</v>
      </c>
      <c r="C432" s="30" t="s">
        <v>87</v>
      </c>
      <c r="D432" s="24">
        <v>330</v>
      </c>
      <c r="E432" s="367">
        <v>1624</v>
      </c>
      <c r="F432" s="370">
        <v>12</v>
      </c>
      <c r="G432" s="2">
        <v>59</v>
      </c>
      <c r="H432" s="10">
        <f>ROUND(E432*F432,0)</f>
        <v>19488</v>
      </c>
      <c r="J432" s="30" t="s">
        <v>87</v>
      </c>
      <c r="K432" s="24">
        <v>330</v>
      </c>
      <c r="L432" s="367">
        <f>1488-15</f>
        <v>1473</v>
      </c>
      <c r="M432" s="370">
        <v>12.4</v>
      </c>
      <c r="N432" s="2">
        <f>ROUND(O432/K432,0)</f>
        <v>55</v>
      </c>
      <c r="O432" s="10">
        <f>ROUND(L432*M432,0)</f>
        <v>18265</v>
      </c>
      <c r="P432" s="364">
        <f t="shared" si="75"/>
        <v>151</v>
      </c>
      <c r="Q432" s="253">
        <f t="shared" si="71"/>
        <v>151</v>
      </c>
      <c r="R432" s="253">
        <f t="shared" si="72"/>
        <v>-0.40000000000000036</v>
      </c>
      <c r="S432" s="253">
        <f t="shared" si="73"/>
        <v>4</v>
      </c>
      <c r="T432" s="253">
        <f t="shared" si="74"/>
        <v>1223</v>
      </c>
    </row>
    <row r="433" spans="1:20" s="142" customFormat="1" ht="16.5" customHeight="1" x14ac:dyDescent="0.25">
      <c r="A433" s="138">
        <v>1</v>
      </c>
      <c r="B433" s="244" t="s">
        <v>219</v>
      </c>
      <c r="C433" s="30" t="s">
        <v>68</v>
      </c>
      <c r="D433" s="24">
        <v>330</v>
      </c>
      <c r="E433" s="367">
        <v>849</v>
      </c>
      <c r="F433" s="370">
        <v>36.9</v>
      </c>
      <c r="G433" s="2">
        <v>95</v>
      </c>
      <c r="H433" s="10">
        <f>ROUND(E433*F433,0)</f>
        <v>31328</v>
      </c>
      <c r="J433" s="30" t="s">
        <v>68</v>
      </c>
      <c r="K433" s="24">
        <v>330</v>
      </c>
      <c r="L433" s="367">
        <v>840</v>
      </c>
      <c r="M433" s="370">
        <v>36.9</v>
      </c>
      <c r="N433" s="2">
        <f>ROUND(O433/K433,0)</f>
        <v>94</v>
      </c>
      <c r="O433" s="10">
        <f>ROUND(L433*M433,0)</f>
        <v>30996</v>
      </c>
      <c r="P433" s="364">
        <f t="shared" si="75"/>
        <v>9</v>
      </c>
      <c r="Q433" s="253">
        <f t="shared" si="71"/>
        <v>9</v>
      </c>
      <c r="R433" s="253">
        <f t="shared" si="72"/>
        <v>0</v>
      </c>
      <c r="S433" s="253">
        <f t="shared" si="73"/>
        <v>1</v>
      </c>
      <c r="T433" s="253">
        <f t="shared" si="74"/>
        <v>332</v>
      </c>
    </row>
    <row r="434" spans="1:20" s="142" customFormat="1" ht="17.25" customHeight="1" x14ac:dyDescent="0.3">
      <c r="A434" s="138">
        <v>1</v>
      </c>
      <c r="B434" s="244" t="s">
        <v>219</v>
      </c>
      <c r="C434" s="29" t="s">
        <v>9</v>
      </c>
      <c r="D434" s="371"/>
      <c r="E434" s="372">
        <f>SUM(E432:E433)</f>
        <v>2473</v>
      </c>
      <c r="F434" s="303">
        <f>H434/E434</f>
        <v>20.548321876263646</v>
      </c>
      <c r="G434" s="373">
        <f>G432+G433</f>
        <v>154</v>
      </c>
      <c r="H434" s="373">
        <f>H432+H433</f>
        <v>50816</v>
      </c>
      <c r="I434" s="374">
        <f>E434-E435</f>
        <v>2459</v>
      </c>
      <c r="J434" s="29" t="s">
        <v>9</v>
      </c>
      <c r="K434" s="371"/>
      <c r="L434" s="372">
        <f>SUM(L432:L433)</f>
        <v>2313</v>
      </c>
      <c r="M434" s="303">
        <f>O434/L434</f>
        <v>21.297449200172935</v>
      </c>
      <c r="N434" s="373">
        <f>N432+N433</f>
        <v>149</v>
      </c>
      <c r="O434" s="373">
        <f>O432+O433</f>
        <v>49261</v>
      </c>
      <c r="P434" s="364">
        <f t="shared" si="75"/>
        <v>160</v>
      </c>
      <c r="Q434" s="253">
        <f t="shared" si="71"/>
        <v>160</v>
      </c>
      <c r="R434" s="253">
        <f t="shared" si="72"/>
        <v>-0.74912732390928838</v>
      </c>
      <c r="S434" s="253">
        <f t="shared" si="73"/>
        <v>5</v>
      </c>
      <c r="T434" s="253">
        <f t="shared" si="74"/>
        <v>1555</v>
      </c>
    </row>
    <row r="435" spans="1:20" s="142" customFormat="1" ht="17.25" customHeight="1" x14ac:dyDescent="0.3">
      <c r="A435" s="138"/>
      <c r="B435" s="244"/>
      <c r="C435" s="255" t="s">
        <v>206</v>
      </c>
      <c r="D435" s="371"/>
      <c r="E435" s="372">
        <v>14</v>
      </c>
      <c r="F435" s="303"/>
      <c r="G435" s="375"/>
      <c r="H435" s="375"/>
      <c r="J435" s="255" t="s">
        <v>206</v>
      </c>
      <c r="K435" s="371"/>
      <c r="L435" s="372">
        <v>15</v>
      </c>
      <c r="M435" s="303"/>
      <c r="N435" s="375"/>
      <c r="O435" s="375"/>
      <c r="P435" s="364">
        <f t="shared" si="75"/>
        <v>-1</v>
      </c>
      <c r="Q435" s="253">
        <f t="shared" si="71"/>
        <v>-1</v>
      </c>
      <c r="R435" s="253">
        <f t="shared" si="72"/>
        <v>0</v>
      </c>
      <c r="S435" s="253">
        <f t="shared" si="73"/>
        <v>0</v>
      </c>
      <c r="T435" s="253">
        <f t="shared" si="74"/>
        <v>0</v>
      </c>
    </row>
    <row r="436" spans="1:20" s="142" customFormat="1" ht="16.5" customHeight="1" x14ac:dyDescent="0.25">
      <c r="A436" s="138">
        <v>1</v>
      </c>
      <c r="B436" s="244" t="s">
        <v>219</v>
      </c>
      <c r="C436" s="36" t="s">
        <v>18</v>
      </c>
      <c r="D436" s="24"/>
      <c r="E436" s="367"/>
      <c r="F436" s="370"/>
      <c r="G436" s="2"/>
      <c r="H436" s="10"/>
      <c r="J436" s="36" t="s">
        <v>18</v>
      </c>
      <c r="K436" s="24"/>
      <c r="L436" s="367"/>
      <c r="M436" s="370"/>
      <c r="N436" s="2"/>
      <c r="O436" s="10"/>
      <c r="P436" s="364">
        <f t="shared" si="75"/>
        <v>0</v>
      </c>
      <c r="Q436" s="253">
        <f t="shared" si="71"/>
        <v>0</v>
      </c>
      <c r="R436" s="253">
        <f t="shared" si="72"/>
        <v>0</v>
      </c>
      <c r="S436" s="253">
        <f t="shared" si="73"/>
        <v>0</v>
      </c>
      <c r="T436" s="253">
        <f t="shared" si="74"/>
        <v>0</v>
      </c>
    </row>
    <row r="437" spans="1:20" s="142" customFormat="1" ht="14.25" customHeight="1" x14ac:dyDescent="0.25">
      <c r="A437" s="138">
        <v>1</v>
      </c>
      <c r="B437" s="244" t="s">
        <v>219</v>
      </c>
      <c r="C437" s="25" t="s">
        <v>87</v>
      </c>
      <c r="D437" s="24">
        <v>240</v>
      </c>
      <c r="E437" s="367">
        <v>3879</v>
      </c>
      <c r="F437" s="370">
        <v>8.6</v>
      </c>
      <c r="G437" s="2">
        <f>ROUND(H437/D437,0)</f>
        <v>139</v>
      </c>
      <c r="H437" s="10">
        <f>ROUND(E437*F437,0)</f>
        <v>33359</v>
      </c>
      <c r="J437" s="25" t="s">
        <v>87</v>
      </c>
      <c r="K437" s="24">
        <v>240</v>
      </c>
      <c r="L437" s="367">
        <v>3678</v>
      </c>
      <c r="M437" s="370">
        <v>8.6</v>
      </c>
      <c r="N437" s="2">
        <f>ROUND(O437/K437,0)</f>
        <v>132</v>
      </c>
      <c r="O437" s="10">
        <f>ROUND(L437*M437,0)</f>
        <v>31631</v>
      </c>
      <c r="P437" s="364">
        <f t="shared" si="75"/>
        <v>201</v>
      </c>
      <c r="Q437" s="253">
        <f t="shared" si="71"/>
        <v>201</v>
      </c>
      <c r="R437" s="253">
        <f t="shared" si="72"/>
        <v>0</v>
      </c>
      <c r="S437" s="253">
        <f t="shared" si="73"/>
        <v>7</v>
      </c>
      <c r="T437" s="253">
        <f t="shared" si="74"/>
        <v>1728</v>
      </c>
    </row>
    <row r="438" spans="1:20" s="142" customFormat="1" ht="14.25" customHeight="1" x14ac:dyDescent="0.25">
      <c r="A438" s="138">
        <v>1</v>
      </c>
      <c r="B438" s="244" t="s">
        <v>219</v>
      </c>
      <c r="C438" s="25" t="s">
        <v>80</v>
      </c>
      <c r="D438" s="271">
        <v>240</v>
      </c>
      <c r="E438" s="367">
        <v>429</v>
      </c>
      <c r="F438" s="376">
        <v>5.6</v>
      </c>
      <c r="G438" s="2">
        <f>ROUND(H438/D438,0)</f>
        <v>10</v>
      </c>
      <c r="H438" s="10">
        <f>ROUND(E438*F438,0)</f>
        <v>2402</v>
      </c>
      <c r="J438" s="25" t="s">
        <v>80</v>
      </c>
      <c r="K438" s="271">
        <v>240</v>
      </c>
      <c r="L438" s="367">
        <v>408</v>
      </c>
      <c r="M438" s="376">
        <v>5.6</v>
      </c>
      <c r="N438" s="2">
        <f>ROUND(O438/K438,0)</f>
        <v>10</v>
      </c>
      <c r="O438" s="10">
        <f>ROUND(L438*M438,0)</f>
        <v>2285</v>
      </c>
      <c r="P438" s="364">
        <f t="shared" si="75"/>
        <v>21</v>
      </c>
      <c r="Q438" s="253">
        <f t="shared" si="71"/>
        <v>21</v>
      </c>
      <c r="R438" s="253">
        <f t="shared" si="72"/>
        <v>0</v>
      </c>
      <c r="S438" s="253">
        <f t="shared" si="73"/>
        <v>0</v>
      </c>
      <c r="T438" s="253">
        <f t="shared" si="74"/>
        <v>117</v>
      </c>
    </row>
    <row r="439" spans="1:20" s="142" customFormat="1" ht="18.75" customHeight="1" x14ac:dyDescent="0.3">
      <c r="A439" s="138">
        <v>1</v>
      </c>
      <c r="B439" s="244" t="s">
        <v>219</v>
      </c>
      <c r="C439" s="272" t="s">
        <v>96</v>
      </c>
      <c r="D439" s="24"/>
      <c r="E439" s="377">
        <f>SUM(E437:E438)</f>
        <v>4308</v>
      </c>
      <c r="F439" s="268">
        <f>H439/E439</f>
        <v>8.3010677808727955</v>
      </c>
      <c r="G439" s="378">
        <f>SUM(G437:G438)</f>
        <v>149</v>
      </c>
      <c r="H439" s="378">
        <f>SUM(H437:H438)</f>
        <v>35761</v>
      </c>
      <c r="J439" s="272" t="s">
        <v>96</v>
      </c>
      <c r="K439" s="24"/>
      <c r="L439" s="377">
        <f>SUM(L437:L438)</f>
        <v>4086</v>
      </c>
      <c r="M439" s="268">
        <f>O439/L439</f>
        <v>8.3005384238864419</v>
      </c>
      <c r="N439" s="378">
        <f>SUM(N437:N438)</f>
        <v>142</v>
      </c>
      <c r="O439" s="378">
        <f>SUM(O437:O438)</f>
        <v>33916</v>
      </c>
      <c r="P439" s="364">
        <f t="shared" si="75"/>
        <v>222</v>
      </c>
      <c r="Q439" s="253">
        <f t="shared" si="71"/>
        <v>222</v>
      </c>
      <c r="R439" s="253">
        <f t="shared" si="72"/>
        <v>5.2935698635359074E-4</v>
      </c>
      <c r="S439" s="253">
        <f t="shared" si="73"/>
        <v>7</v>
      </c>
      <c r="T439" s="253">
        <f t="shared" si="74"/>
        <v>1845</v>
      </c>
    </row>
    <row r="440" spans="1:20" s="142" customFormat="1" ht="15" customHeight="1" x14ac:dyDescent="0.3">
      <c r="A440" s="138">
        <v>1</v>
      </c>
      <c r="B440" s="244" t="s">
        <v>219</v>
      </c>
      <c r="C440" s="26" t="s">
        <v>89</v>
      </c>
      <c r="D440" s="379"/>
      <c r="E440" s="380">
        <f>E434+E439</f>
        <v>6781</v>
      </c>
      <c r="F440" s="381">
        <f>H440/E440</f>
        <v>12.767585901784397</v>
      </c>
      <c r="G440" s="382">
        <f>G434+G439</f>
        <v>303</v>
      </c>
      <c r="H440" s="382">
        <f>H434+H439</f>
        <v>86577</v>
      </c>
      <c r="J440" s="26" t="s">
        <v>89</v>
      </c>
      <c r="K440" s="379"/>
      <c r="L440" s="380">
        <f>L434+L439</f>
        <v>6399</v>
      </c>
      <c r="M440" s="381">
        <f>O440/L440</f>
        <v>12.998437255821223</v>
      </c>
      <c r="N440" s="382">
        <f>N434+N439</f>
        <v>291</v>
      </c>
      <c r="O440" s="382">
        <f>O434+O439</f>
        <v>83177</v>
      </c>
      <c r="P440" s="364">
        <f t="shared" si="75"/>
        <v>382</v>
      </c>
      <c r="Q440" s="253">
        <f t="shared" si="71"/>
        <v>382</v>
      </c>
      <c r="R440" s="253">
        <f t="shared" si="72"/>
        <v>-0.230851354036826</v>
      </c>
      <c r="S440" s="253">
        <f t="shared" si="73"/>
        <v>12</v>
      </c>
      <c r="T440" s="253">
        <f t="shared" si="74"/>
        <v>3400</v>
      </c>
    </row>
    <row r="441" spans="1:20" s="142" customFormat="1" ht="9" customHeight="1" thickBot="1" x14ac:dyDescent="0.35">
      <c r="A441" s="138"/>
      <c r="B441" s="244" t="s">
        <v>219</v>
      </c>
      <c r="C441" s="307"/>
      <c r="D441" s="379"/>
      <c r="E441" s="383"/>
      <c r="F441" s="384"/>
      <c r="G441" s="385"/>
      <c r="H441" s="386"/>
      <c r="J441" s="307"/>
      <c r="K441" s="379"/>
      <c r="L441" s="383"/>
      <c r="M441" s="384"/>
      <c r="N441" s="385"/>
      <c r="O441" s="386"/>
      <c r="P441" s="364">
        <f t="shared" si="75"/>
        <v>0</v>
      </c>
      <c r="Q441" s="253">
        <f t="shared" si="71"/>
        <v>0</v>
      </c>
      <c r="R441" s="253">
        <f t="shared" si="72"/>
        <v>0</v>
      </c>
      <c r="S441" s="253">
        <f t="shared" si="73"/>
        <v>0</v>
      </c>
      <c r="T441" s="253">
        <f t="shared" si="74"/>
        <v>0</v>
      </c>
    </row>
    <row r="442" spans="1:20" s="293" customFormat="1" ht="19.5" customHeight="1" thickBot="1" x14ac:dyDescent="0.3">
      <c r="A442" s="138">
        <v>1</v>
      </c>
      <c r="B442" s="138"/>
      <c r="C442" s="288" t="s">
        <v>212</v>
      </c>
      <c r="D442" s="289"/>
      <c r="E442" s="330"/>
      <c r="F442" s="331"/>
      <c r="G442" s="332"/>
      <c r="H442" s="333"/>
      <c r="J442" s="288" t="s">
        <v>212</v>
      </c>
      <c r="K442" s="289"/>
      <c r="L442" s="330"/>
      <c r="M442" s="331"/>
      <c r="N442" s="332"/>
      <c r="O442" s="333"/>
      <c r="P442" s="364">
        <f t="shared" si="75"/>
        <v>0</v>
      </c>
      <c r="Q442" s="253">
        <f t="shared" si="71"/>
        <v>0</v>
      </c>
      <c r="R442" s="253">
        <f t="shared" si="72"/>
        <v>0</v>
      </c>
      <c r="S442" s="253">
        <f t="shared" si="73"/>
        <v>0</v>
      </c>
      <c r="T442" s="253">
        <f t="shared" si="74"/>
        <v>0</v>
      </c>
    </row>
    <row r="443" spans="1:20" s="293" customFormat="1" ht="44.25" customHeight="1" x14ac:dyDescent="0.25">
      <c r="A443" s="138">
        <v>1</v>
      </c>
      <c r="B443" s="138" t="s">
        <v>220</v>
      </c>
      <c r="C443" s="245" t="s">
        <v>314</v>
      </c>
      <c r="D443" s="387"/>
      <c r="E443" s="388"/>
      <c r="F443" s="387"/>
      <c r="G443" s="387"/>
      <c r="H443" s="387"/>
      <c r="J443" s="245" t="s">
        <v>314</v>
      </c>
      <c r="K443" s="387"/>
      <c r="L443" s="388"/>
      <c r="M443" s="387"/>
      <c r="N443" s="387"/>
      <c r="O443" s="387"/>
      <c r="P443" s="364">
        <f t="shared" si="75"/>
        <v>0</v>
      </c>
      <c r="Q443" s="253">
        <f t="shared" si="71"/>
        <v>0</v>
      </c>
      <c r="R443" s="253">
        <f t="shared" si="72"/>
        <v>0</v>
      </c>
      <c r="S443" s="253">
        <f t="shared" si="73"/>
        <v>0</v>
      </c>
      <c r="T443" s="253">
        <f t="shared" si="74"/>
        <v>0</v>
      </c>
    </row>
    <row r="444" spans="1:20" s="293" customFormat="1" x14ac:dyDescent="0.25">
      <c r="A444" s="138">
        <v>1</v>
      </c>
      <c r="B444" s="138" t="s">
        <v>220</v>
      </c>
      <c r="C444" s="12" t="s">
        <v>101</v>
      </c>
      <c r="D444" s="24"/>
      <c r="E444" s="389"/>
      <c r="F444" s="24"/>
      <c r="G444" s="24"/>
      <c r="H444" s="24"/>
      <c r="J444" s="12" t="s">
        <v>101</v>
      </c>
      <c r="K444" s="24"/>
      <c r="L444" s="389"/>
      <c r="M444" s="24"/>
      <c r="N444" s="24"/>
      <c r="O444" s="24"/>
      <c r="P444" s="364">
        <f t="shared" si="75"/>
        <v>0</v>
      </c>
      <c r="Q444" s="253">
        <f t="shared" si="71"/>
        <v>0</v>
      </c>
      <c r="R444" s="253">
        <f t="shared" si="72"/>
        <v>0</v>
      </c>
      <c r="S444" s="253">
        <f t="shared" si="73"/>
        <v>0</v>
      </c>
      <c r="T444" s="253">
        <f t="shared" si="74"/>
        <v>0</v>
      </c>
    </row>
    <row r="445" spans="1:20" s="293" customFormat="1" ht="41.4" x14ac:dyDescent="0.25">
      <c r="A445" s="138"/>
      <c r="B445" s="138" t="s">
        <v>220</v>
      </c>
      <c r="C445" s="14" t="s">
        <v>258</v>
      </c>
      <c r="D445" s="24"/>
      <c r="E445" s="390">
        <f>E446+E447+E451+E452+E453</f>
        <v>90537</v>
      </c>
      <c r="F445" s="24"/>
      <c r="G445" s="24"/>
      <c r="H445" s="24"/>
      <c r="J445" s="14" t="s">
        <v>258</v>
      </c>
      <c r="K445" s="24"/>
      <c r="L445" s="390">
        <f>L446+L447+L451+L452+L453</f>
        <v>95489</v>
      </c>
      <c r="M445" s="24"/>
      <c r="N445" s="24"/>
      <c r="O445" s="24"/>
      <c r="P445" s="364">
        <f t="shared" si="75"/>
        <v>-4952</v>
      </c>
      <c r="Q445" s="253">
        <f t="shared" si="71"/>
        <v>-4952</v>
      </c>
      <c r="R445" s="253">
        <f t="shared" si="72"/>
        <v>0</v>
      </c>
      <c r="S445" s="253">
        <f t="shared" si="73"/>
        <v>0</v>
      </c>
      <c r="T445" s="253">
        <f t="shared" si="74"/>
        <v>0</v>
      </c>
    </row>
    <row r="446" spans="1:20" s="293" customFormat="1" x14ac:dyDescent="0.25">
      <c r="A446" s="138"/>
      <c r="B446" s="138" t="s">
        <v>220</v>
      </c>
      <c r="C446" s="15" t="s">
        <v>252</v>
      </c>
      <c r="D446" s="24"/>
      <c r="E446" s="250">
        <v>21400</v>
      </c>
      <c r="F446" s="24"/>
      <c r="G446" s="24"/>
      <c r="H446" s="24"/>
      <c r="J446" s="15" t="s">
        <v>252</v>
      </c>
      <c r="K446" s="24"/>
      <c r="L446" s="250">
        <v>21400</v>
      </c>
      <c r="M446" s="24"/>
      <c r="N446" s="24"/>
      <c r="O446" s="24"/>
      <c r="P446" s="364">
        <f t="shared" si="75"/>
        <v>0</v>
      </c>
      <c r="Q446" s="253">
        <f t="shared" si="71"/>
        <v>0</v>
      </c>
      <c r="R446" s="253">
        <f t="shared" si="72"/>
        <v>0</v>
      </c>
      <c r="S446" s="253">
        <f t="shared" si="73"/>
        <v>0</v>
      </c>
      <c r="T446" s="253">
        <f t="shared" si="74"/>
        <v>0</v>
      </c>
    </row>
    <row r="447" spans="1:20" s="293" customFormat="1" ht="27.6" x14ac:dyDescent="0.25">
      <c r="A447" s="138"/>
      <c r="B447" s="138" t="s">
        <v>220</v>
      </c>
      <c r="C447" s="16" t="s">
        <v>443</v>
      </c>
      <c r="D447" s="24"/>
      <c r="E447" s="250">
        <f>E448+E449/4+E450</f>
        <v>49125</v>
      </c>
      <c r="F447" s="24"/>
      <c r="G447" s="24"/>
      <c r="H447" s="24"/>
      <c r="J447" s="16" t="s">
        <v>443</v>
      </c>
      <c r="K447" s="24"/>
      <c r="L447" s="250">
        <f>L448+L449/4+L450</f>
        <v>50825</v>
      </c>
      <c r="M447" s="24"/>
      <c r="N447" s="24"/>
      <c r="O447" s="24"/>
      <c r="P447" s="364">
        <f t="shared" si="75"/>
        <v>-1700</v>
      </c>
      <c r="Q447" s="253">
        <f t="shared" si="71"/>
        <v>-1700</v>
      </c>
      <c r="R447" s="253">
        <f t="shared" si="72"/>
        <v>0</v>
      </c>
      <c r="S447" s="253">
        <f t="shared" si="73"/>
        <v>0</v>
      </c>
      <c r="T447" s="253">
        <f t="shared" si="74"/>
        <v>0</v>
      </c>
    </row>
    <row r="448" spans="1:20" s="142" customFormat="1" x14ac:dyDescent="0.25">
      <c r="A448" s="138"/>
      <c r="B448" s="138" t="s">
        <v>220</v>
      </c>
      <c r="C448" s="15" t="s">
        <v>444</v>
      </c>
      <c r="D448" s="13"/>
      <c r="E448" s="250">
        <v>45200</v>
      </c>
      <c r="F448" s="10"/>
      <c r="G448" s="10"/>
      <c r="H448" s="10"/>
      <c r="J448" s="15" t="s">
        <v>444</v>
      </c>
      <c r="K448" s="13"/>
      <c r="L448" s="250">
        <v>45000</v>
      </c>
      <c r="M448" s="10"/>
      <c r="N448" s="10"/>
      <c r="O448" s="10"/>
      <c r="P448" s="364">
        <f t="shared" si="75"/>
        <v>200</v>
      </c>
      <c r="Q448" s="253">
        <f t="shared" si="71"/>
        <v>200</v>
      </c>
      <c r="R448" s="253">
        <f t="shared" si="72"/>
        <v>0</v>
      </c>
      <c r="S448" s="253">
        <f t="shared" si="73"/>
        <v>0</v>
      </c>
      <c r="T448" s="253">
        <f t="shared" si="74"/>
        <v>0</v>
      </c>
    </row>
    <row r="449" spans="1:20" s="293" customFormat="1" ht="27.6" x14ac:dyDescent="0.25">
      <c r="A449" s="138"/>
      <c r="B449" s="138" t="s">
        <v>220</v>
      </c>
      <c r="C449" s="15" t="s">
        <v>445</v>
      </c>
      <c r="D449" s="24"/>
      <c r="E449" s="250">
        <v>3300</v>
      </c>
      <c r="F449" s="24"/>
      <c r="G449" s="24"/>
      <c r="H449" s="24"/>
      <c r="J449" s="15" t="s">
        <v>445</v>
      </c>
      <c r="K449" s="24"/>
      <c r="L449" s="250">
        <v>3300</v>
      </c>
      <c r="M449" s="24"/>
      <c r="N449" s="24"/>
      <c r="O449" s="24"/>
      <c r="P449" s="364">
        <f t="shared" si="75"/>
        <v>0</v>
      </c>
      <c r="Q449" s="253">
        <f t="shared" si="71"/>
        <v>0</v>
      </c>
      <c r="R449" s="253">
        <f t="shared" si="72"/>
        <v>0</v>
      </c>
      <c r="S449" s="253">
        <f t="shared" si="73"/>
        <v>0</v>
      </c>
      <c r="T449" s="253">
        <f t="shared" si="74"/>
        <v>0</v>
      </c>
    </row>
    <row r="450" spans="1:20" s="293" customFormat="1" ht="41.4" x14ac:dyDescent="0.25">
      <c r="A450" s="138"/>
      <c r="B450" s="138" t="s">
        <v>220</v>
      </c>
      <c r="C450" s="15" t="s">
        <v>446</v>
      </c>
      <c r="D450" s="24"/>
      <c r="E450" s="250">
        <v>3100</v>
      </c>
      <c r="F450" s="24"/>
      <c r="G450" s="24"/>
      <c r="H450" s="24"/>
      <c r="J450" s="15" t="s">
        <v>446</v>
      </c>
      <c r="K450" s="24"/>
      <c r="L450" s="250">
        <v>5000</v>
      </c>
      <c r="M450" s="24"/>
      <c r="N450" s="24"/>
      <c r="O450" s="24"/>
      <c r="P450" s="364">
        <f t="shared" si="75"/>
        <v>-1900</v>
      </c>
      <c r="Q450" s="253">
        <f t="shared" si="71"/>
        <v>-1900</v>
      </c>
      <c r="R450" s="253">
        <f t="shared" si="72"/>
        <v>0</v>
      </c>
      <c r="S450" s="253">
        <f t="shared" si="73"/>
        <v>0</v>
      </c>
      <c r="T450" s="253">
        <f t="shared" si="74"/>
        <v>0</v>
      </c>
    </row>
    <row r="451" spans="1:20" s="293" customFormat="1" ht="55.2" x14ac:dyDescent="0.25">
      <c r="A451" s="138"/>
      <c r="B451" s="138" t="s">
        <v>220</v>
      </c>
      <c r="C451" s="15" t="s">
        <v>447</v>
      </c>
      <c r="D451" s="24"/>
      <c r="E451" s="250">
        <v>3420</v>
      </c>
      <c r="F451" s="24"/>
      <c r="G451" s="24"/>
      <c r="H451" s="24"/>
      <c r="J451" s="15" t="s">
        <v>447</v>
      </c>
      <c r="K451" s="24"/>
      <c r="L451" s="250">
        <v>3420</v>
      </c>
      <c r="M451" s="24"/>
      <c r="N451" s="24"/>
      <c r="O451" s="24"/>
      <c r="P451" s="364">
        <f t="shared" si="75"/>
        <v>0</v>
      </c>
      <c r="Q451" s="253">
        <f t="shared" si="71"/>
        <v>0</v>
      </c>
      <c r="R451" s="253">
        <f t="shared" si="72"/>
        <v>0</v>
      </c>
      <c r="S451" s="253">
        <f t="shared" si="73"/>
        <v>0</v>
      </c>
      <c r="T451" s="253">
        <f t="shared" si="74"/>
        <v>0</v>
      </c>
    </row>
    <row r="452" spans="1:20" s="293" customFormat="1" ht="41.4" x14ac:dyDescent="0.25">
      <c r="A452" s="138"/>
      <c r="B452" s="138" t="s">
        <v>220</v>
      </c>
      <c r="C452" s="18" t="s">
        <v>448</v>
      </c>
      <c r="D452" s="24"/>
      <c r="E452" s="250">
        <v>14399</v>
      </c>
      <c r="F452" s="24"/>
      <c r="G452" s="24"/>
      <c r="H452" s="24"/>
      <c r="J452" s="18" t="s">
        <v>448</v>
      </c>
      <c r="K452" s="24"/>
      <c r="L452" s="250">
        <v>11845</v>
      </c>
      <c r="M452" s="24"/>
      <c r="N452" s="24"/>
      <c r="O452" s="24"/>
      <c r="P452" s="364">
        <f t="shared" si="75"/>
        <v>2554</v>
      </c>
      <c r="Q452" s="253">
        <f t="shared" si="71"/>
        <v>2554</v>
      </c>
      <c r="R452" s="253">
        <f t="shared" si="72"/>
        <v>0</v>
      </c>
      <c r="S452" s="253">
        <f t="shared" si="73"/>
        <v>0</v>
      </c>
      <c r="T452" s="253">
        <f t="shared" si="74"/>
        <v>0</v>
      </c>
    </row>
    <row r="453" spans="1:20" s="293" customFormat="1" ht="69" x14ac:dyDescent="0.25">
      <c r="A453" s="138"/>
      <c r="B453" s="138"/>
      <c r="C453" s="18" t="s">
        <v>449</v>
      </c>
      <c r="D453" s="24"/>
      <c r="E453" s="250">
        <v>2193</v>
      </c>
      <c r="F453" s="24"/>
      <c r="G453" s="24"/>
      <c r="H453" s="24"/>
      <c r="J453" s="18" t="s">
        <v>449</v>
      </c>
      <c r="K453" s="24"/>
      <c r="L453" s="250">
        <v>7999</v>
      </c>
      <c r="M453" s="24"/>
      <c r="N453" s="24"/>
      <c r="O453" s="24"/>
      <c r="P453" s="364">
        <f t="shared" si="75"/>
        <v>-5806</v>
      </c>
      <c r="Q453" s="253">
        <f t="shared" si="71"/>
        <v>-5806</v>
      </c>
      <c r="R453" s="253">
        <f t="shared" si="72"/>
        <v>0</v>
      </c>
      <c r="S453" s="253">
        <f t="shared" si="73"/>
        <v>0</v>
      </c>
      <c r="T453" s="253">
        <f t="shared" si="74"/>
        <v>0</v>
      </c>
    </row>
    <row r="454" spans="1:20" s="293" customFormat="1" ht="27.75" customHeight="1" x14ac:dyDescent="0.25">
      <c r="A454" s="138">
        <v>1</v>
      </c>
      <c r="B454" s="138" t="s">
        <v>220</v>
      </c>
      <c r="C454" s="14" t="s">
        <v>260</v>
      </c>
      <c r="D454" s="24"/>
      <c r="E454" s="259">
        <f>E455+E456</f>
        <v>45180.851063829788</v>
      </c>
      <c r="F454" s="24"/>
      <c r="G454" s="24"/>
      <c r="H454" s="24"/>
      <c r="J454" s="14" t="s">
        <v>260</v>
      </c>
      <c r="K454" s="24"/>
      <c r="L454" s="259">
        <f>L455+L456</f>
        <v>45180.851063829788</v>
      </c>
      <c r="M454" s="24"/>
      <c r="N454" s="24"/>
      <c r="O454" s="24"/>
      <c r="P454" s="364">
        <f t="shared" si="75"/>
        <v>0</v>
      </c>
      <c r="Q454" s="253">
        <f t="shared" si="71"/>
        <v>0</v>
      </c>
      <c r="R454" s="253">
        <f t="shared" si="72"/>
        <v>0</v>
      </c>
      <c r="S454" s="253">
        <f t="shared" si="73"/>
        <v>0</v>
      </c>
      <c r="T454" s="253">
        <f t="shared" si="74"/>
        <v>0</v>
      </c>
    </row>
    <row r="455" spans="1:20" s="293" customFormat="1" x14ac:dyDescent="0.25">
      <c r="A455" s="138"/>
      <c r="B455" s="138" t="s">
        <v>220</v>
      </c>
      <c r="C455" s="14" t="s">
        <v>254</v>
      </c>
      <c r="D455" s="24"/>
      <c r="E455" s="250">
        <v>40000</v>
      </c>
      <c r="F455" s="24"/>
      <c r="G455" s="24"/>
      <c r="H455" s="24"/>
      <c r="J455" s="14" t="s">
        <v>254</v>
      </c>
      <c r="K455" s="24"/>
      <c r="L455" s="250">
        <v>40000</v>
      </c>
      <c r="M455" s="24"/>
      <c r="N455" s="24"/>
      <c r="O455" s="24"/>
      <c r="P455" s="364">
        <f t="shared" si="75"/>
        <v>0</v>
      </c>
      <c r="Q455" s="253">
        <f t="shared" si="71"/>
        <v>0</v>
      </c>
      <c r="R455" s="253">
        <f t="shared" si="72"/>
        <v>0</v>
      </c>
      <c r="S455" s="253">
        <f t="shared" si="73"/>
        <v>0</v>
      </c>
      <c r="T455" s="253">
        <f t="shared" si="74"/>
        <v>0</v>
      </c>
    </row>
    <row r="456" spans="1:20" s="293" customFormat="1" x14ac:dyDescent="0.25">
      <c r="A456" s="138"/>
      <c r="B456" s="138" t="s">
        <v>220</v>
      </c>
      <c r="C456" s="15" t="s">
        <v>255</v>
      </c>
      <c r="D456" s="24"/>
      <c r="E456" s="250">
        <f>E457/9.4</f>
        <v>5180.8510638297867</v>
      </c>
      <c r="F456" s="24"/>
      <c r="G456" s="24"/>
      <c r="H456" s="24"/>
      <c r="J456" s="15" t="s">
        <v>255</v>
      </c>
      <c r="K456" s="24"/>
      <c r="L456" s="250">
        <f>L457/9.4</f>
        <v>5180.8510638297867</v>
      </c>
      <c r="M456" s="24"/>
      <c r="N456" s="24"/>
      <c r="O456" s="24"/>
      <c r="P456" s="364">
        <f t="shared" si="75"/>
        <v>0</v>
      </c>
      <c r="Q456" s="253">
        <f t="shared" si="71"/>
        <v>0</v>
      </c>
      <c r="R456" s="253">
        <f t="shared" si="72"/>
        <v>0</v>
      </c>
      <c r="S456" s="253">
        <f t="shared" si="73"/>
        <v>0</v>
      </c>
      <c r="T456" s="253">
        <f t="shared" si="74"/>
        <v>0</v>
      </c>
    </row>
    <row r="457" spans="1:20" s="293" customFormat="1" x14ac:dyDescent="0.25">
      <c r="A457" s="138"/>
      <c r="B457" s="138" t="s">
        <v>220</v>
      </c>
      <c r="C457" s="391" t="s">
        <v>261</v>
      </c>
      <c r="D457" s="24"/>
      <c r="E457" s="250">
        <v>48700</v>
      </c>
      <c r="F457" s="24"/>
      <c r="G457" s="24"/>
      <c r="H457" s="24"/>
      <c r="J457" s="391" t="s">
        <v>261</v>
      </c>
      <c r="K457" s="24"/>
      <c r="L457" s="250">
        <v>48700</v>
      </c>
      <c r="M457" s="24"/>
      <c r="N457" s="24"/>
      <c r="O457" s="24"/>
      <c r="P457" s="364">
        <f t="shared" si="75"/>
        <v>0</v>
      </c>
      <c r="Q457" s="253">
        <f t="shared" ref="Q457:Q520" si="76">E457-L457</f>
        <v>0</v>
      </c>
      <c r="R457" s="253">
        <f t="shared" ref="R457:R520" si="77">F457-M457</f>
        <v>0</v>
      </c>
      <c r="S457" s="253">
        <f t="shared" ref="S457:S520" si="78">G457-N457</f>
        <v>0</v>
      </c>
      <c r="T457" s="253">
        <f t="shared" ref="T457:T520" si="79">H457-O457</f>
        <v>0</v>
      </c>
    </row>
    <row r="458" spans="1:20" s="293" customFormat="1" ht="27.6" x14ac:dyDescent="0.25">
      <c r="A458" s="138">
        <v>1</v>
      </c>
      <c r="B458" s="138" t="s">
        <v>220</v>
      </c>
      <c r="C458" s="14" t="s">
        <v>262</v>
      </c>
      <c r="D458" s="24"/>
      <c r="E458" s="250"/>
      <c r="F458" s="24"/>
      <c r="G458" s="24"/>
      <c r="H458" s="24"/>
      <c r="J458" s="14" t="s">
        <v>262</v>
      </c>
      <c r="K458" s="24"/>
      <c r="L458" s="250"/>
      <c r="M458" s="24"/>
      <c r="N458" s="24"/>
      <c r="O458" s="24"/>
      <c r="P458" s="364">
        <f t="shared" si="75"/>
        <v>0</v>
      </c>
      <c r="Q458" s="253">
        <f t="shared" si="76"/>
        <v>0</v>
      </c>
      <c r="R458" s="253">
        <f t="shared" si="77"/>
        <v>0</v>
      </c>
      <c r="S458" s="253">
        <f t="shared" si="78"/>
        <v>0</v>
      </c>
      <c r="T458" s="253">
        <f t="shared" si="79"/>
        <v>0</v>
      </c>
    </row>
    <row r="459" spans="1:20" s="293" customFormat="1" ht="27.6" x14ac:dyDescent="0.25">
      <c r="A459" s="138">
        <v>1</v>
      </c>
      <c r="B459" s="138" t="s">
        <v>220</v>
      </c>
      <c r="C459" s="19" t="s">
        <v>120</v>
      </c>
      <c r="D459" s="24"/>
      <c r="E459" s="250"/>
      <c r="F459" s="24"/>
      <c r="G459" s="24"/>
      <c r="H459" s="24"/>
      <c r="J459" s="19" t="s">
        <v>120</v>
      </c>
      <c r="K459" s="24"/>
      <c r="L459" s="250"/>
      <c r="M459" s="24"/>
      <c r="N459" s="24"/>
      <c r="O459" s="24"/>
      <c r="P459" s="364">
        <f t="shared" si="75"/>
        <v>0</v>
      </c>
      <c r="Q459" s="253">
        <f t="shared" si="76"/>
        <v>0</v>
      </c>
      <c r="R459" s="253">
        <f t="shared" si="77"/>
        <v>0</v>
      </c>
      <c r="S459" s="253">
        <f t="shared" si="78"/>
        <v>0</v>
      </c>
      <c r="T459" s="253">
        <f t="shared" si="79"/>
        <v>0</v>
      </c>
    </row>
    <row r="460" spans="1:20" s="293" customFormat="1" ht="55.2" x14ac:dyDescent="0.25">
      <c r="A460" s="138">
        <v>1</v>
      </c>
      <c r="B460" s="138" t="s">
        <v>220</v>
      </c>
      <c r="C460" s="14" t="s">
        <v>257</v>
      </c>
      <c r="D460" s="24"/>
      <c r="E460" s="250"/>
      <c r="F460" s="24"/>
      <c r="G460" s="24"/>
      <c r="H460" s="24"/>
      <c r="J460" s="14" t="s">
        <v>257</v>
      </c>
      <c r="K460" s="24"/>
      <c r="L460" s="250"/>
      <c r="M460" s="24"/>
      <c r="N460" s="24"/>
      <c r="O460" s="24"/>
      <c r="P460" s="364">
        <f t="shared" si="75"/>
        <v>0</v>
      </c>
      <c r="Q460" s="253">
        <f t="shared" si="76"/>
        <v>0</v>
      </c>
      <c r="R460" s="253">
        <f t="shared" si="77"/>
        <v>0</v>
      </c>
      <c r="S460" s="253">
        <f t="shared" si="78"/>
        <v>0</v>
      </c>
      <c r="T460" s="253">
        <f t="shared" si="79"/>
        <v>0</v>
      </c>
    </row>
    <row r="461" spans="1:20" s="293" customFormat="1" ht="16.2" x14ac:dyDescent="0.35">
      <c r="A461" s="138">
        <v>1</v>
      </c>
      <c r="B461" s="138" t="s">
        <v>220</v>
      </c>
      <c r="C461" s="347" t="s">
        <v>160</v>
      </c>
      <c r="D461" s="24"/>
      <c r="E461" s="273">
        <f>SUM(E462:E503)</f>
        <v>630411</v>
      </c>
      <c r="F461" s="371"/>
      <c r="G461" s="371"/>
      <c r="H461" s="371"/>
      <c r="I461" s="392"/>
      <c r="J461" s="347" t="s">
        <v>160</v>
      </c>
      <c r="K461" s="24"/>
      <c r="L461" s="273">
        <f>SUM(L462:L503)</f>
        <v>622203</v>
      </c>
      <c r="M461" s="371"/>
      <c r="N461" s="371"/>
      <c r="O461" s="371"/>
      <c r="P461" s="364">
        <f t="shared" si="75"/>
        <v>8208</v>
      </c>
      <c r="Q461" s="253">
        <f t="shared" si="76"/>
        <v>8208</v>
      </c>
      <c r="R461" s="253">
        <f t="shared" si="77"/>
        <v>0</v>
      </c>
      <c r="S461" s="253">
        <f t="shared" si="78"/>
        <v>0</v>
      </c>
      <c r="T461" s="253">
        <f t="shared" si="79"/>
        <v>0</v>
      </c>
    </row>
    <row r="462" spans="1:20" s="293" customFormat="1" ht="27.6" x14ac:dyDescent="0.25">
      <c r="A462" s="138">
        <v>1</v>
      </c>
      <c r="B462" s="138" t="s">
        <v>220</v>
      </c>
      <c r="C462" s="30" t="s">
        <v>127</v>
      </c>
      <c r="D462" s="24"/>
      <c r="E462" s="250">
        <v>181730</v>
      </c>
      <c r="F462" s="24"/>
      <c r="G462" s="24"/>
      <c r="H462" s="24"/>
      <c r="J462" s="30" t="s">
        <v>127</v>
      </c>
      <c r="K462" s="24"/>
      <c r="L462" s="250">
        <v>178230</v>
      </c>
      <c r="M462" s="24"/>
      <c r="N462" s="24"/>
      <c r="O462" s="24"/>
      <c r="P462" s="364">
        <f t="shared" si="75"/>
        <v>3500</v>
      </c>
      <c r="Q462" s="253">
        <f t="shared" si="76"/>
        <v>3500</v>
      </c>
      <c r="R462" s="253">
        <f t="shared" si="77"/>
        <v>0</v>
      </c>
      <c r="S462" s="253">
        <f t="shared" si="78"/>
        <v>0</v>
      </c>
      <c r="T462" s="253">
        <f t="shared" si="79"/>
        <v>0</v>
      </c>
    </row>
    <row r="463" spans="1:20" s="293" customFormat="1" ht="27.6" x14ac:dyDescent="0.25">
      <c r="A463" s="138">
        <v>1</v>
      </c>
      <c r="B463" s="138" t="s">
        <v>220</v>
      </c>
      <c r="C463" s="33" t="s">
        <v>128</v>
      </c>
      <c r="D463" s="24"/>
      <c r="E463" s="250">
        <v>9900</v>
      </c>
      <c r="F463" s="24"/>
      <c r="G463" s="24"/>
      <c r="H463" s="24"/>
      <c r="J463" s="33" t="s">
        <v>128</v>
      </c>
      <c r="K463" s="24"/>
      <c r="L463" s="250">
        <v>9900</v>
      </c>
      <c r="M463" s="24"/>
      <c r="N463" s="24"/>
      <c r="O463" s="24"/>
      <c r="P463" s="364">
        <f t="shared" si="75"/>
        <v>0</v>
      </c>
      <c r="Q463" s="253">
        <f t="shared" si="76"/>
        <v>0</v>
      </c>
      <c r="R463" s="253">
        <f t="shared" si="77"/>
        <v>0</v>
      </c>
      <c r="S463" s="253">
        <f t="shared" si="78"/>
        <v>0</v>
      </c>
      <c r="T463" s="253">
        <f t="shared" si="79"/>
        <v>0</v>
      </c>
    </row>
    <row r="464" spans="1:20" s="293" customFormat="1" x14ac:dyDescent="0.25">
      <c r="A464" s="138"/>
      <c r="B464" s="138"/>
      <c r="C464" s="33" t="s">
        <v>137</v>
      </c>
      <c r="D464" s="24"/>
      <c r="E464" s="250">
        <v>250</v>
      </c>
      <c r="F464" s="24"/>
      <c r="G464" s="24"/>
      <c r="H464" s="24"/>
      <c r="J464" s="33" t="s">
        <v>137</v>
      </c>
      <c r="K464" s="24"/>
      <c r="L464" s="250">
        <v>250</v>
      </c>
      <c r="M464" s="24"/>
      <c r="N464" s="24"/>
      <c r="O464" s="24"/>
      <c r="P464" s="364">
        <f t="shared" si="75"/>
        <v>0</v>
      </c>
      <c r="Q464" s="253">
        <f t="shared" si="76"/>
        <v>0</v>
      </c>
      <c r="R464" s="253">
        <f t="shared" si="77"/>
        <v>0</v>
      </c>
      <c r="S464" s="253">
        <f t="shared" si="78"/>
        <v>0</v>
      </c>
      <c r="T464" s="253">
        <f t="shared" si="79"/>
        <v>0</v>
      </c>
    </row>
    <row r="465" spans="1:20" s="293" customFormat="1" x14ac:dyDescent="0.25">
      <c r="A465" s="138">
        <v>1</v>
      </c>
      <c r="B465" s="138" t="s">
        <v>220</v>
      </c>
      <c r="C465" s="33" t="s">
        <v>168</v>
      </c>
      <c r="D465" s="24"/>
      <c r="E465" s="250">
        <v>3203</v>
      </c>
      <c r="F465" s="24"/>
      <c r="G465" s="24"/>
      <c r="H465" s="24"/>
      <c r="J465" s="33" t="s">
        <v>168</v>
      </c>
      <c r="K465" s="24"/>
      <c r="L465" s="250">
        <v>3203</v>
      </c>
      <c r="M465" s="24"/>
      <c r="N465" s="24"/>
      <c r="O465" s="24"/>
      <c r="P465" s="364">
        <f t="shared" si="75"/>
        <v>0</v>
      </c>
      <c r="Q465" s="253">
        <f t="shared" si="76"/>
        <v>0</v>
      </c>
      <c r="R465" s="253">
        <f t="shared" si="77"/>
        <v>0</v>
      </c>
      <c r="S465" s="253">
        <f t="shared" si="78"/>
        <v>0</v>
      </c>
      <c r="T465" s="253">
        <f t="shared" si="79"/>
        <v>0</v>
      </c>
    </row>
    <row r="466" spans="1:20" s="293" customFormat="1" ht="27.6" x14ac:dyDescent="0.25">
      <c r="A466" s="138">
        <v>1</v>
      </c>
      <c r="B466" s="138" t="s">
        <v>220</v>
      </c>
      <c r="C466" s="33" t="s">
        <v>290</v>
      </c>
      <c r="D466" s="24"/>
      <c r="E466" s="250">
        <v>2000</v>
      </c>
      <c r="F466" s="24"/>
      <c r="G466" s="24"/>
      <c r="H466" s="24"/>
      <c r="J466" s="33" t="s">
        <v>290</v>
      </c>
      <c r="K466" s="24"/>
      <c r="L466" s="250">
        <v>1505</v>
      </c>
      <c r="M466" s="24"/>
      <c r="N466" s="24"/>
      <c r="O466" s="24"/>
      <c r="P466" s="364">
        <f t="shared" si="75"/>
        <v>495</v>
      </c>
      <c r="Q466" s="253">
        <f t="shared" si="76"/>
        <v>495</v>
      </c>
      <c r="R466" s="253">
        <f t="shared" si="77"/>
        <v>0</v>
      </c>
      <c r="S466" s="253">
        <f t="shared" si="78"/>
        <v>0</v>
      </c>
      <c r="T466" s="253">
        <f t="shared" si="79"/>
        <v>0</v>
      </c>
    </row>
    <row r="467" spans="1:20" s="293" customFormat="1" x14ac:dyDescent="0.25">
      <c r="A467" s="138"/>
      <c r="B467" s="138"/>
      <c r="C467" s="33" t="s">
        <v>462</v>
      </c>
      <c r="D467" s="24"/>
      <c r="E467" s="250">
        <v>1260</v>
      </c>
      <c r="F467" s="24"/>
      <c r="G467" s="24"/>
      <c r="H467" s="24"/>
      <c r="J467" s="33" t="s">
        <v>462</v>
      </c>
      <c r="K467" s="24"/>
      <c r="L467" s="250">
        <v>1260</v>
      </c>
      <c r="M467" s="24"/>
      <c r="N467" s="24"/>
      <c r="O467" s="24"/>
      <c r="P467" s="364">
        <f t="shared" si="75"/>
        <v>0</v>
      </c>
      <c r="Q467" s="253">
        <f t="shared" si="76"/>
        <v>0</v>
      </c>
      <c r="R467" s="253">
        <f t="shared" si="77"/>
        <v>0</v>
      </c>
      <c r="S467" s="253">
        <f t="shared" si="78"/>
        <v>0</v>
      </c>
      <c r="T467" s="253">
        <f t="shared" si="79"/>
        <v>0</v>
      </c>
    </row>
    <row r="468" spans="1:20" s="293" customFormat="1" ht="27.6" x14ac:dyDescent="0.25">
      <c r="A468" s="138"/>
      <c r="B468" s="138"/>
      <c r="C468" s="33" t="s">
        <v>466</v>
      </c>
      <c r="D468" s="24"/>
      <c r="E468" s="250"/>
      <c r="F468" s="24"/>
      <c r="G468" s="24"/>
      <c r="H468" s="24"/>
      <c r="J468" s="33" t="s">
        <v>466</v>
      </c>
      <c r="K468" s="24"/>
      <c r="L468" s="250"/>
      <c r="M468" s="24"/>
      <c r="N468" s="24"/>
      <c r="O468" s="24"/>
      <c r="P468" s="364">
        <f t="shared" si="75"/>
        <v>0</v>
      </c>
      <c r="Q468" s="253">
        <f t="shared" si="76"/>
        <v>0</v>
      </c>
      <c r="R468" s="253">
        <f t="shared" si="77"/>
        <v>0</v>
      </c>
      <c r="S468" s="253">
        <f t="shared" si="78"/>
        <v>0</v>
      </c>
      <c r="T468" s="253">
        <f t="shared" si="79"/>
        <v>0</v>
      </c>
    </row>
    <row r="469" spans="1:20" s="293" customFormat="1" ht="53.25" customHeight="1" x14ac:dyDescent="0.25">
      <c r="A469" s="138">
        <v>1</v>
      </c>
      <c r="B469" s="138" t="s">
        <v>220</v>
      </c>
      <c r="C469" s="33" t="s">
        <v>138</v>
      </c>
      <c r="D469" s="24"/>
      <c r="E469" s="250">
        <v>39500</v>
      </c>
      <c r="F469" s="24"/>
      <c r="G469" s="24" t="s">
        <v>288</v>
      </c>
      <c r="H469" s="24"/>
      <c r="J469" s="33" t="s">
        <v>138</v>
      </c>
      <c r="K469" s="24"/>
      <c r="L469" s="250">
        <v>39500</v>
      </c>
      <c r="M469" s="24"/>
      <c r="N469" s="24" t="s">
        <v>288</v>
      </c>
      <c r="O469" s="24"/>
      <c r="P469" s="364">
        <f t="shared" si="75"/>
        <v>0</v>
      </c>
      <c r="Q469" s="253">
        <f t="shared" si="76"/>
        <v>0</v>
      </c>
      <c r="R469" s="253">
        <f t="shared" si="77"/>
        <v>0</v>
      </c>
      <c r="S469" s="253" t="e">
        <f t="shared" si="78"/>
        <v>#VALUE!</v>
      </c>
      <c r="T469" s="253">
        <f t="shared" si="79"/>
        <v>0</v>
      </c>
    </row>
    <row r="470" spans="1:20" s="293" customFormat="1" x14ac:dyDescent="0.25">
      <c r="A470" s="138"/>
      <c r="B470" s="138"/>
      <c r="C470" s="33" t="s">
        <v>143</v>
      </c>
      <c r="D470" s="24"/>
      <c r="E470" s="250">
        <v>21</v>
      </c>
      <c r="F470" s="24"/>
      <c r="G470" s="24"/>
      <c r="H470" s="24"/>
      <c r="J470" s="33" t="s">
        <v>143</v>
      </c>
      <c r="K470" s="24"/>
      <c r="L470" s="250">
        <v>21</v>
      </c>
      <c r="M470" s="24"/>
      <c r="N470" s="24"/>
      <c r="O470" s="24"/>
      <c r="P470" s="364">
        <f t="shared" si="75"/>
        <v>0</v>
      </c>
      <c r="Q470" s="253">
        <f t="shared" si="76"/>
        <v>0</v>
      </c>
      <c r="R470" s="253">
        <f t="shared" si="77"/>
        <v>0</v>
      </c>
      <c r="S470" s="253">
        <f t="shared" si="78"/>
        <v>0</v>
      </c>
      <c r="T470" s="253">
        <f t="shared" si="79"/>
        <v>0</v>
      </c>
    </row>
    <row r="471" spans="1:20" s="293" customFormat="1" ht="38.25" customHeight="1" x14ac:dyDescent="0.25">
      <c r="A471" s="138">
        <v>1</v>
      </c>
      <c r="B471" s="138" t="s">
        <v>220</v>
      </c>
      <c r="C471" s="33" t="s">
        <v>286</v>
      </c>
      <c r="D471" s="24"/>
      <c r="E471" s="250"/>
      <c r="F471" s="24"/>
      <c r="G471" s="24"/>
      <c r="H471" s="24"/>
      <c r="J471" s="33" t="s">
        <v>286</v>
      </c>
      <c r="K471" s="24"/>
      <c r="L471" s="250"/>
      <c r="M471" s="24"/>
      <c r="N471" s="24"/>
      <c r="O471" s="24"/>
      <c r="P471" s="364">
        <f t="shared" si="75"/>
        <v>0</v>
      </c>
      <c r="Q471" s="253">
        <f t="shared" si="76"/>
        <v>0</v>
      </c>
      <c r="R471" s="253">
        <f t="shared" si="77"/>
        <v>0</v>
      </c>
      <c r="S471" s="253">
        <f t="shared" si="78"/>
        <v>0</v>
      </c>
      <c r="T471" s="253">
        <f t="shared" si="79"/>
        <v>0</v>
      </c>
    </row>
    <row r="472" spans="1:20" s="293" customFormat="1" x14ac:dyDescent="0.25">
      <c r="A472" s="138">
        <v>1</v>
      </c>
      <c r="B472" s="138" t="s">
        <v>220</v>
      </c>
      <c r="C472" s="33" t="s">
        <v>53</v>
      </c>
      <c r="D472" s="24"/>
      <c r="E472" s="250">
        <v>21300</v>
      </c>
      <c r="F472" s="24"/>
      <c r="G472" s="24"/>
      <c r="H472" s="24"/>
      <c r="J472" s="33" t="s">
        <v>53</v>
      </c>
      <c r="K472" s="24"/>
      <c r="L472" s="250">
        <v>18600</v>
      </c>
      <c r="M472" s="24"/>
      <c r="N472" s="24"/>
      <c r="O472" s="24"/>
      <c r="P472" s="364">
        <f t="shared" si="75"/>
        <v>2700</v>
      </c>
      <c r="Q472" s="253">
        <f t="shared" si="76"/>
        <v>2700</v>
      </c>
      <c r="R472" s="253">
        <f t="shared" si="77"/>
        <v>0</v>
      </c>
      <c r="S472" s="253">
        <f t="shared" si="78"/>
        <v>0</v>
      </c>
      <c r="T472" s="253">
        <f t="shared" si="79"/>
        <v>0</v>
      </c>
    </row>
    <row r="473" spans="1:20" s="293" customFormat="1" ht="14.25" customHeight="1" x14ac:dyDescent="0.25">
      <c r="A473" s="138">
        <v>1</v>
      </c>
      <c r="B473" s="138" t="s">
        <v>220</v>
      </c>
      <c r="C473" s="351" t="s">
        <v>17</v>
      </c>
      <c r="D473" s="24"/>
      <c r="E473" s="250">
        <v>8595</v>
      </c>
      <c r="F473" s="24"/>
      <c r="G473" s="24"/>
      <c r="H473" s="24"/>
      <c r="J473" s="351" t="s">
        <v>17</v>
      </c>
      <c r="K473" s="24"/>
      <c r="L473" s="250">
        <v>8595</v>
      </c>
      <c r="M473" s="24"/>
      <c r="N473" s="24"/>
      <c r="O473" s="24"/>
      <c r="P473" s="364">
        <f t="shared" si="75"/>
        <v>0</v>
      </c>
      <c r="Q473" s="253">
        <f t="shared" si="76"/>
        <v>0</v>
      </c>
      <c r="R473" s="253">
        <f t="shared" si="77"/>
        <v>0</v>
      </c>
      <c r="S473" s="253">
        <f t="shared" si="78"/>
        <v>0</v>
      </c>
      <c r="T473" s="253">
        <f t="shared" si="79"/>
        <v>0</v>
      </c>
    </row>
    <row r="474" spans="1:20" s="293" customFormat="1" ht="27.6" x14ac:dyDescent="0.25">
      <c r="A474" s="138">
        <v>1</v>
      </c>
      <c r="B474" s="138" t="s">
        <v>220</v>
      </c>
      <c r="C474" s="261" t="s">
        <v>142</v>
      </c>
      <c r="D474" s="24"/>
      <c r="E474" s="250">
        <v>4100</v>
      </c>
      <c r="F474" s="24"/>
      <c r="G474" s="24"/>
      <c r="H474" s="24"/>
      <c r="J474" s="261" t="s">
        <v>142</v>
      </c>
      <c r="K474" s="24"/>
      <c r="L474" s="250">
        <v>4100</v>
      </c>
      <c r="M474" s="24"/>
      <c r="N474" s="24"/>
      <c r="O474" s="24"/>
      <c r="P474" s="364">
        <f t="shared" si="75"/>
        <v>0</v>
      </c>
      <c r="Q474" s="253">
        <f t="shared" si="76"/>
        <v>0</v>
      </c>
      <c r="R474" s="253">
        <f t="shared" si="77"/>
        <v>0</v>
      </c>
      <c r="S474" s="253">
        <f t="shared" si="78"/>
        <v>0</v>
      </c>
      <c r="T474" s="253">
        <f t="shared" si="79"/>
        <v>0</v>
      </c>
    </row>
    <row r="475" spans="1:20" s="293" customFormat="1" ht="26.25" customHeight="1" x14ac:dyDescent="0.25">
      <c r="A475" s="138">
        <v>1</v>
      </c>
      <c r="B475" s="138" t="s">
        <v>220</v>
      </c>
      <c r="C475" s="33" t="s">
        <v>150</v>
      </c>
      <c r="D475" s="24"/>
      <c r="E475" s="250">
        <v>191000</v>
      </c>
      <c r="F475" s="24"/>
      <c r="G475" s="24"/>
      <c r="H475" s="24"/>
      <c r="J475" s="33" t="s">
        <v>150</v>
      </c>
      <c r="K475" s="24"/>
      <c r="L475" s="250">
        <v>189000</v>
      </c>
      <c r="M475" s="24"/>
      <c r="N475" s="24"/>
      <c r="O475" s="24"/>
      <c r="P475" s="364">
        <f t="shared" si="75"/>
        <v>2000</v>
      </c>
      <c r="Q475" s="253">
        <f t="shared" si="76"/>
        <v>2000</v>
      </c>
      <c r="R475" s="253">
        <f t="shared" si="77"/>
        <v>0</v>
      </c>
      <c r="S475" s="253">
        <f t="shared" si="78"/>
        <v>0</v>
      </c>
      <c r="T475" s="253">
        <f t="shared" si="79"/>
        <v>0</v>
      </c>
    </row>
    <row r="476" spans="1:20" s="293" customFormat="1" ht="24" customHeight="1" x14ac:dyDescent="0.25">
      <c r="A476" s="138">
        <v>1</v>
      </c>
      <c r="B476" s="138" t="s">
        <v>220</v>
      </c>
      <c r="C476" s="33" t="s">
        <v>285</v>
      </c>
      <c r="D476" s="24"/>
      <c r="E476" s="250">
        <v>250</v>
      </c>
      <c r="F476" s="24"/>
      <c r="G476" s="24"/>
      <c r="H476" s="24"/>
      <c r="J476" s="33" t="s">
        <v>285</v>
      </c>
      <c r="K476" s="24"/>
      <c r="L476" s="250">
        <v>200</v>
      </c>
      <c r="M476" s="24"/>
      <c r="N476" s="24"/>
      <c r="O476" s="24"/>
      <c r="P476" s="364">
        <f t="shared" si="75"/>
        <v>50</v>
      </c>
      <c r="Q476" s="253">
        <f t="shared" si="76"/>
        <v>50</v>
      </c>
      <c r="R476" s="253">
        <f t="shared" si="77"/>
        <v>0</v>
      </c>
      <c r="S476" s="253">
        <f t="shared" si="78"/>
        <v>0</v>
      </c>
      <c r="T476" s="253">
        <f t="shared" si="79"/>
        <v>0</v>
      </c>
    </row>
    <row r="477" spans="1:20" s="293" customFormat="1" ht="33" customHeight="1" x14ac:dyDescent="0.25">
      <c r="A477" s="138">
        <v>1</v>
      </c>
      <c r="B477" s="138" t="s">
        <v>220</v>
      </c>
      <c r="C477" s="33" t="s">
        <v>130</v>
      </c>
      <c r="D477" s="24"/>
      <c r="E477" s="250">
        <v>1100</v>
      </c>
      <c r="F477" s="24"/>
      <c r="G477" s="24"/>
      <c r="H477" s="24"/>
      <c r="J477" s="33" t="s">
        <v>130</v>
      </c>
      <c r="K477" s="24"/>
      <c r="L477" s="250">
        <v>1100</v>
      </c>
      <c r="M477" s="24"/>
      <c r="N477" s="24"/>
      <c r="O477" s="24"/>
      <c r="P477" s="364">
        <f t="shared" si="75"/>
        <v>0</v>
      </c>
      <c r="Q477" s="253">
        <f t="shared" si="76"/>
        <v>0</v>
      </c>
      <c r="R477" s="253">
        <f t="shared" si="77"/>
        <v>0</v>
      </c>
      <c r="S477" s="253">
        <f t="shared" si="78"/>
        <v>0</v>
      </c>
      <c r="T477" s="253">
        <f t="shared" si="79"/>
        <v>0</v>
      </c>
    </row>
    <row r="478" spans="1:20" s="293" customFormat="1" ht="47.25" customHeight="1" x14ac:dyDescent="0.25">
      <c r="A478" s="138"/>
      <c r="B478" s="138"/>
      <c r="C478" s="33" t="s">
        <v>464</v>
      </c>
      <c r="D478" s="24"/>
      <c r="E478" s="250">
        <v>1000</v>
      </c>
      <c r="F478" s="24"/>
      <c r="G478" s="24"/>
      <c r="H478" s="24"/>
      <c r="J478" s="33" t="s">
        <v>464</v>
      </c>
      <c r="K478" s="24"/>
      <c r="L478" s="250">
        <v>1000</v>
      </c>
      <c r="M478" s="24"/>
      <c r="N478" s="24"/>
      <c r="O478" s="24"/>
      <c r="P478" s="364">
        <f t="shared" si="75"/>
        <v>0</v>
      </c>
      <c r="Q478" s="253">
        <f t="shared" si="76"/>
        <v>0</v>
      </c>
      <c r="R478" s="253">
        <f t="shared" si="77"/>
        <v>0</v>
      </c>
      <c r="S478" s="253">
        <f t="shared" si="78"/>
        <v>0</v>
      </c>
      <c r="T478" s="253">
        <f t="shared" si="79"/>
        <v>0</v>
      </c>
    </row>
    <row r="479" spans="1:20" s="293" customFormat="1" ht="34.5" customHeight="1" x14ac:dyDescent="0.25">
      <c r="A479" s="138">
        <v>1</v>
      </c>
      <c r="B479" s="138" t="s">
        <v>220</v>
      </c>
      <c r="C479" s="33" t="s">
        <v>472</v>
      </c>
      <c r="D479" s="24"/>
      <c r="E479" s="250">
        <v>8940</v>
      </c>
      <c r="F479" s="24"/>
      <c r="G479" s="24"/>
      <c r="H479" s="24"/>
      <c r="J479" s="33" t="s">
        <v>472</v>
      </c>
      <c r="K479" s="24"/>
      <c r="L479" s="250">
        <v>8940</v>
      </c>
      <c r="M479" s="24"/>
      <c r="N479" s="24"/>
      <c r="O479" s="24"/>
      <c r="P479" s="364">
        <f t="shared" si="75"/>
        <v>0</v>
      </c>
      <c r="Q479" s="253">
        <f t="shared" si="76"/>
        <v>0</v>
      </c>
      <c r="R479" s="253">
        <f t="shared" si="77"/>
        <v>0</v>
      </c>
      <c r="S479" s="253">
        <f t="shared" si="78"/>
        <v>0</v>
      </c>
      <c r="T479" s="253">
        <f t="shared" si="79"/>
        <v>0</v>
      </c>
    </row>
    <row r="480" spans="1:20" s="293" customFormat="1" ht="54" customHeight="1" x14ac:dyDescent="0.25">
      <c r="A480" s="138"/>
      <c r="B480" s="138" t="s">
        <v>220</v>
      </c>
      <c r="C480" s="25" t="s">
        <v>242</v>
      </c>
      <c r="D480" s="24"/>
      <c r="E480" s="250">
        <v>21335</v>
      </c>
      <c r="F480" s="24"/>
      <c r="G480" s="24"/>
      <c r="H480" s="24"/>
      <c r="J480" s="25" t="s">
        <v>242</v>
      </c>
      <c r="K480" s="24"/>
      <c r="L480" s="250">
        <v>21335</v>
      </c>
      <c r="M480" s="24"/>
      <c r="N480" s="24"/>
      <c r="O480" s="24"/>
      <c r="P480" s="364">
        <f t="shared" si="75"/>
        <v>0</v>
      </c>
      <c r="Q480" s="253">
        <f t="shared" si="76"/>
        <v>0</v>
      </c>
      <c r="R480" s="253">
        <f t="shared" si="77"/>
        <v>0</v>
      </c>
      <c r="S480" s="253">
        <f t="shared" si="78"/>
        <v>0</v>
      </c>
      <c r="T480" s="253">
        <f t="shared" si="79"/>
        <v>0</v>
      </c>
    </row>
    <row r="481" spans="1:20" s="293" customFormat="1" ht="55.2" x14ac:dyDescent="0.25">
      <c r="A481" s="138">
        <v>1</v>
      </c>
      <c r="B481" s="138" t="s">
        <v>220</v>
      </c>
      <c r="C481" s="33" t="s">
        <v>246</v>
      </c>
      <c r="D481" s="24"/>
      <c r="E481" s="250">
        <v>600</v>
      </c>
      <c r="F481" s="24"/>
      <c r="G481" s="24"/>
      <c r="H481" s="24"/>
      <c r="J481" s="33" t="s">
        <v>246</v>
      </c>
      <c r="K481" s="24"/>
      <c r="L481" s="250">
        <v>1200</v>
      </c>
      <c r="M481" s="24"/>
      <c r="N481" s="24"/>
      <c r="O481" s="24"/>
      <c r="P481" s="364">
        <f t="shared" si="75"/>
        <v>-600</v>
      </c>
      <c r="Q481" s="253">
        <f t="shared" si="76"/>
        <v>-600</v>
      </c>
      <c r="R481" s="253">
        <f t="shared" si="77"/>
        <v>0</v>
      </c>
      <c r="S481" s="253">
        <f t="shared" si="78"/>
        <v>0</v>
      </c>
      <c r="T481" s="253">
        <f t="shared" si="79"/>
        <v>0</v>
      </c>
    </row>
    <row r="482" spans="1:20" s="293" customFormat="1" ht="69" x14ac:dyDescent="0.25">
      <c r="A482" s="138">
        <v>1</v>
      </c>
      <c r="B482" s="138" t="s">
        <v>220</v>
      </c>
      <c r="C482" s="33" t="s">
        <v>267</v>
      </c>
      <c r="D482" s="24"/>
      <c r="E482" s="250">
        <v>3900</v>
      </c>
      <c r="F482" s="24"/>
      <c r="G482" s="24"/>
      <c r="H482" s="24"/>
      <c r="J482" s="33" t="s">
        <v>267</v>
      </c>
      <c r="K482" s="24"/>
      <c r="L482" s="250">
        <v>3900</v>
      </c>
      <c r="M482" s="24"/>
      <c r="N482" s="24"/>
      <c r="O482" s="24"/>
      <c r="P482" s="364">
        <f t="shared" si="75"/>
        <v>0</v>
      </c>
      <c r="Q482" s="253">
        <f t="shared" si="76"/>
        <v>0</v>
      </c>
      <c r="R482" s="253">
        <f t="shared" si="77"/>
        <v>0</v>
      </c>
      <c r="S482" s="253">
        <f t="shared" si="78"/>
        <v>0</v>
      </c>
      <c r="T482" s="253">
        <f t="shared" si="79"/>
        <v>0</v>
      </c>
    </row>
    <row r="483" spans="1:20" s="293" customFormat="1" ht="30" customHeight="1" x14ac:dyDescent="0.25">
      <c r="A483" s="138">
        <v>1</v>
      </c>
      <c r="B483" s="138" t="s">
        <v>220</v>
      </c>
      <c r="C483" s="33" t="s">
        <v>97</v>
      </c>
      <c r="D483" s="24"/>
      <c r="E483" s="250">
        <v>729</v>
      </c>
      <c r="F483" s="24"/>
      <c r="G483" s="24"/>
      <c r="H483" s="24"/>
      <c r="J483" s="33" t="s">
        <v>97</v>
      </c>
      <c r="K483" s="24"/>
      <c r="L483" s="250">
        <v>729</v>
      </c>
      <c r="M483" s="24"/>
      <c r="N483" s="24"/>
      <c r="O483" s="24"/>
      <c r="P483" s="364">
        <f t="shared" si="75"/>
        <v>0</v>
      </c>
      <c r="Q483" s="253">
        <f t="shared" si="76"/>
        <v>0</v>
      </c>
      <c r="R483" s="253">
        <f t="shared" si="77"/>
        <v>0</v>
      </c>
      <c r="S483" s="253">
        <f t="shared" si="78"/>
        <v>0</v>
      </c>
      <c r="T483" s="253">
        <f t="shared" si="79"/>
        <v>0</v>
      </c>
    </row>
    <row r="484" spans="1:20" s="293" customFormat="1" ht="43.5" customHeight="1" x14ac:dyDescent="0.25">
      <c r="A484" s="138"/>
      <c r="B484" s="138"/>
      <c r="C484" s="30" t="s">
        <v>149</v>
      </c>
      <c r="D484" s="24"/>
      <c r="E484" s="250">
        <v>263</v>
      </c>
      <c r="F484" s="24"/>
      <c r="G484" s="24"/>
      <c r="H484" s="24"/>
      <c r="J484" s="30" t="s">
        <v>149</v>
      </c>
      <c r="K484" s="24"/>
      <c r="L484" s="250">
        <v>200</v>
      </c>
      <c r="M484" s="24"/>
      <c r="N484" s="24"/>
      <c r="O484" s="24"/>
      <c r="P484" s="364">
        <f t="shared" si="75"/>
        <v>63</v>
      </c>
      <c r="Q484" s="253">
        <f t="shared" si="76"/>
        <v>63</v>
      </c>
      <c r="R484" s="253">
        <f t="shared" si="77"/>
        <v>0</v>
      </c>
      <c r="S484" s="253">
        <f t="shared" si="78"/>
        <v>0</v>
      </c>
      <c r="T484" s="253">
        <f t="shared" si="79"/>
        <v>0</v>
      </c>
    </row>
    <row r="485" spans="1:20" s="293" customFormat="1" ht="30" customHeight="1" x14ac:dyDescent="0.25">
      <c r="A485" s="138"/>
      <c r="B485" s="138"/>
      <c r="C485" s="33" t="s">
        <v>104</v>
      </c>
      <c r="D485" s="24"/>
      <c r="E485" s="250">
        <v>7700</v>
      </c>
      <c r="F485" s="24"/>
      <c r="G485" s="24"/>
      <c r="H485" s="24"/>
      <c r="J485" s="33" t="s">
        <v>104</v>
      </c>
      <c r="K485" s="24"/>
      <c r="L485" s="250">
        <v>7700</v>
      </c>
      <c r="M485" s="24"/>
      <c r="N485" s="24"/>
      <c r="O485" s="24"/>
      <c r="P485" s="364">
        <f t="shared" si="75"/>
        <v>0</v>
      </c>
      <c r="Q485" s="253">
        <f t="shared" si="76"/>
        <v>0</v>
      </c>
      <c r="R485" s="253">
        <f t="shared" si="77"/>
        <v>0</v>
      </c>
      <c r="S485" s="253">
        <f t="shared" si="78"/>
        <v>0</v>
      </c>
      <c r="T485" s="253">
        <f t="shared" si="79"/>
        <v>0</v>
      </c>
    </row>
    <row r="486" spans="1:20" s="293" customFormat="1" ht="30" customHeight="1" x14ac:dyDescent="0.25">
      <c r="A486" s="138">
        <v>1</v>
      </c>
      <c r="B486" s="138" t="s">
        <v>220</v>
      </c>
      <c r="C486" s="33" t="s">
        <v>50</v>
      </c>
      <c r="D486" s="24"/>
      <c r="E486" s="250">
        <v>20000</v>
      </c>
      <c r="F486" s="24"/>
      <c r="G486" s="24"/>
      <c r="H486" s="24"/>
      <c r="J486" s="33" t="s">
        <v>50</v>
      </c>
      <c r="K486" s="24"/>
      <c r="L486" s="250">
        <v>20000</v>
      </c>
      <c r="M486" s="24"/>
      <c r="N486" s="24"/>
      <c r="O486" s="24"/>
      <c r="P486" s="364">
        <f t="shared" si="75"/>
        <v>0</v>
      </c>
      <c r="Q486" s="253">
        <f t="shared" si="76"/>
        <v>0</v>
      </c>
      <c r="R486" s="253">
        <f t="shared" si="77"/>
        <v>0</v>
      </c>
      <c r="S486" s="253">
        <f t="shared" si="78"/>
        <v>0</v>
      </c>
      <c r="T486" s="253">
        <f t="shared" si="79"/>
        <v>0</v>
      </c>
    </row>
    <row r="487" spans="1:20" s="293" customFormat="1" ht="22.5" customHeight="1" x14ac:dyDescent="0.25">
      <c r="A487" s="138"/>
      <c r="B487" s="138" t="s">
        <v>220</v>
      </c>
      <c r="C487" s="33" t="s">
        <v>139</v>
      </c>
      <c r="D487" s="24"/>
      <c r="E487" s="250">
        <v>8400</v>
      </c>
      <c r="F487" s="24"/>
      <c r="G487" s="24"/>
      <c r="H487" s="24"/>
      <c r="J487" s="33" t="s">
        <v>139</v>
      </c>
      <c r="K487" s="24"/>
      <c r="L487" s="250">
        <v>8400</v>
      </c>
      <c r="M487" s="24"/>
      <c r="N487" s="24"/>
      <c r="O487" s="24"/>
      <c r="P487" s="364">
        <f t="shared" si="75"/>
        <v>0</v>
      </c>
      <c r="Q487" s="253">
        <f t="shared" si="76"/>
        <v>0</v>
      </c>
      <c r="R487" s="253">
        <f t="shared" si="77"/>
        <v>0</v>
      </c>
      <c r="S487" s="253">
        <f t="shared" si="78"/>
        <v>0</v>
      </c>
      <c r="T487" s="253">
        <f t="shared" si="79"/>
        <v>0</v>
      </c>
    </row>
    <row r="488" spans="1:20" s="293" customFormat="1" x14ac:dyDescent="0.25">
      <c r="A488" s="138"/>
      <c r="B488" s="138" t="s">
        <v>220</v>
      </c>
      <c r="C488" s="33" t="s">
        <v>275</v>
      </c>
      <c r="D488" s="24"/>
      <c r="E488" s="250">
        <v>200</v>
      </c>
      <c r="F488" s="24"/>
      <c r="G488" s="24"/>
      <c r="H488" s="24"/>
      <c r="J488" s="33" t="s">
        <v>275</v>
      </c>
      <c r="K488" s="24"/>
      <c r="L488" s="250">
        <v>200</v>
      </c>
      <c r="M488" s="24"/>
      <c r="N488" s="24"/>
      <c r="O488" s="24"/>
      <c r="P488" s="364">
        <f t="shared" si="75"/>
        <v>0</v>
      </c>
      <c r="Q488" s="253">
        <f t="shared" si="76"/>
        <v>0</v>
      </c>
      <c r="R488" s="253">
        <f t="shared" si="77"/>
        <v>0</v>
      </c>
      <c r="S488" s="253">
        <f t="shared" si="78"/>
        <v>0</v>
      </c>
      <c r="T488" s="253">
        <f t="shared" si="79"/>
        <v>0</v>
      </c>
    </row>
    <row r="489" spans="1:20" s="293" customFormat="1" ht="18.75" customHeight="1" x14ac:dyDescent="0.25">
      <c r="A489" s="138">
        <v>1</v>
      </c>
      <c r="B489" s="138" t="s">
        <v>220</v>
      </c>
      <c r="C489" s="33" t="s">
        <v>54</v>
      </c>
      <c r="D489" s="24"/>
      <c r="E489" s="250">
        <v>735</v>
      </c>
      <c r="F489" s="24"/>
      <c r="G489" s="24"/>
      <c r="H489" s="24"/>
      <c r="J489" s="33" t="s">
        <v>54</v>
      </c>
      <c r="K489" s="24"/>
      <c r="L489" s="250">
        <v>735</v>
      </c>
      <c r="M489" s="24"/>
      <c r="N489" s="24"/>
      <c r="O489" s="24"/>
      <c r="P489" s="364">
        <f t="shared" ref="P489:P552" si="80">E489-L489</f>
        <v>0</v>
      </c>
      <c r="Q489" s="253">
        <f t="shared" si="76"/>
        <v>0</v>
      </c>
      <c r="R489" s="253">
        <f t="shared" si="77"/>
        <v>0</v>
      </c>
      <c r="S489" s="253">
        <f t="shared" si="78"/>
        <v>0</v>
      </c>
      <c r="T489" s="253">
        <f t="shared" si="79"/>
        <v>0</v>
      </c>
    </row>
    <row r="490" spans="1:20" s="293" customFormat="1" x14ac:dyDescent="0.25">
      <c r="A490" s="138">
        <v>1</v>
      </c>
      <c r="B490" s="138" t="s">
        <v>220</v>
      </c>
      <c r="C490" s="351" t="s">
        <v>52</v>
      </c>
      <c r="D490" s="24"/>
      <c r="E490" s="250">
        <v>1200</v>
      </c>
      <c r="F490" s="24"/>
      <c r="G490" s="24"/>
      <c r="H490" s="24"/>
      <c r="J490" s="351" t="s">
        <v>52</v>
      </c>
      <c r="K490" s="24"/>
      <c r="L490" s="250">
        <v>1200</v>
      </c>
      <c r="M490" s="24"/>
      <c r="N490" s="24"/>
      <c r="O490" s="24"/>
      <c r="P490" s="364">
        <f t="shared" si="80"/>
        <v>0</v>
      </c>
      <c r="Q490" s="253">
        <f t="shared" si="76"/>
        <v>0</v>
      </c>
      <c r="R490" s="253">
        <f t="shared" si="77"/>
        <v>0</v>
      </c>
      <c r="S490" s="253">
        <f t="shared" si="78"/>
        <v>0</v>
      </c>
      <c r="T490" s="253">
        <f t="shared" si="79"/>
        <v>0</v>
      </c>
    </row>
    <row r="491" spans="1:20" s="293" customFormat="1" ht="27.6" x14ac:dyDescent="0.25">
      <c r="A491" s="138">
        <v>1</v>
      </c>
      <c r="B491" s="138" t="s">
        <v>220</v>
      </c>
      <c r="C491" s="33" t="s">
        <v>151</v>
      </c>
      <c r="D491" s="24"/>
      <c r="E491" s="250">
        <v>600</v>
      </c>
      <c r="F491" s="24"/>
      <c r="G491" s="24"/>
      <c r="H491" s="24"/>
      <c r="J491" s="33" t="s">
        <v>151</v>
      </c>
      <c r="K491" s="24"/>
      <c r="L491" s="250">
        <v>600</v>
      </c>
      <c r="M491" s="24"/>
      <c r="N491" s="24"/>
      <c r="O491" s="24"/>
      <c r="P491" s="364">
        <f t="shared" si="80"/>
        <v>0</v>
      </c>
      <c r="Q491" s="253">
        <f t="shared" si="76"/>
        <v>0</v>
      </c>
      <c r="R491" s="253">
        <f t="shared" si="77"/>
        <v>0</v>
      </c>
      <c r="S491" s="253">
        <f t="shared" si="78"/>
        <v>0</v>
      </c>
      <c r="T491" s="253">
        <f t="shared" si="79"/>
        <v>0</v>
      </c>
    </row>
    <row r="492" spans="1:20" s="293" customFormat="1" x14ac:dyDescent="0.25">
      <c r="A492" s="138">
        <v>1</v>
      </c>
      <c r="B492" s="138" t="s">
        <v>220</v>
      </c>
      <c r="C492" s="261" t="s">
        <v>184</v>
      </c>
      <c r="D492" s="24"/>
      <c r="E492" s="250">
        <v>38000</v>
      </c>
      <c r="F492" s="24"/>
      <c r="G492" s="24"/>
      <c r="H492" s="24"/>
      <c r="J492" s="261" t="s">
        <v>184</v>
      </c>
      <c r="K492" s="24"/>
      <c r="L492" s="250">
        <v>38000</v>
      </c>
      <c r="M492" s="24"/>
      <c r="N492" s="24"/>
      <c r="O492" s="24"/>
      <c r="P492" s="364">
        <f t="shared" si="80"/>
        <v>0</v>
      </c>
      <c r="Q492" s="253">
        <f t="shared" si="76"/>
        <v>0</v>
      </c>
      <c r="R492" s="253">
        <f t="shared" si="77"/>
        <v>0</v>
      </c>
      <c r="S492" s="253">
        <f t="shared" si="78"/>
        <v>0</v>
      </c>
      <c r="T492" s="253">
        <f t="shared" si="79"/>
        <v>0</v>
      </c>
    </row>
    <row r="493" spans="1:20" s="293" customFormat="1" ht="27.6" x14ac:dyDescent="0.25">
      <c r="A493" s="138">
        <v>1</v>
      </c>
      <c r="B493" s="138" t="s">
        <v>220</v>
      </c>
      <c r="C493" s="33" t="s">
        <v>196</v>
      </c>
      <c r="D493" s="24"/>
      <c r="E493" s="250">
        <v>4100</v>
      </c>
      <c r="F493" s="24"/>
      <c r="G493" s="24"/>
      <c r="H493" s="24"/>
      <c r="J493" s="33" t="s">
        <v>196</v>
      </c>
      <c r="K493" s="24"/>
      <c r="L493" s="250">
        <v>4100</v>
      </c>
      <c r="M493" s="24"/>
      <c r="N493" s="24"/>
      <c r="O493" s="24"/>
      <c r="P493" s="364">
        <f t="shared" si="80"/>
        <v>0</v>
      </c>
      <c r="Q493" s="253">
        <f t="shared" si="76"/>
        <v>0</v>
      </c>
      <c r="R493" s="253">
        <f t="shared" si="77"/>
        <v>0</v>
      </c>
      <c r="S493" s="253">
        <f t="shared" si="78"/>
        <v>0</v>
      </c>
      <c r="T493" s="253">
        <f t="shared" si="79"/>
        <v>0</v>
      </c>
    </row>
    <row r="494" spans="1:20" s="293" customFormat="1" ht="27.6" x14ac:dyDescent="0.25">
      <c r="A494" s="138">
        <v>1</v>
      </c>
      <c r="B494" s="138" t="s">
        <v>220</v>
      </c>
      <c r="C494" s="33" t="s">
        <v>195</v>
      </c>
      <c r="D494" s="24"/>
      <c r="E494" s="250">
        <v>1900</v>
      </c>
      <c r="F494" s="24"/>
      <c r="G494" s="24"/>
      <c r="H494" s="24"/>
      <c r="J494" s="33" t="s">
        <v>195</v>
      </c>
      <c r="K494" s="24"/>
      <c r="L494" s="250">
        <v>1900</v>
      </c>
      <c r="M494" s="24"/>
      <c r="N494" s="24"/>
      <c r="O494" s="24"/>
      <c r="P494" s="364">
        <f t="shared" si="80"/>
        <v>0</v>
      </c>
      <c r="Q494" s="253">
        <f t="shared" si="76"/>
        <v>0</v>
      </c>
      <c r="R494" s="253">
        <f t="shared" si="77"/>
        <v>0</v>
      </c>
      <c r="S494" s="253">
        <f t="shared" si="78"/>
        <v>0</v>
      </c>
      <c r="T494" s="253">
        <f t="shared" si="79"/>
        <v>0</v>
      </c>
    </row>
    <row r="495" spans="1:20" s="293" customFormat="1" x14ac:dyDescent="0.25">
      <c r="A495" s="138">
        <v>1</v>
      </c>
      <c r="B495" s="138" t="s">
        <v>220</v>
      </c>
      <c r="C495" s="33" t="s">
        <v>140</v>
      </c>
      <c r="D495" s="24"/>
      <c r="E495" s="250">
        <v>0</v>
      </c>
      <c r="F495" s="24"/>
      <c r="G495" s="24"/>
      <c r="H495" s="24"/>
      <c r="J495" s="33" t="s">
        <v>140</v>
      </c>
      <c r="K495" s="24"/>
      <c r="L495" s="250">
        <v>0</v>
      </c>
      <c r="M495" s="24"/>
      <c r="N495" s="24"/>
      <c r="O495" s="24"/>
      <c r="P495" s="364">
        <f t="shared" si="80"/>
        <v>0</v>
      </c>
      <c r="Q495" s="253">
        <f t="shared" si="76"/>
        <v>0</v>
      </c>
      <c r="R495" s="253">
        <f t="shared" si="77"/>
        <v>0</v>
      </c>
      <c r="S495" s="253">
        <f t="shared" si="78"/>
        <v>0</v>
      </c>
      <c r="T495" s="253">
        <f t="shared" si="79"/>
        <v>0</v>
      </c>
    </row>
    <row r="496" spans="1:20" s="293" customFormat="1" x14ac:dyDescent="0.25">
      <c r="A496" s="138">
        <v>1</v>
      </c>
      <c r="B496" s="138" t="s">
        <v>220</v>
      </c>
      <c r="C496" s="33" t="s">
        <v>31</v>
      </c>
      <c r="D496" s="24"/>
      <c r="E496" s="250">
        <v>12000</v>
      </c>
      <c r="F496" s="24"/>
      <c r="G496" s="24"/>
      <c r="H496" s="24"/>
      <c r="J496" s="33" t="s">
        <v>31</v>
      </c>
      <c r="K496" s="24"/>
      <c r="L496" s="250">
        <v>12000</v>
      </c>
      <c r="M496" s="24"/>
      <c r="N496" s="24"/>
      <c r="O496" s="24"/>
      <c r="P496" s="364">
        <f t="shared" si="80"/>
        <v>0</v>
      </c>
      <c r="Q496" s="253">
        <f t="shared" si="76"/>
        <v>0</v>
      </c>
      <c r="R496" s="253">
        <f t="shared" si="77"/>
        <v>0</v>
      </c>
      <c r="S496" s="253">
        <f t="shared" si="78"/>
        <v>0</v>
      </c>
      <c r="T496" s="253">
        <f t="shared" si="79"/>
        <v>0</v>
      </c>
    </row>
    <row r="497" spans="1:20" s="293" customFormat="1" x14ac:dyDescent="0.25">
      <c r="A497" s="138">
        <v>1</v>
      </c>
      <c r="B497" s="138" t="s">
        <v>220</v>
      </c>
      <c r="C497" s="33" t="s">
        <v>15</v>
      </c>
      <c r="D497" s="24"/>
      <c r="E497" s="250">
        <v>1100</v>
      </c>
      <c r="F497" s="24"/>
      <c r="G497" s="24"/>
      <c r="H497" s="24"/>
      <c r="J497" s="33" t="s">
        <v>15</v>
      </c>
      <c r="K497" s="24"/>
      <c r="L497" s="250">
        <v>1100</v>
      </c>
      <c r="M497" s="24"/>
      <c r="N497" s="24"/>
      <c r="O497" s="24"/>
      <c r="P497" s="364">
        <f t="shared" si="80"/>
        <v>0</v>
      </c>
      <c r="Q497" s="253">
        <f t="shared" si="76"/>
        <v>0</v>
      </c>
      <c r="R497" s="253">
        <f t="shared" si="77"/>
        <v>0</v>
      </c>
      <c r="S497" s="253">
        <f t="shared" si="78"/>
        <v>0</v>
      </c>
      <c r="T497" s="253">
        <f t="shared" si="79"/>
        <v>0</v>
      </c>
    </row>
    <row r="498" spans="1:20" s="293" customFormat="1" x14ac:dyDescent="0.25">
      <c r="A498" s="138">
        <v>1</v>
      </c>
      <c r="B498" s="138" t="s">
        <v>220</v>
      </c>
      <c r="C498" s="33" t="s">
        <v>27</v>
      </c>
      <c r="D498" s="24"/>
      <c r="E498" s="250">
        <v>8800</v>
      </c>
      <c r="F498" s="24"/>
      <c r="G498" s="24"/>
      <c r="H498" s="24"/>
      <c r="J498" s="33" t="s">
        <v>27</v>
      </c>
      <c r="K498" s="24"/>
      <c r="L498" s="250">
        <v>8800</v>
      </c>
      <c r="M498" s="24"/>
      <c r="N498" s="24"/>
      <c r="O498" s="24"/>
      <c r="P498" s="364">
        <f t="shared" si="80"/>
        <v>0</v>
      </c>
      <c r="Q498" s="253">
        <f t="shared" si="76"/>
        <v>0</v>
      </c>
      <c r="R498" s="253">
        <f t="shared" si="77"/>
        <v>0</v>
      </c>
      <c r="S498" s="253">
        <f t="shared" si="78"/>
        <v>0</v>
      </c>
      <c r="T498" s="253">
        <f t="shared" si="79"/>
        <v>0</v>
      </c>
    </row>
    <row r="499" spans="1:20" s="293" customFormat="1" x14ac:dyDescent="0.25">
      <c r="A499" s="138"/>
      <c r="B499" s="138"/>
      <c r="C499" s="33" t="s">
        <v>51</v>
      </c>
      <c r="D499" s="24"/>
      <c r="E499" s="250">
        <v>11700</v>
      </c>
      <c r="F499" s="24"/>
      <c r="G499" s="24"/>
      <c r="H499" s="24"/>
      <c r="J499" s="33" t="s">
        <v>51</v>
      </c>
      <c r="K499" s="24"/>
      <c r="L499" s="250">
        <v>11700</v>
      </c>
      <c r="M499" s="24"/>
      <c r="N499" s="24"/>
      <c r="O499" s="24"/>
      <c r="P499" s="364">
        <f t="shared" si="80"/>
        <v>0</v>
      </c>
      <c r="Q499" s="253">
        <f t="shared" si="76"/>
        <v>0</v>
      </c>
      <c r="R499" s="253">
        <f t="shared" si="77"/>
        <v>0</v>
      </c>
      <c r="S499" s="253">
        <f t="shared" si="78"/>
        <v>0</v>
      </c>
      <c r="T499" s="253">
        <f t="shared" si="79"/>
        <v>0</v>
      </c>
    </row>
    <row r="500" spans="1:20" s="293" customFormat="1" ht="18" customHeight="1" x14ac:dyDescent="0.25">
      <c r="A500" s="138">
        <v>1</v>
      </c>
      <c r="B500" s="138" t="s">
        <v>220</v>
      </c>
      <c r="C500" s="33" t="s">
        <v>141</v>
      </c>
      <c r="D500" s="24"/>
      <c r="E500" s="250">
        <v>1500</v>
      </c>
      <c r="F500" s="24"/>
      <c r="G500" s="24"/>
      <c r="H500" s="24"/>
      <c r="J500" s="33" t="s">
        <v>141</v>
      </c>
      <c r="K500" s="24"/>
      <c r="L500" s="250">
        <v>1500</v>
      </c>
      <c r="M500" s="24"/>
      <c r="N500" s="24"/>
      <c r="O500" s="24"/>
      <c r="P500" s="364">
        <f t="shared" si="80"/>
        <v>0</v>
      </c>
      <c r="Q500" s="253">
        <f t="shared" si="76"/>
        <v>0</v>
      </c>
      <c r="R500" s="253">
        <f t="shared" si="77"/>
        <v>0</v>
      </c>
      <c r="S500" s="253">
        <f t="shared" si="78"/>
        <v>0</v>
      </c>
      <c r="T500" s="253">
        <f t="shared" si="79"/>
        <v>0</v>
      </c>
    </row>
    <row r="501" spans="1:20" s="293" customFormat="1" ht="19.2" customHeight="1" x14ac:dyDescent="0.25">
      <c r="A501" s="138"/>
      <c r="B501" s="138"/>
      <c r="C501" s="33" t="s">
        <v>125</v>
      </c>
      <c r="D501" s="24"/>
      <c r="E501" s="250">
        <v>1100</v>
      </c>
      <c r="F501" s="24"/>
      <c r="G501" s="24"/>
      <c r="H501" s="24"/>
      <c r="J501" s="33" t="s">
        <v>125</v>
      </c>
      <c r="K501" s="24"/>
      <c r="L501" s="250">
        <v>1100</v>
      </c>
      <c r="M501" s="24"/>
      <c r="N501" s="24"/>
      <c r="O501" s="24"/>
      <c r="P501" s="364">
        <f t="shared" si="80"/>
        <v>0</v>
      </c>
      <c r="Q501" s="253">
        <f t="shared" si="76"/>
        <v>0</v>
      </c>
      <c r="R501" s="253">
        <f t="shared" si="77"/>
        <v>0</v>
      </c>
      <c r="S501" s="253">
        <f t="shared" si="78"/>
        <v>0</v>
      </c>
      <c r="T501" s="253">
        <f t="shared" si="79"/>
        <v>0</v>
      </c>
    </row>
    <row r="502" spans="1:20" s="293" customFormat="1" x14ac:dyDescent="0.25">
      <c r="A502" s="138"/>
      <c r="B502" s="138"/>
      <c r="C502" s="33" t="s">
        <v>103</v>
      </c>
      <c r="D502" s="24"/>
      <c r="E502" s="250">
        <v>700</v>
      </c>
      <c r="F502" s="24"/>
      <c r="G502" s="24"/>
      <c r="H502" s="24"/>
      <c r="J502" s="33" t="s">
        <v>103</v>
      </c>
      <c r="K502" s="24"/>
      <c r="L502" s="250">
        <v>700</v>
      </c>
      <c r="M502" s="24"/>
      <c r="N502" s="24"/>
      <c r="O502" s="24"/>
      <c r="P502" s="364">
        <f t="shared" si="80"/>
        <v>0</v>
      </c>
      <c r="Q502" s="253">
        <f t="shared" si="76"/>
        <v>0</v>
      </c>
      <c r="R502" s="253">
        <f t="shared" si="77"/>
        <v>0</v>
      </c>
      <c r="S502" s="253">
        <f t="shared" si="78"/>
        <v>0</v>
      </c>
      <c r="T502" s="253">
        <f t="shared" si="79"/>
        <v>0</v>
      </c>
    </row>
    <row r="503" spans="1:20" s="293" customFormat="1" ht="34.5" customHeight="1" x14ac:dyDescent="0.25">
      <c r="A503" s="138"/>
      <c r="B503" s="138"/>
      <c r="C503" s="33" t="s">
        <v>122</v>
      </c>
      <c r="D503" s="24"/>
      <c r="E503" s="250">
        <v>9700</v>
      </c>
      <c r="F503" s="24"/>
      <c r="G503" s="24"/>
      <c r="H503" s="24"/>
      <c r="J503" s="33" t="s">
        <v>122</v>
      </c>
      <c r="K503" s="24"/>
      <c r="L503" s="250">
        <v>9700</v>
      </c>
      <c r="M503" s="24"/>
      <c r="N503" s="24"/>
      <c r="O503" s="24"/>
      <c r="P503" s="364">
        <f t="shared" si="80"/>
        <v>0</v>
      </c>
      <c r="Q503" s="253">
        <f t="shared" si="76"/>
        <v>0</v>
      </c>
      <c r="R503" s="253">
        <f t="shared" si="77"/>
        <v>0</v>
      </c>
      <c r="S503" s="253">
        <f t="shared" si="78"/>
        <v>0</v>
      </c>
      <c r="T503" s="253">
        <f t="shared" si="79"/>
        <v>0</v>
      </c>
    </row>
    <row r="504" spans="1:20" s="293" customFormat="1" ht="69" x14ac:dyDescent="0.25">
      <c r="A504" s="138"/>
      <c r="B504" s="138"/>
      <c r="C504" s="358" t="s">
        <v>280</v>
      </c>
      <c r="D504" s="24"/>
      <c r="E504" s="250"/>
      <c r="F504" s="24"/>
      <c r="G504" s="24"/>
      <c r="H504" s="24"/>
      <c r="J504" s="358" t="s">
        <v>280</v>
      </c>
      <c r="K504" s="24"/>
      <c r="L504" s="250"/>
      <c r="M504" s="24"/>
      <c r="N504" s="24"/>
      <c r="O504" s="24"/>
      <c r="P504" s="364">
        <f t="shared" si="80"/>
        <v>0</v>
      </c>
      <c r="Q504" s="253">
        <f t="shared" si="76"/>
        <v>0</v>
      </c>
      <c r="R504" s="253">
        <f t="shared" si="77"/>
        <v>0</v>
      </c>
      <c r="S504" s="253">
        <f t="shared" si="78"/>
        <v>0</v>
      </c>
      <c r="T504" s="253">
        <f t="shared" si="79"/>
        <v>0</v>
      </c>
    </row>
    <row r="505" spans="1:20" s="293" customFormat="1" ht="69" x14ac:dyDescent="0.25">
      <c r="A505" s="138"/>
      <c r="B505" s="138"/>
      <c r="C505" s="340" t="s">
        <v>249</v>
      </c>
      <c r="D505" s="24"/>
      <c r="E505" s="250"/>
      <c r="F505" s="24"/>
      <c r="G505" s="24"/>
      <c r="H505" s="24"/>
      <c r="J505" s="340" t="s">
        <v>249</v>
      </c>
      <c r="K505" s="24"/>
      <c r="L505" s="250"/>
      <c r="M505" s="24"/>
      <c r="N505" s="24"/>
      <c r="O505" s="24"/>
      <c r="P505" s="364">
        <f t="shared" si="80"/>
        <v>0</v>
      </c>
      <c r="Q505" s="253">
        <f t="shared" si="76"/>
        <v>0</v>
      </c>
      <c r="R505" s="253">
        <f t="shared" si="77"/>
        <v>0</v>
      </c>
      <c r="S505" s="253">
        <f t="shared" si="78"/>
        <v>0</v>
      </c>
      <c r="T505" s="253">
        <f t="shared" si="79"/>
        <v>0</v>
      </c>
    </row>
    <row r="506" spans="1:20" s="293" customFormat="1" ht="18" customHeight="1" x14ac:dyDescent="0.25">
      <c r="A506" s="138"/>
      <c r="B506" s="138" t="s">
        <v>220</v>
      </c>
      <c r="C506" s="21" t="s">
        <v>191</v>
      </c>
      <c r="D506" s="24"/>
      <c r="E506" s="393">
        <f>E445</f>
        <v>90537</v>
      </c>
      <c r="F506" s="24"/>
      <c r="G506" s="24"/>
      <c r="H506" s="24"/>
      <c r="J506" s="21" t="s">
        <v>191</v>
      </c>
      <c r="K506" s="24"/>
      <c r="L506" s="393">
        <f>L445</f>
        <v>95489</v>
      </c>
      <c r="M506" s="24"/>
      <c r="N506" s="24"/>
      <c r="O506" s="24"/>
      <c r="P506" s="364">
        <f t="shared" si="80"/>
        <v>-4952</v>
      </c>
      <c r="Q506" s="253">
        <f t="shared" si="76"/>
        <v>-4952</v>
      </c>
      <c r="R506" s="253">
        <f t="shared" si="77"/>
        <v>0</v>
      </c>
      <c r="S506" s="253">
        <f t="shared" si="78"/>
        <v>0</v>
      </c>
      <c r="T506" s="253">
        <f t="shared" si="79"/>
        <v>0</v>
      </c>
    </row>
    <row r="507" spans="1:20" s="293" customFormat="1" ht="18" customHeight="1" x14ac:dyDescent="0.25">
      <c r="A507" s="138"/>
      <c r="B507" s="138" t="s">
        <v>220</v>
      </c>
      <c r="C507" s="21" t="s">
        <v>193</v>
      </c>
      <c r="D507" s="24"/>
      <c r="E507" s="394">
        <f>E454</f>
        <v>45180.851063829788</v>
      </c>
      <c r="F507" s="24"/>
      <c r="G507" s="24"/>
      <c r="H507" s="24"/>
      <c r="J507" s="21" t="s">
        <v>193</v>
      </c>
      <c r="K507" s="24"/>
      <c r="L507" s="394">
        <f>L454</f>
        <v>45180.851063829788</v>
      </c>
      <c r="M507" s="24"/>
      <c r="N507" s="24"/>
      <c r="O507" s="24"/>
      <c r="P507" s="364">
        <f t="shared" si="80"/>
        <v>0</v>
      </c>
      <c r="Q507" s="253">
        <f t="shared" si="76"/>
        <v>0</v>
      </c>
      <c r="R507" s="253">
        <f t="shared" si="77"/>
        <v>0</v>
      </c>
      <c r="S507" s="253">
        <f t="shared" si="78"/>
        <v>0</v>
      </c>
      <c r="T507" s="253">
        <f t="shared" si="79"/>
        <v>0</v>
      </c>
    </row>
    <row r="508" spans="1:20" s="293" customFormat="1" ht="27.6" x14ac:dyDescent="0.25">
      <c r="A508" s="138"/>
      <c r="B508" s="138" t="s">
        <v>220</v>
      </c>
      <c r="C508" s="21" t="s">
        <v>194</v>
      </c>
      <c r="D508" s="24"/>
      <c r="E508" s="394">
        <f>E458</f>
        <v>0</v>
      </c>
      <c r="F508" s="24"/>
      <c r="G508" s="24"/>
      <c r="H508" s="24"/>
      <c r="J508" s="21" t="s">
        <v>194</v>
      </c>
      <c r="K508" s="24"/>
      <c r="L508" s="394">
        <f>L458</f>
        <v>0</v>
      </c>
      <c r="M508" s="24"/>
      <c r="N508" s="24"/>
      <c r="O508" s="24"/>
      <c r="P508" s="364">
        <f t="shared" si="80"/>
        <v>0</v>
      </c>
      <c r="Q508" s="253">
        <f t="shared" si="76"/>
        <v>0</v>
      </c>
      <c r="R508" s="253">
        <f t="shared" si="77"/>
        <v>0</v>
      </c>
      <c r="S508" s="253">
        <f t="shared" si="78"/>
        <v>0</v>
      </c>
      <c r="T508" s="253">
        <f t="shared" si="79"/>
        <v>0</v>
      </c>
    </row>
    <row r="509" spans="1:20" s="293" customFormat="1" ht="18" customHeight="1" x14ac:dyDescent="0.25">
      <c r="A509" s="138"/>
      <c r="B509" s="138" t="s">
        <v>220</v>
      </c>
      <c r="C509" s="22" t="s">
        <v>115</v>
      </c>
      <c r="D509" s="24"/>
      <c r="E509" s="393">
        <f>E506+E457/4.2+E455*2.6</f>
        <v>206132.23809523811</v>
      </c>
      <c r="F509" s="24"/>
      <c r="G509" s="24"/>
      <c r="H509" s="24"/>
      <c r="J509" s="22" t="s">
        <v>115</v>
      </c>
      <c r="K509" s="24"/>
      <c r="L509" s="393">
        <f>L506+L457/4.2+L455*2.6</f>
        <v>211084.23809523811</v>
      </c>
      <c r="M509" s="24"/>
      <c r="N509" s="24"/>
      <c r="O509" s="24"/>
      <c r="P509" s="364">
        <f t="shared" si="80"/>
        <v>-4952</v>
      </c>
      <c r="Q509" s="253">
        <f t="shared" si="76"/>
        <v>-4952</v>
      </c>
      <c r="R509" s="253">
        <f t="shared" si="77"/>
        <v>0</v>
      </c>
      <c r="S509" s="253">
        <f t="shared" si="78"/>
        <v>0</v>
      </c>
      <c r="T509" s="253">
        <f t="shared" si="79"/>
        <v>0</v>
      </c>
    </row>
    <row r="510" spans="1:20" s="293" customFormat="1" ht="14.4" x14ac:dyDescent="0.3">
      <c r="A510" s="138">
        <v>1</v>
      </c>
      <c r="B510" s="138" t="s">
        <v>220</v>
      </c>
      <c r="C510" s="29" t="s">
        <v>7</v>
      </c>
      <c r="D510" s="24"/>
      <c r="E510" s="395"/>
      <c r="F510" s="24"/>
      <c r="G510" s="24"/>
      <c r="H510" s="24"/>
      <c r="J510" s="29" t="s">
        <v>7</v>
      </c>
      <c r="K510" s="24"/>
      <c r="L510" s="395"/>
      <c r="M510" s="24"/>
      <c r="N510" s="24"/>
      <c r="O510" s="24"/>
      <c r="P510" s="364">
        <f t="shared" si="80"/>
        <v>0</v>
      </c>
      <c r="Q510" s="253">
        <f t="shared" si="76"/>
        <v>0</v>
      </c>
      <c r="R510" s="253">
        <f t="shared" si="77"/>
        <v>0</v>
      </c>
      <c r="S510" s="253">
        <f t="shared" si="78"/>
        <v>0</v>
      </c>
      <c r="T510" s="253">
        <f t="shared" si="79"/>
        <v>0</v>
      </c>
    </row>
    <row r="511" spans="1:20" s="293" customFormat="1" x14ac:dyDescent="0.25">
      <c r="A511" s="138">
        <v>1</v>
      </c>
      <c r="B511" s="138" t="s">
        <v>220</v>
      </c>
      <c r="C511" s="36" t="s">
        <v>18</v>
      </c>
      <c r="D511" s="24"/>
      <c r="E511" s="395"/>
      <c r="F511" s="24"/>
      <c r="G511" s="24"/>
      <c r="H511" s="24"/>
      <c r="J511" s="36" t="s">
        <v>18</v>
      </c>
      <c r="K511" s="24"/>
      <c r="L511" s="395"/>
      <c r="M511" s="24"/>
      <c r="N511" s="24"/>
      <c r="O511" s="24"/>
      <c r="P511" s="364">
        <f t="shared" si="80"/>
        <v>0</v>
      </c>
      <c r="Q511" s="253">
        <f t="shared" si="76"/>
        <v>0</v>
      </c>
      <c r="R511" s="253">
        <f t="shared" si="77"/>
        <v>0</v>
      </c>
      <c r="S511" s="253">
        <f t="shared" si="78"/>
        <v>0</v>
      </c>
      <c r="T511" s="253">
        <f t="shared" si="79"/>
        <v>0</v>
      </c>
    </row>
    <row r="512" spans="1:20" s="293" customFormat="1" x14ac:dyDescent="0.25">
      <c r="A512" s="138">
        <v>1</v>
      </c>
      <c r="B512" s="138" t="s">
        <v>220</v>
      </c>
      <c r="C512" s="25" t="s">
        <v>35</v>
      </c>
      <c r="D512" s="24">
        <v>247</v>
      </c>
      <c r="E512" s="396">
        <v>960</v>
      </c>
      <c r="F512" s="370">
        <v>8</v>
      </c>
      <c r="G512" s="2">
        <f>ROUND(H512/D512,0)</f>
        <v>31</v>
      </c>
      <c r="H512" s="10">
        <f>ROUND(E512*F512,0)</f>
        <v>7680</v>
      </c>
      <c r="J512" s="25" t="s">
        <v>35</v>
      </c>
      <c r="K512" s="24">
        <v>247</v>
      </c>
      <c r="L512" s="396">
        <v>950</v>
      </c>
      <c r="M512" s="370">
        <v>8</v>
      </c>
      <c r="N512" s="2">
        <f>ROUND(O512/K512,0)</f>
        <v>31</v>
      </c>
      <c r="O512" s="10">
        <f>ROUND(L512*M512,0)</f>
        <v>7600</v>
      </c>
      <c r="P512" s="364">
        <f t="shared" si="80"/>
        <v>10</v>
      </c>
      <c r="Q512" s="253">
        <f t="shared" si="76"/>
        <v>10</v>
      </c>
      <c r="R512" s="253">
        <f t="shared" si="77"/>
        <v>0</v>
      </c>
      <c r="S512" s="253">
        <f t="shared" si="78"/>
        <v>0</v>
      </c>
      <c r="T512" s="253">
        <f t="shared" si="79"/>
        <v>80</v>
      </c>
    </row>
    <row r="513" spans="1:20" s="293" customFormat="1" x14ac:dyDescent="0.25">
      <c r="A513" s="138">
        <v>1</v>
      </c>
      <c r="B513" s="138" t="s">
        <v>220</v>
      </c>
      <c r="C513" s="25" t="s">
        <v>10</v>
      </c>
      <c r="D513" s="24">
        <v>247</v>
      </c>
      <c r="E513" s="396">
        <f>1710-1+9</f>
        <v>1718</v>
      </c>
      <c r="F513" s="376">
        <v>5</v>
      </c>
      <c r="G513" s="2">
        <f>ROUND(H513/D513,0)</f>
        <v>35</v>
      </c>
      <c r="H513" s="10">
        <f>ROUND(E513*F513,0)</f>
        <v>8590</v>
      </c>
      <c r="J513" s="25" t="s">
        <v>10</v>
      </c>
      <c r="K513" s="24">
        <v>247</v>
      </c>
      <c r="L513" s="396">
        <f>1710-1</f>
        <v>1709</v>
      </c>
      <c r="M513" s="376">
        <v>5</v>
      </c>
      <c r="N513" s="2">
        <f>ROUND(O513/K513,0)</f>
        <v>35</v>
      </c>
      <c r="O513" s="10">
        <f>ROUND(L513*M513,0)</f>
        <v>8545</v>
      </c>
      <c r="P513" s="364">
        <f t="shared" si="80"/>
        <v>9</v>
      </c>
      <c r="Q513" s="253">
        <f t="shared" si="76"/>
        <v>9</v>
      </c>
      <c r="R513" s="253">
        <f t="shared" si="77"/>
        <v>0</v>
      </c>
      <c r="S513" s="253">
        <f t="shared" si="78"/>
        <v>0</v>
      </c>
      <c r="T513" s="253">
        <f t="shared" si="79"/>
        <v>45</v>
      </c>
    </row>
    <row r="514" spans="1:20" s="293" customFormat="1" ht="15.6" x14ac:dyDescent="0.3">
      <c r="A514" s="138">
        <v>1</v>
      </c>
      <c r="B514" s="138" t="s">
        <v>220</v>
      </c>
      <c r="C514" s="272" t="s">
        <v>96</v>
      </c>
      <c r="D514" s="24"/>
      <c r="E514" s="397">
        <f>SUM(E512:E513)</f>
        <v>2678</v>
      </c>
      <c r="F514" s="268">
        <f>H514/E514</f>
        <v>6.0754294249439882</v>
      </c>
      <c r="G514" s="378">
        <f>G512+G513</f>
        <v>66</v>
      </c>
      <c r="H514" s="378">
        <f>H512+H513</f>
        <v>16270</v>
      </c>
      <c r="J514" s="272" t="s">
        <v>96</v>
      </c>
      <c r="K514" s="24"/>
      <c r="L514" s="397">
        <f>SUM(L512:L513)</f>
        <v>2659</v>
      </c>
      <c r="M514" s="268">
        <f>O514/L514</f>
        <v>6.0718315156073714</v>
      </c>
      <c r="N514" s="378">
        <f>N512+N513</f>
        <v>66</v>
      </c>
      <c r="O514" s="378">
        <f>O512+O513</f>
        <v>16145</v>
      </c>
      <c r="P514" s="364">
        <f t="shared" si="80"/>
        <v>19</v>
      </c>
      <c r="Q514" s="253">
        <f t="shared" si="76"/>
        <v>19</v>
      </c>
      <c r="R514" s="253">
        <f t="shared" si="77"/>
        <v>3.5979093366167447E-3</v>
      </c>
      <c r="S514" s="253">
        <f t="shared" si="78"/>
        <v>0</v>
      </c>
      <c r="T514" s="253">
        <f t="shared" si="79"/>
        <v>125</v>
      </c>
    </row>
    <row r="515" spans="1:20" s="293" customFormat="1" ht="15.75" customHeight="1" thickBot="1" x14ac:dyDescent="0.35">
      <c r="A515" s="138">
        <v>1</v>
      </c>
      <c r="B515" s="138" t="s">
        <v>220</v>
      </c>
      <c r="C515" s="26" t="s">
        <v>89</v>
      </c>
      <c r="D515" s="271"/>
      <c r="E515" s="393">
        <f>E514</f>
        <v>2678</v>
      </c>
      <c r="F515" s="268">
        <f>H515/E515</f>
        <v>6.0754294249439882</v>
      </c>
      <c r="G515" s="34">
        <f t="shared" ref="G515:H515" si="81">G514</f>
        <v>66</v>
      </c>
      <c r="H515" s="34">
        <f t="shared" si="81"/>
        <v>16270</v>
      </c>
      <c r="J515" s="26" t="s">
        <v>89</v>
      </c>
      <c r="K515" s="271"/>
      <c r="L515" s="393">
        <f>L514</f>
        <v>2659</v>
      </c>
      <c r="M515" s="268">
        <f>O515/L515</f>
        <v>6.0718315156073714</v>
      </c>
      <c r="N515" s="34">
        <f t="shared" ref="N515:O515" si="82">N514</f>
        <v>66</v>
      </c>
      <c r="O515" s="34">
        <f t="shared" si="82"/>
        <v>16145</v>
      </c>
      <c r="P515" s="364">
        <f t="shared" si="80"/>
        <v>19</v>
      </c>
      <c r="Q515" s="253">
        <f t="shared" si="76"/>
        <v>19</v>
      </c>
      <c r="R515" s="253">
        <f t="shared" si="77"/>
        <v>3.5979093366167447E-3</v>
      </c>
      <c r="S515" s="253">
        <f t="shared" si="78"/>
        <v>0</v>
      </c>
      <c r="T515" s="253">
        <f t="shared" si="79"/>
        <v>125</v>
      </c>
    </row>
    <row r="516" spans="1:20" s="293" customFormat="1" ht="14.4" thickBot="1" x14ac:dyDescent="0.3">
      <c r="A516" s="138">
        <v>1</v>
      </c>
      <c r="B516" s="138" t="s">
        <v>220</v>
      </c>
      <c r="C516" s="398" t="s">
        <v>212</v>
      </c>
      <c r="D516" s="399"/>
      <c r="E516" s="400"/>
      <c r="F516" s="399"/>
      <c r="G516" s="399"/>
      <c r="H516" s="399"/>
      <c r="J516" s="398" t="s">
        <v>212</v>
      </c>
      <c r="K516" s="399"/>
      <c r="L516" s="400"/>
      <c r="M516" s="399"/>
      <c r="N516" s="399"/>
      <c r="O516" s="399"/>
      <c r="P516" s="364">
        <f t="shared" si="80"/>
        <v>0</v>
      </c>
      <c r="Q516" s="253">
        <f t="shared" si="76"/>
        <v>0</v>
      </c>
      <c r="R516" s="253">
        <f t="shared" si="77"/>
        <v>0</v>
      </c>
      <c r="S516" s="253">
        <f t="shared" si="78"/>
        <v>0</v>
      </c>
      <c r="T516" s="253">
        <f t="shared" si="79"/>
        <v>0</v>
      </c>
    </row>
    <row r="517" spans="1:20" s="293" customFormat="1" ht="48" customHeight="1" x14ac:dyDescent="0.25">
      <c r="A517" s="138">
        <v>1</v>
      </c>
      <c r="B517" s="244" t="s">
        <v>221</v>
      </c>
      <c r="C517" s="245" t="s">
        <v>315</v>
      </c>
      <c r="D517" s="401"/>
      <c r="E517" s="402"/>
      <c r="F517" s="403"/>
      <c r="G517" s="403"/>
      <c r="H517" s="403"/>
      <c r="J517" s="245" t="s">
        <v>315</v>
      </c>
      <c r="K517" s="401"/>
      <c r="L517" s="402"/>
      <c r="M517" s="403"/>
      <c r="N517" s="403"/>
      <c r="O517" s="403"/>
      <c r="P517" s="364">
        <f t="shared" si="80"/>
        <v>0</v>
      </c>
      <c r="Q517" s="253">
        <f t="shared" si="76"/>
        <v>0</v>
      </c>
      <c r="R517" s="253">
        <f t="shared" si="77"/>
        <v>0</v>
      </c>
      <c r="S517" s="253">
        <f t="shared" si="78"/>
        <v>0</v>
      </c>
      <c r="T517" s="253">
        <f t="shared" si="79"/>
        <v>0</v>
      </c>
    </row>
    <row r="518" spans="1:20" s="293" customFormat="1" x14ac:dyDescent="0.25">
      <c r="A518" s="138">
        <v>1</v>
      </c>
      <c r="B518" s="244" t="s">
        <v>221</v>
      </c>
      <c r="C518" s="404" t="s">
        <v>114</v>
      </c>
      <c r="D518" s="37"/>
      <c r="E518" s="405"/>
      <c r="F518" s="369"/>
      <c r="G518" s="369"/>
      <c r="H518" s="369"/>
      <c r="J518" s="404" t="s">
        <v>114</v>
      </c>
      <c r="K518" s="37"/>
      <c r="L518" s="405"/>
      <c r="M518" s="369"/>
      <c r="N518" s="369"/>
      <c r="O518" s="369"/>
      <c r="P518" s="364">
        <f t="shared" si="80"/>
        <v>0</v>
      </c>
      <c r="Q518" s="253">
        <f t="shared" si="76"/>
        <v>0</v>
      </c>
      <c r="R518" s="253">
        <f t="shared" si="77"/>
        <v>0</v>
      </c>
      <c r="S518" s="253">
        <f t="shared" si="78"/>
        <v>0</v>
      </c>
      <c r="T518" s="253">
        <f t="shared" si="79"/>
        <v>0</v>
      </c>
    </row>
    <row r="519" spans="1:20" s="293" customFormat="1" ht="21.75" customHeight="1" x14ac:dyDescent="0.25">
      <c r="A519" s="138"/>
      <c r="B519" s="244" t="s">
        <v>221</v>
      </c>
      <c r="C519" s="12" t="s">
        <v>101</v>
      </c>
      <c r="D519" s="37"/>
      <c r="E519" s="405"/>
      <c r="F519" s="369"/>
      <c r="G519" s="369"/>
      <c r="H519" s="369"/>
      <c r="J519" s="12" t="s">
        <v>101</v>
      </c>
      <c r="K519" s="37"/>
      <c r="L519" s="405"/>
      <c r="M519" s="369"/>
      <c r="N519" s="369"/>
      <c r="O519" s="369"/>
      <c r="P519" s="364">
        <f t="shared" si="80"/>
        <v>0</v>
      </c>
      <c r="Q519" s="253">
        <f t="shared" si="76"/>
        <v>0</v>
      </c>
      <c r="R519" s="253">
        <f t="shared" si="77"/>
        <v>0</v>
      </c>
      <c r="S519" s="253">
        <f t="shared" si="78"/>
        <v>0</v>
      </c>
      <c r="T519" s="253">
        <f t="shared" si="79"/>
        <v>0</v>
      </c>
    </row>
    <row r="520" spans="1:20" s="293" customFormat="1" x14ac:dyDescent="0.25">
      <c r="A520" s="138"/>
      <c r="B520" s="244" t="s">
        <v>221</v>
      </c>
      <c r="C520" s="14" t="s">
        <v>251</v>
      </c>
      <c r="D520" s="37"/>
      <c r="E520" s="406">
        <f>E521+E522+E526+E527</f>
        <v>85699</v>
      </c>
      <c r="F520" s="369"/>
      <c r="G520" s="369"/>
      <c r="H520" s="369"/>
      <c r="J520" s="14" t="s">
        <v>251</v>
      </c>
      <c r="K520" s="37"/>
      <c r="L520" s="406">
        <f>L521+L522+L526+L527</f>
        <v>79580</v>
      </c>
      <c r="M520" s="369"/>
      <c r="N520" s="369"/>
      <c r="O520" s="369"/>
      <c r="P520" s="364">
        <f t="shared" si="80"/>
        <v>6119</v>
      </c>
      <c r="Q520" s="253">
        <f t="shared" si="76"/>
        <v>6119</v>
      </c>
      <c r="R520" s="253">
        <f t="shared" si="77"/>
        <v>0</v>
      </c>
      <c r="S520" s="253">
        <f t="shared" si="78"/>
        <v>0</v>
      </c>
      <c r="T520" s="253">
        <f t="shared" si="79"/>
        <v>0</v>
      </c>
    </row>
    <row r="521" spans="1:20" s="293" customFormat="1" x14ac:dyDescent="0.25">
      <c r="A521" s="138"/>
      <c r="B521" s="244" t="s">
        <v>221</v>
      </c>
      <c r="C521" s="15" t="s">
        <v>252</v>
      </c>
      <c r="D521" s="37"/>
      <c r="E521" s="405"/>
      <c r="F521" s="369"/>
      <c r="G521" s="369"/>
      <c r="H521" s="369"/>
      <c r="J521" s="15" t="s">
        <v>252</v>
      </c>
      <c r="K521" s="37"/>
      <c r="L521" s="405"/>
      <c r="M521" s="369"/>
      <c r="N521" s="369"/>
      <c r="O521" s="369"/>
      <c r="P521" s="364">
        <f t="shared" si="80"/>
        <v>0</v>
      </c>
      <c r="Q521" s="253">
        <f t="shared" ref="Q521:Q584" si="83">E521-L521</f>
        <v>0</v>
      </c>
      <c r="R521" s="253">
        <f t="shared" ref="R521:R584" si="84">F521-M521</f>
        <v>0</v>
      </c>
      <c r="S521" s="253">
        <f t="shared" ref="S521:S584" si="85">G521-N521</f>
        <v>0</v>
      </c>
      <c r="T521" s="253">
        <f t="shared" ref="T521:T584" si="86">H521-O521</f>
        <v>0</v>
      </c>
    </row>
    <row r="522" spans="1:20" s="293" customFormat="1" ht="27.6" x14ac:dyDescent="0.25">
      <c r="A522" s="138"/>
      <c r="B522" s="244" t="s">
        <v>221</v>
      </c>
      <c r="C522" s="16" t="s">
        <v>443</v>
      </c>
      <c r="D522" s="37"/>
      <c r="E522" s="405">
        <f>E523+E525+E524/4</f>
        <v>85519</v>
      </c>
      <c r="F522" s="369"/>
      <c r="G522" s="369"/>
      <c r="H522" s="369"/>
      <c r="J522" s="16" t="s">
        <v>443</v>
      </c>
      <c r="K522" s="37"/>
      <c r="L522" s="405">
        <f>L523+L525+L524/4</f>
        <v>79400</v>
      </c>
      <c r="M522" s="369"/>
      <c r="N522" s="369"/>
      <c r="O522" s="369"/>
      <c r="P522" s="364">
        <f t="shared" si="80"/>
        <v>6119</v>
      </c>
      <c r="Q522" s="253">
        <f t="shared" si="83"/>
        <v>6119</v>
      </c>
      <c r="R522" s="253">
        <f t="shared" si="84"/>
        <v>0</v>
      </c>
      <c r="S522" s="253">
        <f t="shared" si="85"/>
        <v>0</v>
      </c>
      <c r="T522" s="253">
        <f t="shared" si="86"/>
        <v>0</v>
      </c>
    </row>
    <row r="523" spans="1:20" s="142" customFormat="1" x14ac:dyDescent="0.25">
      <c r="A523" s="138"/>
      <c r="B523" s="244" t="s">
        <v>221</v>
      </c>
      <c r="C523" s="15" t="s">
        <v>444</v>
      </c>
      <c r="D523" s="13"/>
      <c r="E523" s="405">
        <v>84119</v>
      </c>
      <c r="F523" s="10"/>
      <c r="G523" s="10"/>
      <c r="H523" s="10"/>
      <c r="J523" s="15" t="s">
        <v>444</v>
      </c>
      <c r="K523" s="13"/>
      <c r="L523" s="405">
        <v>78000</v>
      </c>
      <c r="M523" s="10"/>
      <c r="N523" s="10"/>
      <c r="O523" s="10"/>
      <c r="P523" s="364">
        <f t="shared" si="80"/>
        <v>6119</v>
      </c>
      <c r="Q523" s="253">
        <f t="shared" si="83"/>
        <v>6119</v>
      </c>
      <c r="R523" s="253">
        <f t="shared" si="84"/>
        <v>0</v>
      </c>
      <c r="S523" s="253">
        <f t="shared" si="85"/>
        <v>0</v>
      </c>
      <c r="T523" s="253">
        <f t="shared" si="86"/>
        <v>0</v>
      </c>
    </row>
    <row r="524" spans="1:20" s="293" customFormat="1" ht="27.6" x14ac:dyDescent="0.25">
      <c r="A524" s="138"/>
      <c r="B524" s="244" t="s">
        <v>221</v>
      </c>
      <c r="C524" s="15" t="s">
        <v>445</v>
      </c>
      <c r="D524" s="37"/>
      <c r="E524" s="405">
        <v>5600</v>
      </c>
      <c r="F524" s="369"/>
      <c r="G524" s="369"/>
      <c r="H524" s="369"/>
      <c r="J524" s="15" t="s">
        <v>445</v>
      </c>
      <c r="K524" s="37"/>
      <c r="L524" s="405">
        <v>5600</v>
      </c>
      <c r="M524" s="369"/>
      <c r="N524" s="369"/>
      <c r="O524" s="369"/>
      <c r="P524" s="364">
        <f t="shared" si="80"/>
        <v>0</v>
      </c>
      <c r="Q524" s="253">
        <f t="shared" si="83"/>
        <v>0</v>
      </c>
      <c r="R524" s="253">
        <f t="shared" si="84"/>
        <v>0</v>
      </c>
      <c r="S524" s="253">
        <f t="shared" si="85"/>
        <v>0</v>
      </c>
      <c r="T524" s="253">
        <f t="shared" si="86"/>
        <v>0</v>
      </c>
    </row>
    <row r="525" spans="1:20" s="293" customFormat="1" ht="41.4" x14ac:dyDescent="0.25">
      <c r="A525" s="138"/>
      <c r="B525" s="244" t="s">
        <v>221</v>
      </c>
      <c r="C525" s="15" t="s">
        <v>446</v>
      </c>
      <c r="D525" s="37"/>
      <c r="E525" s="405"/>
      <c r="F525" s="369"/>
      <c r="G525" s="369"/>
      <c r="H525" s="369"/>
      <c r="J525" s="15" t="s">
        <v>446</v>
      </c>
      <c r="K525" s="37"/>
      <c r="L525" s="405"/>
      <c r="M525" s="369"/>
      <c r="N525" s="369"/>
      <c r="O525" s="369"/>
      <c r="P525" s="364">
        <f t="shared" si="80"/>
        <v>0</v>
      </c>
      <c r="Q525" s="253">
        <f t="shared" si="83"/>
        <v>0</v>
      </c>
      <c r="R525" s="253">
        <f t="shared" si="84"/>
        <v>0</v>
      </c>
      <c r="S525" s="253">
        <f t="shared" si="85"/>
        <v>0</v>
      </c>
      <c r="T525" s="253">
        <f t="shared" si="86"/>
        <v>0</v>
      </c>
    </row>
    <row r="526" spans="1:20" s="293" customFormat="1" ht="55.2" x14ac:dyDescent="0.25">
      <c r="A526" s="138"/>
      <c r="B526" s="244" t="s">
        <v>221</v>
      </c>
      <c r="C526" s="15" t="s">
        <v>447</v>
      </c>
      <c r="D526" s="37"/>
      <c r="E526" s="405"/>
      <c r="F526" s="369"/>
      <c r="G526" s="369"/>
      <c r="H526" s="369"/>
      <c r="J526" s="15" t="s">
        <v>447</v>
      </c>
      <c r="K526" s="37"/>
      <c r="L526" s="405"/>
      <c r="M526" s="369"/>
      <c r="N526" s="369"/>
      <c r="O526" s="369"/>
      <c r="P526" s="364">
        <f t="shared" si="80"/>
        <v>0</v>
      </c>
      <c r="Q526" s="253">
        <f t="shared" si="83"/>
        <v>0</v>
      </c>
      <c r="R526" s="253">
        <f t="shared" si="84"/>
        <v>0</v>
      </c>
      <c r="S526" s="253">
        <f t="shared" si="85"/>
        <v>0</v>
      </c>
      <c r="T526" s="253">
        <f t="shared" si="86"/>
        <v>0</v>
      </c>
    </row>
    <row r="527" spans="1:20" s="293" customFormat="1" ht="41.4" x14ac:dyDescent="0.25">
      <c r="A527" s="138">
        <v>1</v>
      </c>
      <c r="B527" s="244" t="s">
        <v>221</v>
      </c>
      <c r="C527" s="18" t="s">
        <v>448</v>
      </c>
      <c r="D527" s="13"/>
      <c r="E527" s="405">
        <v>180</v>
      </c>
      <c r="F527" s="369"/>
      <c r="G527" s="369"/>
      <c r="H527" s="369"/>
      <c r="J527" s="18" t="s">
        <v>448</v>
      </c>
      <c r="K527" s="13"/>
      <c r="L527" s="405">
        <v>180</v>
      </c>
      <c r="M527" s="369"/>
      <c r="N527" s="369"/>
      <c r="O527" s="369"/>
      <c r="P527" s="364">
        <f t="shared" si="80"/>
        <v>0</v>
      </c>
      <c r="Q527" s="253">
        <f t="shared" si="83"/>
        <v>0</v>
      </c>
      <c r="R527" s="253">
        <f t="shared" si="84"/>
        <v>0</v>
      </c>
      <c r="S527" s="253">
        <f t="shared" si="85"/>
        <v>0</v>
      </c>
      <c r="T527" s="253">
        <f t="shared" si="86"/>
        <v>0</v>
      </c>
    </row>
    <row r="528" spans="1:20" s="293" customFormat="1" x14ac:dyDescent="0.25">
      <c r="A528" s="138">
        <v>1</v>
      </c>
      <c r="B528" s="244" t="s">
        <v>221</v>
      </c>
      <c r="C528" s="14" t="s">
        <v>253</v>
      </c>
      <c r="D528" s="13"/>
      <c r="E528" s="406">
        <f>E529+E530+E532</f>
        <v>7629.9148936170213</v>
      </c>
      <c r="F528" s="369"/>
      <c r="G528" s="369"/>
      <c r="H528" s="369"/>
      <c r="J528" s="14" t="s">
        <v>253</v>
      </c>
      <c r="K528" s="13"/>
      <c r="L528" s="406">
        <f>L529+L530+L532</f>
        <v>9631.9148936170204</v>
      </c>
      <c r="M528" s="369"/>
      <c r="N528" s="369"/>
      <c r="O528" s="369"/>
      <c r="P528" s="364">
        <f t="shared" si="80"/>
        <v>-2001.9999999999991</v>
      </c>
      <c r="Q528" s="253">
        <f t="shared" si="83"/>
        <v>-2001.9999999999991</v>
      </c>
      <c r="R528" s="253">
        <f t="shared" si="84"/>
        <v>0</v>
      </c>
      <c r="S528" s="253">
        <f t="shared" si="85"/>
        <v>0</v>
      </c>
      <c r="T528" s="253">
        <f t="shared" si="86"/>
        <v>0</v>
      </c>
    </row>
    <row r="529" spans="1:20" s="293" customFormat="1" x14ac:dyDescent="0.25">
      <c r="A529" s="138"/>
      <c r="B529" s="244" t="s">
        <v>221</v>
      </c>
      <c r="C529" s="14" t="s">
        <v>254</v>
      </c>
      <c r="D529" s="13"/>
      <c r="E529" s="405">
        <f>8500-2100</f>
        <v>6400</v>
      </c>
      <c r="F529" s="369"/>
      <c r="G529" s="369"/>
      <c r="H529" s="369"/>
      <c r="J529" s="14" t="s">
        <v>254</v>
      </c>
      <c r="K529" s="13"/>
      <c r="L529" s="405">
        <v>8500</v>
      </c>
      <c r="M529" s="369"/>
      <c r="N529" s="369"/>
      <c r="O529" s="369"/>
      <c r="P529" s="364">
        <f t="shared" si="80"/>
        <v>-2100</v>
      </c>
      <c r="Q529" s="253">
        <f t="shared" si="83"/>
        <v>-2100</v>
      </c>
      <c r="R529" s="253">
        <f t="shared" si="84"/>
        <v>0</v>
      </c>
      <c r="S529" s="253">
        <f t="shared" si="85"/>
        <v>0</v>
      </c>
      <c r="T529" s="253">
        <f t="shared" si="86"/>
        <v>0</v>
      </c>
    </row>
    <row r="530" spans="1:20" s="293" customFormat="1" x14ac:dyDescent="0.25">
      <c r="A530" s="138"/>
      <c r="B530" s="244" t="s">
        <v>221</v>
      </c>
      <c r="C530" s="15" t="s">
        <v>255</v>
      </c>
      <c r="D530" s="13"/>
      <c r="E530" s="405">
        <f>E531/9.4</f>
        <v>531.91489361702122</v>
      </c>
      <c r="F530" s="369"/>
      <c r="G530" s="369"/>
      <c r="H530" s="369"/>
      <c r="J530" s="15" t="s">
        <v>255</v>
      </c>
      <c r="K530" s="13"/>
      <c r="L530" s="405">
        <f>L531/9.4</f>
        <v>531.91489361702122</v>
      </c>
      <c r="M530" s="369"/>
      <c r="N530" s="369"/>
      <c r="O530" s="369"/>
      <c r="P530" s="364">
        <f t="shared" si="80"/>
        <v>0</v>
      </c>
      <c r="Q530" s="253">
        <f t="shared" si="83"/>
        <v>0</v>
      </c>
      <c r="R530" s="253">
        <f t="shared" si="84"/>
        <v>0</v>
      </c>
      <c r="S530" s="253">
        <f t="shared" si="85"/>
        <v>0</v>
      </c>
      <c r="T530" s="253">
        <f t="shared" si="86"/>
        <v>0</v>
      </c>
    </row>
    <row r="531" spans="1:20" s="293" customFormat="1" x14ac:dyDescent="0.25">
      <c r="A531" s="138"/>
      <c r="B531" s="244" t="s">
        <v>221</v>
      </c>
      <c r="C531" s="38" t="s">
        <v>261</v>
      </c>
      <c r="D531" s="13"/>
      <c r="E531" s="405">
        <v>5000</v>
      </c>
      <c r="F531" s="369"/>
      <c r="G531" s="369"/>
      <c r="H531" s="369"/>
      <c r="J531" s="38" t="s">
        <v>261</v>
      </c>
      <c r="K531" s="13"/>
      <c r="L531" s="405">
        <v>5000</v>
      </c>
      <c r="M531" s="369"/>
      <c r="N531" s="369"/>
      <c r="O531" s="369"/>
      <c r="P531" s="364">
        <f t="shared" si="80"/>
        <v>0</v>
      </c>
      <c r="Q531" s="253">
        <f t="shared" si="83"/>
        <v>0</v>
      </c>
      <c r="R531" s="253">
        <f t="shared" si="84"/>
        <v>0</v>
      </c>
      <c r="S531" s="253">
        <f t="shared" si="85"/>
        <v>0</v>
      </c>
      <c r="T531" s="253">
        <f t="shared" si="86"/>
        <v>0</v>
      </c>
    </row>
    <row r="532" spans="1:20" s="293" customFormat="1" x14ac:dyDescent="0.25">
      <c r="A532" s="138"/>
      <c r="B532" s="244"/>
      <c r="C532" s="407" t="s">
        <v>473</v>
      </c>
      <c r="D532" s="13"/>
      <c r="E532" s="406">
        <f>SUM(E533:E536)</f>
        <v>698</v>
      </c>
      <c r="F532" s="408"/>
      <c r="G532" s="408"/>
      <c r="H532" s="408"/>
      <c r="J532" s="407" t="s">
        <v>473</v>
      </c>
      <c r="K532" s="13"/>
      <c r="L532" s="406">
        <f>SUM(L533:L536)</f>
        <v>600</v>
      </c>
      <c r="M532" s="408"/>
      <c r="N532" s="408"/>
      <c r="O532" s="408"/>
      <c r="P532" s="364">
        <f t="shared" si="80"/>
        <v>98</v>
      </c>
      <c r="Q532" s="253">
        <f t="shared" si="83"/>
        <v>98</v>
      </c>
      <c r="R532" s="253">
        <f t="shared" si="84"/>
        <v>0</v>
      </c>
      <c r="S532" s="253">
        <f t="shared" si="85"/>
        <v>0</v>
      </c>
      <c r="T532" s="253">
        <f t="shared" si="86"/>
        <v>0</v>
      </c>
    </row>
    <row r="533" spans="1:20" s="293" customFormat="1" x14ac:dyDescent="0.25">
      <c r="A533" s="138"/>
      <c r="B533" s="244"/>
      <c r="C533" s="38" t="s">
        <v>306</v>
      </c>
      <c r="D533" s="13"/>
      <c r="E533" s="405">
        <v>6</v>
      </c>
      <c r="F533" s="369"/>
      <c r="G533" s="369"/>
      <c r="H533" s="369"/>
      <c r="J533" s="38" t="s">
        <v>306</v>
      </c>
      <c r="K533" s="13"/>
      <c r="L533" s="405">
        <v>5</v>
      </c>
      <c r="M533" s="369"/>
      <c r="N533" s="369"/>
      <c r="O533" s="369"/>
      <c r="P533" s="364">
        <f t="shared" si="80"/>
        <v>1</v>
      </c>
      <c r="Q533" s="253">
        <f t="shared" si="83"/>
        <v>1</v>
      </c>
      <c r="R533" s="253">
        <f t="shared" si="84"/>
        <v>0</v>
      </c>
      <c r="S533" s="253">
        <f t="shared" si="85"/>
        <v>0</v>
      </c>
      <c r="T533" s="253">
        <f t="shared" si="86"/>
        <v>0</v>
      </c>
    </row>
    <row r="534" spans="1:20" s="293" customFormat="1" x14ac:dyDescent="0.25">
      <c r="A534" s="138"/>
      <c r="B534" s="244"/>
      <c r="C534" s="38" t="s">
        <v>307</v>
      </c>
      <c r="D534" s="13"/>
      <c r="E534" s="405">
        <v>5</v>
      </c>
      <c r="F534" s="369"/>
      <c r="G534" s="369"/>
      <c r="H534" s="369"/>
      <c r="J534" s="38" t="s">
        <v>307</v>
      </c>
      <c r="K534" s="13"/>
      <c r="L534" s="405">
        <v>5</v>
      </c>
      <c r="M534" s="369"/>
      <c r="N534" s="369"/>
      <c r="O534" s="369"/>
      <c r="P534" s="364">
        <f t="shared" si="80"/>
        <v>0</v>
      </c>
      <c r="Q534" s="253">
        <f t="shared" si="83"/>
        <v>0</v>
      </c>
      <c r="R534" s="253">
        <f t="shared" si="84"/>
        <v>0</v>
      </c>
      <c r="S534" s="253">
        <f t="shared" si="85"/>
        <v>0</v>
      </c>
      <c r="T534" s="253">
        <f t="shared" si="86"/>
        <v>0</v>
      </c>
    </row>
    <row r="535" spans="1:20" s="293" customFormat="1" ht="45" customHeight="1" x14ac:dyDescent="0.25">
      <c r="A535" s="138"/>
      <c r="B535" s="244"/>
      <c r="C535" s="38" t="s">
        <v>501</v>
      </c>
      <c r="D535" s="13"/>
      <c r="E535" s="405">
        <v>397</v>
      </c>
      <c r="F535" s="369"/>
      <c r="G535" s="369"/>
      <c r="H535" s="369"/>
      <c r="J535" s="38" t="s">
        <v>374</v>
      </c>
      <c r="K535" s="13"/>
      <c r="L535" s="405">
        <v>300</v>
      </c>
      <c r="M535" s="369"/>
      <c r="N535" s="369"/>
      <c r="O535" s="369"/>
      <c r="P535" s="364">
        <f t="shared" si="80"/>
        <v>97</v>
      </c>
      <c r="Q535" s="253">
        <f t="shared" si="83"/>
        <v>97</v>
      </c>
      <c r="R535" s="253">
        <f t="shared" si="84"/>
        <v>0</v>
      </c>
      <c r="S535" s="253">
        <f t="shared" si="85"/>
        <v>0</v>
      </c>
      <c r="T535" s="253">
        <f t="shared" si="86"/>
        <v>0</v>
      </c>
    </row>
    <row r="536" spans="1:20" s="293" customFormat="1" ht="27.6" x14ac:dyDescent="0.25">
      <c r="A536" s="138"/>
      <c r="B536" s="244"/>
      <c r="C536" s="38" t="s">
        <v>308</v>
      </c>
      <c r="D536" s="13"/>
      <c r="E536" s="405">
        <v>290</v>
      </c>
      <c r="F536" s="369"/>
      <c r="G536" s="369"/>
      <c r="H536" s="369"/>
      <c r="J536" s="38" t="s">
        <v>308</v>
      </c>
      <c r="K536" s="13"/>
      <c r="L536" s="405">
        <v>290</v>
      </c>
      <c r="M536" s="369"/>
      <c r="N536" s="369"/>
      <c r="O536" s="369"/>
      <c r="P536" s="364">
        <f t="shared" si="80"/>
        <v>0</v>
      </c>
      <c r="Q536" s="253">
        <f t="shared" si="83"/>
        <v>0</v>
      </c>
      <c r="R536" s="253">
        <f t="shared" si="84"/>
        <v>0</v>
      </c>
      <c r="S536" s="253">
        <f t="shared" si="85"/>
        <v>0</v>
      </c>
      <c r="T536" s="253">
        <f t="shared" si="86"/>
        <v>0</v>
      </c>
    </row>
    <row r="537" spans="1:20" s="293" customFormat="1" ht="27.6" x14ac:dyDescent="0.25">
      <c r="A537" s="138">
        <v>1</v>
      </c>
      <c r="B537" s="244" t="s">
        <v>221</v>
      </c>
      <c r="C537" s="14" t="s">
        <v>256</v>
      </c>
      <c r="D537" s="13"/>
      <c r="E537" s="395"/>
      <c r="F537" s="369"/>
      <c r="G537" s="369"/>
      <c r="H537" s="369"/>
      <c r="J537" s="14" t="s">
        <v>256</v>
      </c>
      <c r="K537" s="13"/>
      <c r="L537" s="395"/>
      <c r="M537" s="369"/>
      <c r="N537" s="369"/>
      <c r="O537" s="369"/>
      <c r="P537" s="364">
        <f t="shared" si="80"/>
        <v>0</v>
      </c>
      <c r="Q537" s="253">
        <f t="shared" si="83"/>
        <v>0</v>
      </c>
      <c r="R537" s="253">
        <f t="shared" si="84"/>
        <v>0</v>
      </c>
      <c r="S537" s="253">
        <f t="shared" si="85"/>
        <v>0</v>
      </c>
      <c r="T537" s="253">
        <f t="shared" si="86"/>
        <v>0</v>
      </c>
    </row>
    <row r="538" spans="1:20" s="293" customFormat="1" ht="27.6" x14ac:dyDescent="0.25">
      <c r="A538" s="138">
        <v>1</v>
      </c>
      <c r="B538" s="244" t="s">
        <v>221</v>
      </c>
      <c r="C538" s="19" t="s">
        <v>120</v>
      </c>
      <c r="D538" s="13"/>
      <c r="E538" s="395"/>
      <c r="F538" s="369"/>
      <c r="G538" s="369"/>
      <c r="H538" s="369"/>
      <c r="J538" s="19" t="s">
        <v>120</v>
      </c>
      <c r="K538" s="13"/>
      <c r="L538" s="395"/>
      <c r="M538" s="369"/>
      <c r="N538" s="369"/>
      <c r="O538" s="369"/>
      <c r="P538" s="364">
        <f t="shared" si="80"/>
        <v>0</v>
      </c>
      <c r="Q538" s="253">
        <f t="shared" si="83"/>
        <v>0</v>
      </c>
      <c r="R538" s="253">
        <f t="shared" si="84"/>
        <v>0</v>
      </c>
      <c r="S538" s="253">
        <f t="shared" si="85"/>
        <v>0</v>
      </c>
      <c r="T538" s="253">
        <f t="shared" si="86"/>
        <v>0</v>
      </c>
    </row>
    <row r="539" spans="1:20" s="293" customFormat="1" ht="55.2" x14ac:dyDescent="0.25">
      <c r="A539" s="138">
        <v>1</v>
      </c>
      <c r="B539" s="244" t="s">
        <v>221</v>
      </c>
      <c r="C539" s="14" t="s">
        <v>259</v>
      </c>
      <c r="D539" s="13"/>
      <c r="E539" s="405"/>
      <c r="F539" s="369"/>
      <c r="G539" s="369"/>
      <c r="H539" s="369"/>
      <c r="J539" s="14" t="s">
        <v>259</v>
      </c>
      <c r="K539" s="13"/>
      <c r="L539" s="405"/>
      <c r="M539" s="369"/>
      <c r="N539" s="369"/>
      <c r="O539" s="369"/>
      <c r="P539" s="364">
        <f t="shared" si="80"/>
        <v>0</v>
      </c>
      <c r="Q539" s="253">
        <f t="shared" si="83"/>
        <v>0</v>
      </c>
      <c r="R539" s="253">
        <f t="shared" si="84"/>
        <v>0</v>
      </c>
      <c r="S539" s="253">
        <f t="shared" si="85"/>
        <v>0</v>
      </c>
      <c r="T539" s="253">
        <f t="shared" si="86"/>
        <v>0</v>
      </c>
    </row>
    <row r="540" spans="1:20" s="293" customFormat="1" x14ac:dyDescent="0.25">
      <c r="A540" s="138"/>
      <c r="B540" s="244" t="s">
        <v>221</v>
      </c>
      <c r="C540" s="21" t="s">
        <v>191</v>
      </c>
      <c r="D540" s="13"/>
      <c r="E540" s="406">
        <f>E520</f>
        <v>85699</v>
      </c>
      <c r="F540" s="369"/>
      <c r="G540" s="369"/>
      <c r="H540" s="369"/>
      <c r="J540" s="21" t="s">
        <v>191</v>
      </c>
      <c r="K540" s="13"/>
      <c r="L540" s="406">
        <f>L520</f>
        <v>79580</v>
      </c>
      <c r="M540" s="369"/>
      <c r="N540" s="369"/>
      <c r="O540" s="369"/>
      <c r="P540" s="364">
        <f t="shared" si="80"/>
        <v>6119</v>
      </c>
      <c r="Q540" s="253">
        <f t="shared" si="83"/>
        <v>6119</v>
      </c>
      <c r="R540" s="253">
        <f t="shared" si="84"/>
        <v>0</v>
      </c>
      <c r="S540" s="253">
        <f t="shared" si="85"/>
        <v>0</v>
      </c>
      <c r="T540" s="253">
        <f t="shared" si="86"/>
        <v>0</v>
      </c>
    </row>
    <row r="541" spans="1:20" s="293" customFormat="1" x14ac:dyDescent="0.25">
      <c r="A541" s="138"/>
      <c r="B541" s="244" t="s">
        <v>221</v>
      </c>
      <c r="C541" s="21" t="s">
        <v>193</v>
      </c>
      <c r="D541" s="13"/>
      <c r="E541" s="406">
        <f>E528</f>
        <v>7629.9148936170213</v>
      </c>
      <c r="F541" s="369"/>
      <c r="G541" s="369"/>
      <c r="H541" s="369"/>
      <c r="J541" s="21" t="s">
        <v>193</v>
      </c>
      <c r="K541" s="13"/>
      <c r="L541" s="406">
        <f>L528</f>
        <v>9631.9148936170204</v>
      </c>
      <c r="M541" s="369"/>
      <c r="N541" s="369"/>
      <c r="O541" s="369"/>
      <c r="P541" s="364">
        <f t="shared" si="80"/>
        <v>-2001.9999999999991</v>
      </c>
      <c r="Q541" s="253">
        <f t="shared" si="83"/>
        <v>-2001.9999999999991</v>
      </c>
      <c r="R541" s="253">
        <f t="shared" si="84"/>
        <v>0</v>
      </c>
      <c r="S541" s="253">
        <f t="shared" si="85"/>
        <v>0</v>
      </c>
      <c r="T541" s="253">
        <f t="shared" si="86"/>
        <v>0</v>
      </c>
    </row>
    <row r="542" spans="1:20" s="293" customFormat="1" ht="27.6" x14ac:dyDescent="0.25">
      <c r="A542" s="138"/>
      <c r="B542" s="244" t="s">
        <v>221</v>
      </c>
      <c r="C542" s="21" t="s">
        <v>194</v>
      </c>
      <c r="D542" s="13"/>
      <c r="E542" s="406">
        <f>E537</f>
        <v>0</v>
      </c>
      <c r="F542" s="369"/>
      <c r="G542" s="369"/>
      <c r="H542" s="369"/>
      <c r="J542" s="21" t="s">
        <v>194</v>
      </c>
      <c r="K542" s="13"/>
      <c r="L542" s="406">
        <f>L537</f>
        <v>0</v>
      </c>
      <c r="M542" s="369"/>
      <c r="N542" s="369"/>
      <c r="O542" s="369"/>
      <c r="P542" s="364">
        <f t="shared" si="80"/>
        <v>0</v>
      </c>
      <c r="Q542" s="253">
        <f t="shared" si="83"/>
        <v>0</v>
      </c>
      <c r="R542" s="253">
        <f t="shared" si="84"/>
        <v>0</v>
      </c>
      <c r="S542" s="253">
        <f t="shared" si="85"/>
        <v>0</v>
      </c>
      <c r="T542" s="253">
        <f t="shared" si="86"/>
        <v>0</v>
      </c>
    </row>
    <row r="543" spans="1:20" s="293" customFormat="1" x14ac:dyDescent="0.25">
      <c r="A543" s="138"/>
      <c r="B543" s="244" t="s">
        <v>221</v>
      </c>
      <c r="C543" s="22" t="s">
        <v>115</v>
      </c>
      <c r="D543" s="13"/>
      <c r="E543" s="406">
        <f>E529*2.6+E520+E531/4.2+E532*10</f>
        <v>110509.47619047618</v>
      </c>
      <c r="F543" s="369"/>
      <c r="G543" s="369"/>
      <c r="H543" s="369"/>
      <c r="J543" s="22" t="s">
        <v>115</v>
      </c>
      <c r="K543" s="13"/>
      <c r="L543" s="406">
        <f>L529*2.6+L520+L531/4.2+L532*10</f>
        <v>108870.47619047618</v>
      </c>
      <c r="M543" s="369"/>
      <c r="N543" s="369"/>
      <c r="O543" s="369"/>
      <c r="P543" s="364">
        <f t="shared" si="80"/>
        <v>1639</v>
      </c>
      <c r="Q543" s="253">
        <f t="shared" si="83"/>
        <v>1639</v>
      </c>
      <c r="R543" s="253">
        <f t="shared" si="84"/>
        <v>0</v>
      </c>
      <c r="S543" s="253">
        <f t="shared" si="85"/>
        <v>0</v>
      </c>
      <c r="T543" s="253">
        <f t="shared" si="86"/>
        <v>0</v>
      </c>
    </row>
    <row r="544" spans="1:20" s="293" customFormat="1" ht="14.4" x14ac:dyDescent="0.3">
      <c r="A544" s="138">
        <v>1</v>
      </c>
      <c r="B544" s="244" t="s">
        <v>221</v>
      </c>
      <c r="C544" s="29" t="s">
        <v>7</v>
      </c>
      <c r="D544" s="24"/>
      <c r="E544" s="395"/>
      <c r="F544" s="24"/>
      <c r="G544" s="24"/>
      <c r="H544" s="24"/>
      <c r="J544" s="29" t="s">
        <v>7</v>
      </c>
      <c r="K544" s="24"/>
      <c r="L544" s="395"/>
      <c r="M544" s="24"/>
      <c r="N544" s="24"/>
      <c r="O544" s="24"/>
      <c r="P544" s="364">
        <f t="shared" si="80"/>
        <v>0</v>
      </c>
      <c r="Q544" s="253">
        <f t="shared" si="83"/>
        <v>0</v>
      </c>
      <c r="R544" s="253">
        <f t="shared" si="84"/>
        <v>0</v>
      </c>
      <c r="S544" s="253">
        <f t="shared" si="85"/>
        <v>0</v>
      </c>
      <c r="T544" s="253">
        <f t="shared" si="86"/>
        <v>0</v>
      </c>
    </row>
    <row r="545" spans="1:20" s="293" customFormat="1" x14ac:dyDescent="0.25">
      <c r="A545" s="138">
        <v>1</v>
      </c>
      <c r="B545" s="244" t="s">
        <v>221</v>
      </c>
      <c r="C545" s="36" t="s">
        <v>18</v>
      </c>
      <c r="D545" s="24"/>
      <c r="E545" s="395"/>
      <c r="F545" s="24"/>
      <c r="G545" s="24"/>
      <c r="H545" s="24"/>
      <c r="J545" s="36" t="s">
        <v>18</v>
      </c>
      <c r="K545" s="24"/>
      <c r="L545" s="395"/>
      <c r="M545" s="24"/>
      <c r="N545" s="24"/>
      <c r="O545" s="24"/>
      <c r="P545" s="364">
        <f t="shared" si="80"/>
        <v>0</v>
      </c>
      <c r="Q545" s="253">
        <f t="shared" si="83"/>
        <v>0</v>
      </c>
      <c r="R545" s="253">
        <f t="shared" si="84"/>
        <v>0</v>
      </c>
      <c r="S545" s="253">
        <f t="shared" si="85"/>
        <v>0</v>
      </c>
      <c r="T545" s="253">
        <f t="shared" si="86"/>
        <v>0</v>
      </c>
    </row>
    <row r="546" spans="1:20" s="293" customFormat="1" x14ac:dyDescent="0.25">
      <c r="A546" s="138">
        <v>1</v>
      </c>
      <c r="B546" s="244" t="s">
        <v>221</v>
      </c>
      <c r="C546" s="25" t="s">
        <v>94</v>
      </c>
      <c r="D546" s="24">
        <v>240</v>
      </c>
      <c r="E546" s="395">
        <v>2717</v>
      </c>
      <c r="F546" s="370">
        <v>10</v>
      </c>
      <c r="G546" s="2">
        <f>ROUND(H546/D546,0)</f>
        <v>113</v>
      </c>
      <c r="H546" s="10">
        <f>ROUND(E546*F546,0)</f>
        <v>27170</v>
      </c>
      <c r="J546" s="25" t="s">
        <v>94</v>
      </c>
      <c r="K546" s="24">
        <v>240</v>
      </c>
      <c r="L546" s="395">
        <v>2657</v>
      </c>
      <c r="M546" s="370">
        <v>10</v>
      </c>
      <c r="N546" s="2">
        <f>ROUND(O546/K546,0)</f>
        <v>111</v>
      </c>
      <c r="O546" s="10">
        <f>ROUND(L546*M546,0)</f>
        <v>26570</v>
      </c>
      <c r="P546" s="364">
        <f t="shared" si="80"/>
        <v>60</v>
      </c>
      <c r="Q546" s="253">
        <f t="shared" si="83"/>
        <v>60</v>
      </c>
      <c r="R546" s="253">
        <f t="shared" si="84"/>
        <v>0</v>
      </c>
      <c r="S546" s="253">
        <f t="shared" si="85"/>
        <v>2</v>
      </c>
      <c r="T546" s="253">
        <f t="shared" si="86"/>
        <v>600</v>
      </c>
    </row>
    <row r="547" spans="1:20" s="293" customFormat="1" ht="14.4" x14ac:dyDescent="0.3">
      <c r="A547" s="138">
        <v>1</v>
      </c>
      <c r="B547" s="244" t="s">
        <v>221</v>
      </c>
      <c r="C547" s="272" t="s">
        <v>96</v>
      </c>
      <c r="D547" s="24"/>
      <c r="E547" s="397">
        <f>E546</f>
        <v>2717</v>
      </c>
      <c r="F547" s="409">
        <f>H547/E547</f>
        <v>10</v>
      </c>
      <c r="G547" s="378">
        <f t="shared" ref="G547:H548" si="87">G546</f>
        <v>113</v>
      </c>
      <c r="H547" s="378">
        <f t="shared" si="87"/>
        <v>27170</v>
      </c>
      <c r="J547" s="272" t="s">
        <v>96</v>
      </c>
      <c r="K547" s="24"/>
      <c r="L547" s="397">
        <v>2657</v>
      </c>
      <c r="M547" s="409">
        <f>O547/L547</f>
        <v>10</v>
      </c>
      <c r="N547" s="378">
        <f t="shared" ref="N547:O547" si="88">N546</f>
        <v>111</v>
      </c>
      <c r="O547" s="378">
        <f t="shared" si="88"/>
        <v>26570</v>
      </c>
      <c r="P547" s="364">
        <f t="shared" si="80"/>
        <v>60</v>
      </c>
      <c r="Q547" s="253">
        <f t="shared" si="83"/>
        <v>60</v>
      </c>
      <c r="R547" s="253">
        <f t="shared" si="84"/>
        <v>0</v>
      </c>
      <c r="S547" s="253">
        <f t="shared" si="85"/>
        <v>2</v>
      </c>
      <c r="T547" s="253">
        <f t="shared" si="86"/>
        <v>600</v>
      </c>
    </row>
    <row r="548" spans="1:20" s="293" customFormat="1" ht="16.5" customHeight="1" thickBot="1" x14ac:dyDescent="0.35">
      <c r="A548" s="138">
        <v>1</v>
      </c>
      <c r="B548" s="244" t="s">
        <v>221</v>
      </c>
      <c r="C548" s="26" t="s">
        <v>89</v>
      </c>
      <c r="D548" s="271"/>
      <c r="E548" s="410">
        <f>E547</f>
        <v>2717</v>
      </c>
      <c r="F548" s="381">
        <f>H548/E548</f>
        <v>10</v>
      </c>
      <c r="G548" s="382">
        <f t="shared" si="87"/>
        <v>113</v>
      </c>
      <c r="H548" s="382">
        <f t="shared" si="87"/>
        <v>27170</v>
      </c>
      <c r="J548" s="26" t="s">
        <v>89</v>
      </c>
      <c r="K548" s="271"/>
      <c r="L548" s="410">
        <f>L547</f>
        <v>2657</v>
      </c>
      <c r="M548" s="381">
        <f>O548/L548</f>
        <v>10</v>
      </c>
      <c r="N548" s="382">
        <f t="shared" ref="N548:O548" si="89">N547</f>
        <v>111</v>
      </c>
      <c r="O548" s="382">
        <f t="shared" si="89"/>
        <v>26570</v>
      </c>
      <c r="P548" s="364">
        <f t="shared" si="80"/>
        <v>60</v>
      </c>
      <c r="Q548" s="253">
        <f t="shared" si="83"/>
        <v>60</v>
      </c>
      <c r="R548" s="253">
        <f t="shared" si="84"/>
        <v>0</v>
      </c>
      <c r="S548" s="253">
        <f t="shared" si="85"/>
        <v>2</v>
      </c>
      <c r="T548" s="253">
        <f t="shared" si="86"/>
        <v>600</v>
      </c>
    </row>
    <row r="549" spans="1:20" s="293" customFormat="1" ht="15.75" customHeight="1" thickBot="1" x14ac:dyDescent="0.3">
      <c r="A549" s="138">
        <v>1</v>
      </c>
      <c r="B549" s="244" t="s">
        <v>221</v>
      </c>
      <c r="C549" s="288" t="s">
        <v>212</v>
      </c>
      <c r="D549" s="289"/>
      <c r="E549" s="411"/>
      <c r="F549" s="291"/>
      <c r="G549" s="292"/>
      <c r="H549" s="291"/>
      <c r="J549" s="288" t="s">
        <v>212</v>
      </c>
      <c r="K549" s="289"/>
      <c r="L549" s="411"/>
      <c r="M549" s="291"/>
      <c r="N549" s="292"/>
      <c r="O549" s="291"/>
      <c r="P549" s="364">
        <f t="shared" si="80"/>
        <v>0</v>
      </c>
      <c r="Q549" s="253">
        <f t="shared" si="83"/>
        <v>0</v>
      </c>
      <c r="R549" s="253">
        <f t="shared" si="84"/>
        <v>0</v>
      </c>
      <c r="S549" s="253">
        <f t="shared" si="85"/>
        <v>0</v>
      </c>
      <c r="T549" s="253">
        <f t="shared" si="86"/>
        <v>0</v>
      </c>
    </row>
    <row r="550" spans="1:20" s="293" customFormat="1" ht="15.75" customHeight="1" thickBot="1" x14ac:dyDescent="0.3">
      <c r="A550" s="138">
        <v>1</v>
      </c>
      <c r="B550" s="138"/>
      <c r="C550" s="412"/>
      <c r="D550" s="413"/>
      <c r="E550" s="414"/>
      <c r="F550" s="415"/>
      <c r="G550" s="415"/>
      <c r="H550" s="415"/>
      <c r="J550" s="412"/>
      <c r="K550" s="413"/>
      <c r="L550" s="414"/>
      <c r="M550" s="415"/>
      <c r="N550" s="415"/>
      <c r="O550" s="415"/>
      <c r="P550" s="364">
        <f t="shared" si="80"/>
        <v>0</v>
      </c>
      <c r="Q550" s="253">
        <f t="shared" si="83"/>
        <v>0</v>
      </c>
      <c r="R550" s="253">
        <f t="shared" si="84"/>
        <v>0</v>
      </c>
      <c r="S550" s="253">
        <f t="shared" si="85"/>
        <v>0</v>
      </c>
      <c r="T550" s="253">
        <f t="shared" si="86"/>
        <v>0</v>
      </c>
    </row>
    <row r="551" spans="1:20" s="293" customFormat="1" ht="27.6" hidden="1" x14ac:dyDescent="0.25">
      <c r="A551" s="138">
        <v>1</v>
      </c>
      <c r="B551" s="244" t="s">
        <v>222</v>
      </c>
      <c r="C551" s="245" t="s">
        <v>316</v>
      </c>
      <c r="D551" s="401"/>
      <c r="E551" s="402"/>
      <c r="F551" s="403"/>
      <c r="G551" s="403"/>
      <c r="H551" s="403"/>
      <c r="J551" s="245" t="s">
        <v>316</v>
      </c>
      <c r="K551" s="401"/>
      <c r="L551" s="402"/>
      <c r="M551" s="403"/>
      <c r="N551" s="403"/>
      <c r="O551" s="403"/>
      <c r="P551" s="364">
        <f t="shared" si="80"/>
        <v>0</v>
      </c>
      <c r="Q551" s="253">
        <f t="shared" si="83"/>
        <v>0</v>
      </c>
      <c r="R551" s="253">
        <f t="shared" si="84"/>
        <v>0</v>
      </c>
      <c r="S551" s="253">
        <f t="shared" si="85"/>
        <v>0</v>
      </c>
      <c r="T551" s="253">
        <f t="shared" si="86"/>
        <v>0</v>
      </c>
    </row>
    <row r="552" spans="1:20" s="293" customFormat="1" hidden="1" x14ac:dyDescent="0.25">
      <c r="A552" s="138">
        <v>1</v>
      </c>
      <c r="B552" s="244" t="s">
        <v>222</v>
      </c>
      <c r="C552" s="404" t="s">
        <v>114</v>
      </c>
      <c r="D552" s="37"/>
      <c r="E552" s="405"/>
      <c r="F552" s="369"/>
      <c r="G552" s="369"/>
      <c r="H552" s="369"/>
      <c r="J552" s="404" t="s">
        <v>114</v>
      </c>
      <c r="K552" s="37"/>
      <c r="L552" s="405"/>
      <c r="M552" s="369"/>
      <c r="N552" s="369"/>
      <c r="O552" s="369"/>
      <c r="P552" s="364">
        <f t="shared" si="80"/>
        <v>0</v>
      </c>
      <c r="Q552" s="253">
        <f t="shared" si="83"/>
        <v>0</v>
      </c>
      <c r="R552" s="253">
        <f t="shared" si="84"/>
        <v>0</v>
      </c>
      <c r="S552" s="253">
        <f t="shared" si="85"/>
        <v>0</v>
      </c>
      <c r="T552" s="253">
        <f t="shared" si="86"/>
        <v>0</v>
      </c>
    </row>
    <row r="553" spans="1:20" s="293" customFormat="1" hidden="1" x14ac:dyDescent="0.25">
      <c r="A553" s="138">
        <v>1</v>
      </c>
      <c r="B553" s="244" t="s">
        <v>222</v>
      </c>
      <c r="C553" s="12" t="s">
        <v>101</v>
      </c>
      <c r="D553" s="13"/>
      <c r="E553" s="405"/>
      <c r="F553" s="369"/>
      <c r="G553" s="369"/>
      <c r="H553" s="369"/>
      <c r="J553" s="12" t="s">
        <v>101</v>
      </c>
      <c r="K553" s="13"/>
      <c r="L553" s="405"/>
      <c r="M553" s="369"/>
      <c r="N553" s="369"/>
      <c r="O553" s="369"/>
      <c r="P553" s="364">
        <f t="shared" ref="P553:P616" si="90">E553-L553</f>
        <v>0</v>
      </c>
      <c r="Q553" s="253">
        <f t="shared" si="83"/>
        <v>0</v>
      </c>
      <c r="R553" s="253">
        <f t="shared" si="84"/>
        <v>0</v>
      </c>
      <c r="S553" s="253">
        <f t="shared" si="85"/>
        <v>0</v>
      </c>
      <c r="T553" s="253">
        <f t="shared" si="86"/>
        <v>0</v>
      </c>
    </row>
    <row r="554" spans="1:20" s="293" customFormat="1" hidden="1" x14ac:dyDescent="0.25">
      <c r="A554" s="138"/>
      <c r="B554" s="244" t="s">
        <v>222</v>
      </c>
      <c r="C554" s="14" t="s">
        <v>251</v>
      </c>
      <c r="D554" s="13"/>
      <c r="E554" s="406">
        <f>E555</f>
        <v>11500</v>
      </c>
      <c r="F554" s="369"/>
      <c r="G554" s="369"/>
      <c r="H554" s="369"/>
      <c r="J554" s="14" t="s">
        <v>251</v>
      </c>
      <c r="K554" s="13"/>
      <c r="L554" s="406">
        <f>L555</f>
        <v>11500</v>
      </c>
      <c r="M554" s="369"/>
      <c r="N554" s="369"/>
      <c r="O554" s="369"/>
      <c r="P554" s="364">
        <f t="shared" si="90"/>
        <v>0</v>
      </c>
      <c r="Q554" s="253">
        <f t="shared" si="83"/>
        <v>0</v>
      </c>
      <c r="R554" s="253">
        <f t="shared" si="84"/>
        <v>0</v>
      </c>
      <c r="S554" s="253">
        <f t="shared" si="85"/>
        <v>0</v>
      </c>
      <c r="T554" s="253">
        <f t="shared" si="86"/>
        <v>0</v>
      </c>
    </row>
    <row r="555" spans="1:20" s="293" customFormat="1" ht="28.8" hidden="1" x14ac:dyDescent="0.3">
      <c r="A555" s="138"/>
      <c r="B555" s="244" t="s">
        <v>222</v>
      </c>
      <c r="C555" s="145" t="s">
        <v>443</v>
      </c>
      <c r="D555" s="13"/>
      <c r="E555" s="405">
        <f>E556/4</f>
        <v>11500</v>
      </c>
      <c r="F555" s="369"/>
      <c r="G555" s="369"/>
      <c r="H555" s="369"/>
      <c r="J555" s="145" t="s">
        <v>443</v>
      </c>
      <c r="K555" s="13"/>
      <c r="L555" s="405">
        <f>L556/4</f>
        <v>11500</v>
      </c>
      <c r="M555" s="369"/>
      <c r="N555" s="369"/>
      <c r="O555" s="369"/>
      <c r="P555" s="364">
        <f t="shared" si="90"/>
        <v>0</v>
      </c>
      <c r="Q555" s="253">
        <f t="shared" si="83"/>
        <v>0</v>
      </c>
      <c r="R555" s="253">
        <f t="shared" si="84"/>
        <v>0</v>
      </c>
      <c r="S555" s="253">
        <f t="shared" si="85"/>
        <v>0</v>
      </c>
      <c r="T555" s="253">
        <f t="shared" si="86"/>
        <v>0</v>
      </c>
    </row>
    <row r="556" spans="1:20" s="293" customFormat="1" ht="27.6" hidden="1" x14ac:dyDescent="0.25">
      <c r="A556" s="138"/>
      <c r="B556" s="244" t="s">
        <v>222</v>
      </c>
      <c r="C556" s="15" t="s">
        <v>445</v>
      </c>
      <c r="D556" s="13"/>
      <c r="E556" s="405">
        <v>46000</v>
      </c>
      <c r="F556" s="369"/>
      <c r="G556" s="369"/>
      <c r="H556" s="369"/>
      <c r="J556" s="15" t="s">
        <v>445</v>
      </c>
      <c r="K556" s="13"/>
      <c r="L556" s="405">
        <v>46000</v>
      </c>
      <c r="M556" s="369"/>
      <c r="N556" s="369"/>
      <c r="O556" s="369"/>
      <c r="P556" s="364">
        <f t="shared" si="90"/>
        <v>0</v>
      </c>
      <c r="Q556" s="253">
        <f t="shared" si="83"/>
        <v>0</v>
      </c>
      <c r="R556" s="253">
        <f t="shared" si="84"/>
        <v>0</v>
      </c>
      <c r="S556" s="253">
        <f t="shared" si="85"/>
        <v>0</v>
      </c>
      <c r="T556" s="253">
        <f t="shared" si="86"/>
        <v>0</v>
      </c>
    </row>
    <row r="557" spans="1:20" s="293" customFormat="1" hidden="1" x14ac:dyDescent="0.25">
      <c r="A557" s="138">
        <v>1</v>
      </c>
      <c r="B557" s="244" t="s">
        <v>222</v>
      </c>
      <c r="C557" s="14" t="s">
        <v>253</v>
      </c>
      <c r="D557" s="13"/>
      <c r="E557" s="405">
        <f>(E559+E560)/9.4</f>
        <v>27633.404255319147</v>
      </c>
      <c r="F557" s="369"/>
      <c r="G557" s="369"/>
      <c r="H557" s="369"/>
      <c r="J557" s="14" t="s">
        <v>253</v>
      </c>
      <c r="K557" s="13"/>
      <c r="L557" s="405">
        <f>(L559+L560)/9.4</f>
        <v>27633.404255319147</v>
      </c>
      <c r="M557" s="369"/>
      <c r="N557" s="369"/>
      <c r="O557" s="369"/>
      <c r="P557" s="364">
        <f t="shared" si="90"/>
        <v>0</v>
      </c>
      <c r="Q557" s="253">
        <f t="shared" si="83"/>
        <v>0</v>
      </c>
      <c r="R557" s="253">
        <f t="shared" si="84"/>
        <v>0</v>
      </c>
      <c r="S557" s="253">
        <f t="shared" si="85"/>
        <v>0</v>
      </c>
      <c r="T557" s="253">
        <f t="shared" si="86"/>
        <v>0</v>
      </c>
    </row>
    <row r="558" spans="1:20" s="293" customFormat="1" hidden="1" x14ac:dyDescent="0.25">
      <c r="A558" s="138"/>
      <c r="B558" s="244"/>
      <c r="C558" s="14" t="s">
        <v>255</v>
      </c>
      <c r="D558" s="13"/>
      <c r="E558" s="405">
        <f>E559/9.4+E560/9.4</f>
        <v>27633.40425531915</v>
      </c>
      <c r="F558" s="369"/>
      <c r="G558" s="369"/>
      <c r="H558" s="369"/>
      <c r="J558" s="14" t="s">
        <v>255</v>
      </c>
      <c r="K558" s="13"/>
      <c r="L558" s="405">
        <f>L559/9.4+L560/9.4</f>
        <v>27633.40425531915</v>
      </c>
      <c r="M558" s="369"/>
      <c r="N558" s="369"/>
      <c r="O558" s="369"/>
      <c r="P558" s="364">
        <f t="shared" si="90"/>
        <v>0</v>
      </c>
      <c r="Q558" s="253">
        <f t="shared" si="83"/>
        <v>0</v>
      </c>
      <c r="R558" s="253">
        <f t="shared" si="84"/>
        <v>0</v>
      </c>
      <c r="S558" s="253">
        <f t="shared" si="85"/>
        <v>0</v>
      </c>
      <c r="T558" s="253">
        <f t="shared" si="86"/>
        <v>0</v>
      </c>
    </row>
    <row r="559" spans="1:20" s="293" customFormat="1" hidden="1" x14ac:dyDescent="0.25">
      <c r="A559" s="138">
        <v>1</v>
      </c>
      <c r="B559" s="244" t="s">
        <v>222</v>
      </c>
      <c r="C559" s="38" t="s">
        <v>261</v>
      </c>
      <c r="D559" s="13"/>
      <c r="E559" s="405">
        <v>259654</v>
      </c>
      <c r="F559" s="369"/>
      <c r="G559" s="369"/>
      <c r="H559" s="369"/>
      <c r="J559" s="38" t="s">
        <v>261</v>
      </c>
      <c r="K559" s="13"/>
      <c r="L559" s="405">
        <v>259654</v>
      </c>
      <c r="M559" s="369"/>
      <c r="N559" s="369"/>
      <c r="O559" s="369"/>
      <c r="P559" s="364">
        <f t="shared" si="90"/>
        <v>0</v>
      </c>
      <c r="Q559" s="253">
        <f t="shared" si="83"/>
        <v>0</v>
      </c>
      <c r="R559" s="253">
        <f t="shared" si="84"/>
        <v>0</v>
      </c>
      <c r="S559" s="253">
        <f t="shared" si="85"/>
        <v>0</v>
      </c>
      <c r="T559" s="253">
        <f t="shared" si="86"/>
        <v>0</v>
      </c>
    </row>
    <row r="560" spans="1:20" s="293" customFormat="1" hidden="1" x14ac:dyDescent="0.25">
      <c r="A560" s="138">
        <v>1</v>
      </c>
      <c r="B560" s="244" t="s">
        <v>222</v>
      </c>
      <c r="C560" s="38" t="s">
        <v>263</v>
      </c>
      <c r="D560" s="13"/>
      <c r="E560" s="405">
        <v>100</v>
      </c>
      <c r="F560" s="369"/>
      <c r="G560" s="369"/>
      <c r="H560" s="369"/>
      <c r="J560" s="38" t="s">
        <v>263</v>
      </c>
      <c r="K560" s="13"/>
      <c r="L560" s="405">
        <v>100</v>
      </c>
      <c r="M560" s="369"/>
      <c r="N560" s="369"/>
      <c r="O560" s="369"/>
      <c r="P560" s="364">
        <f t="shared" si="90"/>
        <v>0</v>
      </c>
      <c r="Q560" s="253">
        <f t="shared" si="83"/>
        <v>0</v>
      </c>
      <c r="R560" s="253">
        <f t="shared" si="84"/>
        <v>0</v>
      </c>
      <c r="S560" s="253">
        <f t="shared" si="85"/>
        <v>0</v>
      </c>
      <c r="T560" s="253">
        <f t="shared" si="86"/>
        <v>0</v>
      </c>
    </row>
    <row r="561" spans="1:20" s="293" customFormat="1" hidden="1" x14ac:dyDescent="0.25">
      <c r="A561" s="138"/>
      <c r="B561" s="244" t="s">
        <v>222</v>
      </c>
      <c r="C561" s="21" t="s">
        <v>191</v>
      </c>
      <c r="D561" s="146"/>
      <c r="E561" s="416">
        <f>E554</f>
        <v>11500</v>
      </c>
      <c r="F561" s="417"/>
      <c r="G561" s="35"/>
      <c r="H561" s="35"/>
      <c r="J561" s="21" t="s">
        <v>191</v>
      </c>
      <c r="K561" s="146"/>
      <c r="L561" s="416">
        <f>L554</f>
        <v>11500</v>
      </c>
      <c r="M561" s="417"/>
      <c r="N561" s="35"/>
      <c r="O561" s="35"/>
      <c r="P561" s="364">
        <f t="shared" si="90"/>
        <v>0</v>
      </c>
      <c r="Q561" s="253">
        <f t="shared" si="83"/>
        <v>0</v>
      </c>
      <c r="R561" s="253">
        <f t="shared" si="84"/>
        <v>0</v>
      </c>
      <c r="S561" s="253">
        <f t="shared" si="85"/>
        <v>0</v>
      </c>
      <c r="T561" s="253">
        <f t="shared" si="86"/>
        <v>0</v>
      </c>
    </row>
    <row r="562" spans="1:20" s="293" customFormat="1" hidden="1" x14ac:dyDescent="0.25">
      <c r="A562" s="138"/>
      <c r="B562" s="244" t="s">
        <v>222</v>
      </c>
      <c r="C562" s="21" t="s">
        <v>193</v>
      </c>
      <c r="D562" s="146"/>
      <c r="E562" s="418">
        <f>E557</f>
        <v>27633.404255319147</v>
      </c>
      <c r="F562" s="35"/>
      <c r="G562" s="417"/>
      <c r="H562" s="35"/>
      <c r="J562" s="21" t="s">
        <v>193</v>
      </c>
      <c r="K562" s="146"/>
      <c r="L562" s="418">
        <f>L557</f>
        <v>27633.404255319147</v>
      </c>
      <c r="M562" s="35"/>
      <c r="N562" s="417"/>
      <c r="O562" s="35"/>
      <c r="P562" s="364">
        <f t="shared" si="90"/>
        <v>0</v>
      </c>
      <c r="Q562" s="253">
        <f t="shared" si="83"/>
        <v>0</v>
      </c>
      <c r="R562" s="253">
        <f t="shared" si="84"/>
        <v>0</v>
      </c>
      <c r="S562" s="253">
        <f t="shared" si="85"/>
        <v>0</v>
      </c>
      <c r="T562" s="253">
        <f t="shared" si="86"/>
        <v>0</v>
      </c>
    </row>
    <row r="563" spans="1:20" s="293" customFormat="1" ht="18" hidden="1" customHeight="1" thickBot="1" x14ac:dyDescent="0.3">
      <c r="A563" s="138">
        <v>1</v>
      </c>
      <c r="B563" s="244" t="s">
        <v>222</v>
      </c>
      <c r="C563" s="22" t="s">
        <v>115</v>
      </c>
      <c r="D563" s="146"/>
      <c r="E563" s="419">
        <f>(E559+E560)/4.2+E554</f>
        <v>73346.190476190473</v>
      </c>
      <c r="F563" s="420"/>
      <c r="G563" s="420"/>
      <c r="H563" s="417"/>
      <c r="J563" s="22" t="s">
        <v>115</v>
      </c>
      <c r="K563" s="146"/>
      <c r="L563" s="419">
        <f>(L559+L560)/4.2+L554</f>
        <v>73346.190476190473</v>
      </c>
      <c r="M563" s="420"/>
      <c r="N563" s="420"/>
      <c r="O563" s="417"/>
      <c r="P563" s="364">
        <f t="shared" si="90"/>
        <v>0</v>
      </c>
      <c r="Q563" s="253">
        <f t="shared" si="83"/>
        <v>0</v>
      </c>
      <c r="R563" s="253">
        <f t="shared" si="84"/>
        <v>0</v>
      </c>
      <c r="S563" s="253">
        <f t="shared" si="85"/>
        <v>0</v>
      </c>
      <c r="T563" s="253">
        <f t="shared" si="86"/>
        <v>0</v>
      </c>
    </row>
    <row r="564" spans="1:20" s="293" customFormat="1" ht="14.4" hidden="1" thickBot="1" x14ac:dyDescent="0.3">
      <c r="A564" s="138">
        <v>1</v>
      </c>
      <c r="B564" s="244" t="s">
        <v>222</v>
      </c>
      <c r="C564" s="288" t="s">
        <v>212</v>
      </c>
      <c r="D564" s="289"/>
      <c r="E564" s="421">
        <f>E561+(E559+E560)/4.2</f>
        <v>73346.190476190473</v>
      </c>
      <c r="F564" s="291"/>
      <c r="G564" s="291"/>
      <c r="H564" s="345"/>
      <c r="J564" s="288" t="s">
        <v>212</v>
      </c>
      <c r="K564" s="289"/>
      <c r="L564" s="421">
        <f>L561+(L559+L560)/4.2</f>
        <v>73346.190476190473</v>
      </c>
      <c r="M564" s="291"/>
      <c r="N564" s="291"/>
      <c r="O564" s="345"/>
      <c r="P564" s="364">
        <f t="shared" si="90"/>
        <v>0</v>
      </c>
      <c r="Q564" s="253">
        <f t="shared" si="83"/>
        <v>0</v>
      </c>
      <c r="R564" s="253">
        <f t="shared" si="84"/>
        <v>0</v>
      </c>
      <c r="S564" s="253">
        <f t="shared" si="85"/>
        <v>0</v>
      </c>
      <c r="T564" s="253">
        <f t="shared" si="86"/>
        <v>0</v>
      </c>
    </row>
    <row r="565" spans="1:20" s="293" customFormat="1" ht="27.6" hidden="1" x14ac:dyDescent="0.25">
      <c r="A565" s="138">
        <v>1</v>
      </c>
      <c r="B565" s="422" t="s">
        <v>223</v>
      </c>
      <c r="C565" s="245" t="s">
        <v>468</v>
      </c>
      <c r="D565" s="308"/>
      <c r="E565" s="423"/>
      <c r="F565" s="369"/>
      <c r="G565" s="369"/>
      <c r="H565" s="369"/>
      <c r="J565" s="245" t="s">
        <v>468</v>
      </c>
      <c r="K565" s="308"/>
      <c r="L565" s="423"/>
      <c r="M565" s="369"/>
      <c r="N565" s="369"/>
      <c r="O565" s="369"/>
      <c r="P565" s="364">
        <f t="shared" si="90"/>
        <v>0</v>
      </c>
      <c r="Q565" s="253">
        <f t="shared" si="83"/>
        <v>0</v>
      </c>
      <c r="R565" s="253">
        <f t="shared" si="84"/>
        <v>0</v>
      </c>
      <c r="S565" s="253">
        <f t="shared" si="85"/>
        <v>0</v>
      </c>
      <c r="T565" s="253">
        <f t="shared" si="86"/>
        <v>0</v>
      </c>
    </row>
    <row r="566" spans="1:20" s="293" customFormat="1" hidden="1" x14ac:dyDescent="0.25">
      <c r="A566" s="138">
        <v>1</v>
      </c>
      <c r="B566" s="422" t="s">
        <v>223</v>
      </c>
      <c r="C566" s="404" t="s">
        <v>6</v>
      </c>
      <c r="D566" s="37"/>
      <c r="E566" s="405"/>
      <c r="F566" s="35"/>
      <c r="G566" s="35"/>
      <c r="H566" s="35"/>
      <c r="J566" s="404" t="s">
        <v>6</v>
      </c>
      <c r="K566" s="37"/>
      <c r="L566" s="405"/>
      <c r="M566" s="35"/>
      <c r="N566" s="35"/>
      <c r="O566" s="35"/>
      <c r="P566" s="364">
        <f t="shared" si="90"/>
        <v>0</v>
      </c>
      <c r="Q566" s="253">
        <f t="shared" si="83"/>
        <v>0</v>
      </c>
      <c r="R566" s="253">
        <f t="shared" si="84"/>
        <v>0</v>
      </c>
      <c r="S566" s="253">
        <f t="shared" si="85"/>
        <v>0</v>
      </c>
      <c r="T566" s="253">
        <f t="shared" si="86"/>
        <v>0</v>
      </c>
    </row>
    <row r="567" spans="1:20" s="293" customFormat="1" ht="18" hidden="1" customHeight="1" x14ac:dyDescent="0.25">
      <c r="A567" s="138">
        <v>1</v>
      </c>
      <c r="B567" s="422" t="s">
        <v>223</v>
      </c>
      <c r="C567" s="12" t="s">
        <v>101</v>
      </c>
      <c r="D567" s="13"/>
      <c r="E567" s="405"/>
      <c r="F567" s="369"/>
      <c r="G567" s="369"/>
      <c r="H567" s="369"/>
      <c r="J567" s="12" t="s">
        <v>101</v>
      </c>
      <c r="K567" s="13"/>
      <c r="L567" s="405"/>
      <c r="M567" s="369"/>
      <c r="N567" s="369"/>
      <c r="O567" s="369"/>
      <c r="P567" s="364">
        <f t="shared" si="90"/>
        <v>0</v>
      </c>
      <c r="Q567" s="253">
        <f t="shared" si="83"/>
        <v>0</v>
      </c>
      <c r="R567" s="253">
        <f t="shared" si="84"/>
        <v>0</v>
      </c>
      <c r="S567" s="253">
        <f t="shared" si="85"/>
        <v>0</v>
      </c>
      <c r="T567" s="253">
        <f t="shared" si="86"/>
        <v>0</v>
      </c>
    </row>
    <row r="568" spans="1:20" s="293" customFormat="1" hidden="1" x14ac:dyDescent="0.25">
      <c r="A568" s="138"/>
      <c r="B568" s="422" t="s">
        <v>223</v>
      </c>
      <c r="C568" s="14" t="s">
        <v>251</v>
      </c>
      <c r="D568" s="13"/>
      <c r="E568" s="405">
        <f>E569</f>
        <v>3250</v>
      </c>
      <c r="F568" s="369"/>
      <c r="G568" s="369"/>
      <c r="H568" s="369"/>
      <c r="J568" s="14" t="s">
        <v>251</v>
      </c>
      <c r="K568" s="13"/>
      <c r="L568" s="405">
        <f>L569</f>
        <v>3250</v>
      </c>
      <c r="M568" s="369"/>
      <c r="N568" s="369"/>
      <c r="O568" s="369"/>
      <c r="P568" s="364">
        <f t="shared" si="90"/>
        <v>0</v>
      </c>
      <c r="Q568" s="253">
        <f t="shared" si="83"/>
        <v>0</v>
      </c>
      <c r="R568" s="253">
        <f t="shared" si="84"/>
        <v>0</v>
      </c>
      <c r="S568" s="253">
        <f t="shared" si="85"/>
        <v>0</v>
      </c>
      <c r="T568" s="253">
        <f t="shared" si="86"/>
        <v>0</v>
      </c>
    </row>
    <row r="569" spans="1:20" s="293" customFormat="1" ht="28.5" hidden="1" customHeight="1" x14ac:dyDescent="0.3">
      <c r="A569" s="138"/>
      <c r="B569" s="422" t="s">
        <v>223</v>
      </c>
      <c r="C569" s="145" t="s">
        <v>443</v>
      </c>
      <c r="D569" s="13"/>
      <c r="E569" s="405">
        <f>E570/4</f>
        <v>3250</v>
      </c>
      <c r="F569" s="369"/>
      <c r="G569" s="369"/>
      <c r="H569" s="369"/>
      <c r="J569" s="145" t="s">
        <v>443</v>
      </c>
      <c r="K569" s="13"/>
      <c r="L569" s="405">
        <f>L570/4</f>
        <v>3250</v>
      </c>
      <c r="M569" s="369"/>
      <c r="N569" s="369"/>
      <c r="O569" s="369"/>
      <c r="P569" s="364">
        <f t="shared" si="90"/>
        <v>0</v>
      </c>
      <c r="Q569" s="253">
        <f t="shared" si="83"/>
        <v>0</v>
      </c>
      <c r="R569" s="253">
        <f t="shared" si="84"/>
        <v>0</v>
      </c>
      <c r="S569" s="253">
        <f t="shared" si="85"/>
        <v>0</v>
      </c>
      <c r="T569" s="253">
        <f t="shared" si="86"/>
        <v>0</v>
      </c>
    </row>
    <row r="570" spans="1:20" s="293" customFormat="1" ht="27.6" hidden="1" x14ac:dyDescent="0.25">
      <c r="A570" s="138"/>
      <c r="B570" s="422" t="s">
        <v>223</v>
      </c>
      <c r="C570" s="15" t="s">
        <v>445</v>
      </c>
      <c r="D570" s="13"/>
      <c r="E570" s="405">
        <v>13000</v>
      </c>
      <c r="F570" s="369"/>
      <c r="G570" s="369"/>
      <c r="H570" s="369"/>
      <c r="J570" s="15" t="s">
        <v>445</v>
      </c>
      <c r="K570" s="13"/>
      <c r="L570" s="405">
        <v>13000</v>
      </c>
      <c r="M570" s="369"/>
      <c r="N570" s="369"/>
      <c r="O570" s="369"/>
      <c r="P570" s="364">
        <f t="shared" si="90"/>
        <v>0</v>
      </c>
      <c r="Q570" s="253">
        <f t="shared" si="83"/>
        <v>0</v>
      </c>
      <c r="R570" s="253">
        <f t="shared" si="84"/>
        <v>0</v>
      </c>
      <c r="S570" s="253">
        <f t="shared" si="85"/>
        <v>0</v>
      </c>
      <c r="T570" s="253">
        <f t="shared" si="86"/>
        <v>0</v>
      </c>
    </row>
    <row r="571" spans="1:20" s="293" customFormat="1" hidden="1" x14ac:dyDescent="0.25">
      <c r="A571" s="138"/>
      <c r="B571" s="422" t="s">
        <v>223</v>
      </c>
      <c r="C571" s="14" t="s">
        <v>253</v>
      </c>
      <c r="D571" s="13"/>
      <c r="E571" s="405">
        <f>E573/9.4</f>
        <v>35744.680851063829</v>
      </c>
      <c r="F571" s="369"/>
      <c r="G571" s="369"/>
      <c r="H571" s="369"/>
      <c r="J571" s="14" t="s">
        <v>253</v>
      </c>
      <c r="K571" s="13"/>
      <c r="L571" s="405">
        <f>L573/9.4</f>
        <v>35744.680851063829</v>
      </c>
      <c r="M571" s="369"/>
      <c r="N571" s="369"/>
      <c r="O571" s="369"/>
      <c r="P571" s="364">
        <f t="shared" si="90"/>
        <v>0</v>
      </c>
      <c r="Q571" s="253">
        <f t="shared" si="83"/>
        <v>0</v>
      </c>
      <c r="R571" s="253">
        <f t="shared" si="84"/>
        <v>0</v>
      </c>
      <c r="S571" s="253">
        <f t="shared" si="85"/>
        <v>0</v>
      </c>
      <c r="T571" s="253">
        <f t="shared" si="86"/>
        <v>0</v>
      </c>
    </row>
    <row r="572" spans="1:20" s="293" customFormat="1" hidden="1" x14ac:dyDescent="0.25">
      <c r="A572" s="138"/>
      <c r="B572" s="422"/>
      <c r="C572" s="14" t="s">
        <v>255</v>
      </c>
      <c r="D572" s="13"/>
      <c r="E572" s="405">
        <f>E573/9.4</f>
        <v>35744.680851063829</v>
      </c>
      <c r="F572" s="369"/>
      <c r="G572" s="369"/>
      <c r="H572" s="369"/>
      <c r="J572" s="14" t="s">
        <v>255</v>
      </c>
      <c r="K572" s="13"/>
      <c r="L572" s="405">
        <f>L573/9.4</f>
        <v>35744.680851063829</v>
      </c>
      <c r="M572" s="369"/>
      <c r="N572" s="369"/>
      <c r="O572" s="369"/>
      <c r="P572" s="364">
        <f t="shared" si="90"/>
        <v>0</v>
      </c>
      <c r="Q572" s="253">
        <f t="shared" si="83"/>
        <v>0</v>
      </c>
      <c r="R572" s="253">
        <f t="shared" si="84"/>
        <v>0</v>
      </c>
      <c r="S572" s="253">
        <f t="shared" si="85"/>
        <v>0</v>
      </c>
      <c r="T572" s="253">
        <f t="shared" si="86"/>
        <v>0</v>
      </c>
    </row>
    <row r="573" spans="1:20" s="293" customFormat="1" hidden="1" x14ac:dyDescent="0.25">
      <c r="A573" s="138">
        <v>1</v>
      </c>
      <c r="B573" s="422" t="s">
        <v>223</v>
      </c>
      <c r="C573" s="38" t="s">
        <v>261</v>
      </c>
      <c r="D573" s="13"/>
      <c r="E573" s="405">
        <v>336000</v>
      </c>
      <c r="F573" s="369"/>
      <c r="G573" s="369"/>
      <c r="H573" s="369"/>
      <c r="J573" s="38" t="s">
        <v>261</v>
      </c>
      <c r="K573" s="13"/>
      <c r="L573" s="405">
        <v>336000</v>
      </c>
      <c r="M573" s="369"/>
      <c r="N573" s="369"/>
      <c r="O573" s="369"/>
      <c r="P573" s="364">
        <f t="shared" si="90"/>
        <v>0</v>
      </c>
      <c r="Q573" s="253">
        <f t="shared" si="83"/>
        <v>0</v>
      </c>
      <c r="R573" s="253">
        <f t="shared" si="84"/>
        <v>0</v>
      </c>
      <c r="S573" s="253">
        <f t="shared" si="85"/>
        <v>0</v>
      </c>
      <c r="T573" s="253">
        <f t="shared" si="86"/>
        <v>0</v>
      </c>
    </row>
    <row r="574" spans="1:20" s="293" customFormat="1" hidden="1" x14ac:dyDescent="0.25">
      <c r="A574" s="138">
        <v>1</v>
      </c>
      <c r="B574" s="422" t="s">
        <v>223</v>
      </c>
      <c r="C574" s="38" t="s">
        <v>263</v>
      </c>
      <c r="D574" s="13"/>
      <c r="E574" s="405"/>
      <c r="F574" s="369"/>
      <c r="G574" s="369"/>
      <c r="H574" s="369"/>
      <c r="J574" s="38" t="s">
        <v>263</v>
      </c>
      <c r="K574" s="13"/>
      <c r="L574" s="405"/>
      <c r="M574" s="369"/>
      <c r="N574" s="369"/>
      <c r="O574" s="369"/>
      <c r="P574" s="364">
        <f t="shared" si="90"/>
        <v>0</v>
      </c>
      <c r="Q574" s="253">
        <f t="shared" si="83"/>
        <v>0</v>
      </c>
      <c r="R574" s="253">
        <f t="shared" si="84"/>
        <v>0</v>
      </c>
      <c r="S574" s="253">
        <f t="shared" si="85"/>
        <v>0</v>
      </c>
      <c r="T574" s="253">
        <f t="shared" si="86"/>
        <v>0</v>
      </c>
    </row>
    <row r="575" spans="1:20" s="293" customFormat="1" hidden="1" x14ac:dyDescent="0.25">
      <c r="A575" s="138">
        <v>1</v>
      </c>
      <c r="B575" s="422" t="s">
        <v>223</v>
      </c>
      <c r="C575" s="21" t="s">
        <v>191</v>
      </c>
      <c r="D575" s="13"/>
      <c r="E575" s="406">
        <f>E568</f>
        <v>3250</v>
      </c>
      <c r="F575" s="369"/>
      <c r="G575" s="369"/>
      <c r="H575" s="369"/>
      <c r="J575" s="21" t="s">
        <v>191</v>
      </c>
      <c r="K575" s="13"/>
      <c r="L575" s="406">
        <f>L568</f>
        <v>3250</v>
      </c>
      <c r="M575" s="369"/>
      <c r="N575" s="369"/>
      <c r="O575" s="369"/>
      <c r="P575" s="364">
        <f t="shared" si="90"/>
        <v>0</v>
      </c>
      <c r="Q575" s="253">
        <f t="shared" si="83"/>
        <v>0</v>
      </c>
      <c r="R575" s="253">
        <f t="shared" si="84"/>
        <v>0</v>
      </c>
      <c r="S575" s="253">
        <f t="shared" si="85"/>
        <v>0</v>
      </c>
      <c r="T575" s="253">
        <f t="shared" si="86"/>
        <v>0</v>
      </c>
    </row>
    <row r="576" spans="1:20" s="293" customFormat="1" hidden="1" x14ac:dyDescent="0.25">
      <c r="A576" s="138">
        <v>1</v>
      </c>
      <c r="B576" s="422" t="s">
        <v>223</v>
      </c>
      <c r="C576" s="21" t="s">
        <v>193</v>
      </c>
      <c r="D576" s="13"/>
      <c r="E576" s="406">
        <f>E571</f>
        <v>35744.680851063829</v>
      </c>
      <c r="F576" s="369"/>
      <c r="G576" s="369"/>
      <c r="H576" s="369"/>
      <c r="J576" s="21" t="s">
        <v>193</v>
      </c>
      <c r="K576" s="13"/>
      <c r="L576" s="406">
        <f>L571</f>
        <v>35744.680851063829</v>
      </c>
      <c r="M576" s="369"/>
      <c r="N576" s="369"/>
      <c r="O576" s="369"/>
      <c r="P576" s="364">
        <f t="shared" si="90"/>
        <v>0</v>
      </c>
      <c r="Q576" s="253">
        <f t="shared" si="83"/>
        <v>0</v>
      </c>
      <c r="R576" s="253">
        <f t="shared" si="84"/>
        <v>0</v>
      </c>
      <c r="S576" s="253">
        <f t="shared" si="85"/>
        <v>0</v>
      </c>
      <c r="T576" s="253">
        <f t="shared" si="86"/>
        <v>0</v>
      </c>
    </row>
    <row r="577" spans="1:20" s="293" customFormat="1" ht="18.75" hidden="1" customHeight="1" thickBot="1" x14ac:dyDescent="0.3">
      <c r="A577" s="138">
        <v>1</v>
      </c>
      <c r="B577" s="422" t="s">
        <v>223</v>
      </c>
      <c r="C577" s="22" t="s">
        <v>115</v>
      </c>
      <c r="D577" s="146"/>
      <c r="E577" s="418">
        <f>E573/4.2+E568</f>
        <v>83250</v>
      </c>
      <c r="F577" s="420"/>
      <c r="G577" s="424"/>
      <c r="H577" s="424"/>
      <c r="J577" s="22" t="s">
        <v>115</v>
      </c>
      <c r="K577" s="146"/>
      <c r="L577" s="418">
        <f>L573/4.2+L568</f>
        <v>83250</v>
      </c>
      <c r="M577" s="420"/>
      <c r="N577" s="424"/>
      <c r="O577" s="424"/>
      <c r="P577" s="364">
        <f t="shared" si="90"/>
        <v>0</v>
      </c>
      <c r="Q577" s="253">
        <f t="shared" si="83"/>
        <v>0</v>
      </c>
      <c r="R577" s="253">
        <f t="shared" si="84"/>
        <v>0</v>
      </c>
      <c r="S577" s="253">
        <f t="shared" si="85"/>
        <v>0</v>
      </c>
      <c r="T577" s="253">
        <f t="shared" si="86"/>
        <v>0</v>
      </c>
    </row>
    <row r="578" spans="1:20" s="293" customFormat="1" ht="14.4" hidden="1" thickBot="1" x14ac:dyDescent="0.3">
      <c r="A578" s="138">
        <v>1</v>
      </c>
      <c r="B578" s="422" t="s">
        <v>223</v>
      </c>
      <c r="C578" s="288" t="s">
        <v>212</v>
      </c>
      <c r="D578" s="289"/>
      <c r="E578" s="411">
        <f>E575+(E573)/4.2</f>
        <v>83250</v>
      </c>
      <c r="F578" s="291"/>
      <c r="G578" s="415"/>
      <c r="H578" s="425"/>
      <c r="J578" s="288" t="s">
        <v>212</v>
      </c>
      <c r="K578" s="289"/>
      <c r="L578" s="411">
        <f>L575+(L573)/4.2</f>
        <v>83250</v>
      </c>
      <c r="M578" s="291"/>
      <c r="N578" s="415"/>
      <c r="O578" s="425"/>
      <c r="P578" s="364">
        <f t="shared" si="90"/>
        <v>0</v>
      </c>
      <c r="Q578" s="253">
        <f t="shared" si="83"/>
        <v>0</v>
      </c>
      <c r="R578" s="253">
        <f t="shared" si="84"/>
        <v>0</v>
      </c>
      <c r="S578" s="253">
        <f t="shared" si="85"/>
        <v>0</v>
      </c>
      <c r="T578" s="253">
        <f t="shared" si="86"/>
        <v>0</v>
      </c>
    </row>
    <row r="579" spans="1:20" s="293" customFormat="1" ht="14.25" hidden="1" customHeight="1" x14ac:dyDescent="0.25">
      <c r="A579" s="138">
        <v>1</v>
      </c>
      <c r="B579" s="138"/>
      <c r="C579" s="426"/>
      <c r="D579" s="314"/>
      <c r="E579" s="423"/>
      <c r="F579" s="369"/>
      <c r="G579" s="369"/>
      <c r="H579" s="369"/>
      <c r="J579" s="426"/>
      <c r="K579" s="314"/>
      <c r="L579" s="423"/>
      <c r="M579" s="369"/>
      <c r="N579" s="369"/>
      <c r="O579" s="369"/>
      <c r="P579" s="364">
        <f t="shared" si="90"/>
        <v>0</v>
      </c>
      <c r="Q579" s="253">
        <f t="shared" si="83"/>
        <v>0</v>
      </c>
      <c r="R579" s="253">
        <f t="shared" si="84"/>
        <v>0</v>
      </c>
      <c r="S579" s="253">
        <f t="shared" si="85"/>
        <v>0</v>
      </c>
      <c r="T579" s="253">
        <f t="shared" si="86"/>
        <v>0</v>
      </c>
    </row>
    <row r="580" spans="1:20" ht="48" customHeight="1" x14ac:dyDescent="0.25">
      <c r="A580" s="244" t="s">
        <v>224</v>
      </c>
      <c r="B580" s="244" t="s">
        <v>224</v>
      </c>
      <c r="C580" s="245" t="s">
        <v>317</v>
      </c>
      <c r="D580" s="252"/>
      <c r="E580" s="394"/>
      <c r="F580" s="35"/>
      <c r="G580" s="35"/>
      <c r="H580" s="35"/>
      <c r="J580" s="245" t="s">
        <v>317</v>
      </c>
      <c r="K580" s="252"/>
      <c r="L580" s="394"/>
      <c r="M580" s="35"/>
      <c r="N580" s="35"/>
      <c r="O580" s="35"/>
      <c r="P580" s="364">
        <f t="shared" si="90"/>
        <v>0</v>
      </c>
      <c r="Q580" s="253">
        <f t="shared" si="83"/>
        <v>0</v>
      </c>
      <c r="R580" s="253">
        <f t="shared" si="84"/>
        <v>0</v>
      </c>
      <c r="S580" s="253">
        <f t="shared" si="85"/>
        <v>0</v>
      </c>
      <c r="T580" s="253">
        <f t="shared" si="86"/>
        <v>0</v>
      </c>
    </row>
    <row r="581" spans="1:20" x14ac:dyDescent="0.25">
      <c r="A581" s="244" t="s">
        <v>224</v>
      </c>
      <c r="B581" s="244" t="s">
        <v>224</v>
      </c>
      <c r="C581" s="248" t="s">
        <v>4</v>
      </c>
      <c r="D581" s="252"/>
      <c r="E581" s="394"/>
      <c r="F581" s="35"/>
      <c r="G581" s="35"/>
      <c r="H581" s="35"/>
      <c r="J581" s="248" t="s">
        <v>4</v>
      </c>
      <c r="K581" s="252"/>
      <c r="L581" s="394"/>
      <c r="M581" s="35"/>
      <c r="N581" s="35"/>
      <c r="O581" s="35"/>
      <c r="P581" s="364">
        <f t="shared" si="90"/>
        <v>0</v>
      </c>
      <c r="Q581" s="253">
        <f t="shared" si="83"/>
        <v>0</v>
      </c>
      <c r="R581" s="253">
        <f t="shared" si="84"/>
        <v>0</v>
      </c>
      <c r="S581" s="253">
        <f t="shared" si="85"/>
        <v>0</v>
      </c>
      <c r="T581" s="253">
        <f t="shared" si="86"/>
        <v>0</v>
      </c>
    </row>
    <row r="582" spans="1:20" x14ac:dyDescent="0.25">
      <c r="A582" s="244" t="s">
        <v>224</v>
      </c>
      <c r="B582" s="244" t="s">
        <v>224</v>
      </c>
      <c r="C582" s="30" t="s">
        <v>43</v>
      </c>
      <c r="D582" s="252">
        <v>330</v>
      </c>
      <c r="E582" s="394">
        <v>200</v>
      </c>
      <c r="F582" s="427">
        <v>3</v>
      </c>
      <c r="G582" s="2">
        <f>ROUND(H582/D582,0)</f>
        <v>2</v>
      </c>
      <c r="H582" s="35">
        <f>ROUND(E582*F582,0)</f>
        <v>600</v>
      </c>
      <c r="J582" s="30" t="s">
        <v>43</v>
      </c>
      <c r="K582" s="252">
        <v>330</v>
      </c>
      <c r="L582" s="394">
        <v>200</v>
      </c>
      <c r="M582" s="427">
        <v>3</v>
      </c>
      <c r="N582" s="2">
        <f>ROUND(O582/K582,0)</f>
        <v>2</v>
      </c>
      <c r="O582" s="35">
        <f>ROUND(L582*M582,0)</f>
        <v>600</v>
      </c>
      <c r="P582" s="364">
        <f t="shared" si="90"/>
        <v>0</v>
      </c>
      <c r="Q582" s="253">
        <f t="shared" si="83"/>
        <v>0</v>
      </c>
      <c r="R582" s="253">
        <f t="shared" si="84"/>
        <v>0</v>
      </c>
      <c r="S582" s="253">
        <f t="shared" si="85"/>
        <v>0</v>
      </c>
      <c r="T582" s="253">
        <f t="shared" si="86"/>
        <v>0</v>
      </c>
    </row>
    <row r="583" spans="1:20" ht="15.6" x14ac:dyDescent="0.3">
      <c r="A583" s="244" t="s">
        <v>224</v>
      </c>
      <c r="B583" s="244" t="s">
        <v>224</v>
      </c>
      <c r="C583" s="428" t="s">
        <v>5</v>
      </c>
      <c r="D583" s="335"/>
      <c r="E583" s="393">
        <f>E582</f>
        <v>200</v>
      </c>
      <c r="F583" s="268">
        <f>H583/E583</f>
        <v>3</v>
      </c>
      <c r="G583" s="34">
        <f>G582</f>
        <v>2</v>
      </c>
      <c r="H583" s="34">
        <f>H582</f>
        <v>600</v>
      </c>
      <c r="J583" s="428" t="s">
        <v>5</v>
      </c>
      <c r="K583" s="335"/>
      <c r="L583" s="393">
        <f>L582</f>
        <v>200</v>
      </c>
      <c r="M583" s="268">
        <f>O583/L583</f>
        <v>3</v>
      </c>
      <c r="N583" s="34">
        <f>N582</f>
        <v>2</v>
      </c>
      <c r="O583" s="34">
        <f>O582</f>
        <v>600</v>
      </c>
      <c r="P583" s="364">
        <f t="shared" si="90"/>
        <v>0</v>
      </c>
      <c r="Q583" s="253">
        <f t="shared" si="83"/>
        <v>0</v>
      </c>
      <c r="R583" s="253">
        <f t="shared" si="84"/>
        <v>0</v>
      </c>
      <c r="S583" s="253">
        <f t="shared" si="85"/>
        <v>0</v>
      </c>
      <c r="T583" s="253">
        <f t="shared" si="86"/>
        <v>0</v>
      </c>
    </row>
    <row r="584" spans="1:20" ht="15.6" x14ac:dyDescent="0.3">
      <c r="A584" s="244" t="s">
        <v>224</v>
      </c>
      <c r="B584" s="244" t="s">
        <v>224</v>
      </c>
      <c r="C584" s="255" t="s">
        <v>206</v>
      </c>
      <c r="D584" s="147"/>
      <c r="E584" s="429"/>
      <c r="F584" s="268"/>
      <c r="G584" s="34"/>
      <c r="H584" s="34"/>
      <c r="J584" s="255" t="s">
        <v>206</v>
      </c>
      <c r="K584" s="147"/>
      <c r="L584" s="429"/>
      <c r="M584" s="268"/>
      <c r="N584" s="34"/>
      <c r="O584" s="34"/>
      <c r="P584" s="364">
        <f t="shared" si="90"/>
        <v>0</v>
      </c>
      <c r="Q584" s="253">
        <f t="shared" si="83"/>
        <v>0</v>
      </c>
      <c r="R584" s="253">
        <f t="shared" si="84"/>
        <v>0</v>
      </c>
      <c r="S584" s="253">
        <f t="shared" si="85"/>
        <v>0</v>
      </c>
      <c r="T584" s="253">
        <f t="shared" si="86"/>
        <v>0</v>
      </c>
    </row>
    <row r="585" spans="1:20" x14ac:dyDescent="0.25">
      <c r="A585" s="244" t="s">
        <v>224</v>
      </c>
      <c r="B585" s="244" t="s">
        <v>224</v>
      </c>
      <c r="C585" s="404" t="s">
        <v>114</v>
      </c>
      <c r="D585" s="37"/>
      <c r="E585" s="405"/>
      <c r="F585" s="279"/>
      <c r="G585" s="34"/>
      <c r="H585" s="34"/>
      <c r="J585" s="404" t="s">
        <v>114</v>
      </c>
      <c r="K585" s="37"/>
      <c r="L585" s="405"/>
      <c r="M585" s="279"/>
      <c r="N585" s="34"/>
      <c r="O585" s="34"/>
      <c r="P585" s="364">
        <f t="shared" si="90"/>
        <v>0</v>
      </c>
      <c r="Q585" s="253">
        <f t="shared" ref="Q585:Q648" si="91">E585-L585</f>
        <v>0</v>
      </c>
      <c r="R585" s="253">
        <f t="shared" ref="R585:R648" si="92">F585-M585</f>
        <v>0</v>
      </c>
      <c r="S585" s="253">
        <f t="shared" ref="S585:S648" si="93">G585-N585</f>
        <v>0</v>
      </c>
      <c r="T585" s="253">
        <f t="shared" ref="T585:T648" si="94">H585-O585</f>
        <v>0</v>
      </c>
    </row>
    <row r="586" spans="1:20" x14ac:dyDescent="0.25">
      <c r="A586" s="244" t="s">
        <v>224</v>
      </c>
      <c r="B586" s="244" t="s">
        <v>224</v>
      </c>
      <c r="C586" s="12" t="s">
        <v>101</v>
      </c>
      <c r="D586" s="37"/>
      <c r="E586" s="405"/>
      <c r="F586" s="279"/>
      <c r="G586" s="34"/>
      <c r="H586" s="34"/>
      <c r="J586" s="12" t="s">
        <v>101</v>
      </c>
      <c r="K586" s="37"/>
      <c r="L586" s="405"/>
      <c r="M586" s="279"/>
      <c r="N586" s="34"/>
      <c r="O586" s="34"/>
      <c r="P586" s="364">
        <f t="shared" si="90"/>
        <v>0</v>
      </c>
      <c r="Q586" s="253">
        <f t="shared" si="91"/>
        <v>0</v>
      </c>
      <c r="R586" s="253">
        <f t="shared" si="92"/>
        <v>0</v>
      </c>
      <c r="S586" s="253">
        <f t="shared" si="93"/>
        <v>0</v>
      </c>
      <c r="T586" s="253">
        <f t="shared" si="94"/>
        <v>0</v>
      </c>
    </row>
    <row r="587" spans="1:20" x14ac:dyDescent="0.25">
      <c r="A587" s="244" t="s">
        <v>224</v>
      </c>
      <c r="B587" s="244" t="s">
        <v>224</v>
      </c>
      <c r="C587" s="14" t="s">
        <v>251</v>
      </c>
      <c r="D587" s="37"/>
      <c r="E587" s="406">
        <f>E589+E593</f>
        <v>200</v>
      </c>
      <c r="F587" s="279"/>
      <c r="G587" s="34"/>
      <c r="H587" s="34"/>
      <c r="J587" s="14" t="s">
        <v>251</v>
      </c>
      <c r="K587" s="37"/>
      <c r="L587" s="406">
        <f>L589+L593</f>
        <v>200</v>
      </c>
      <c r="M587" s="279"/>
      <c r="N587" s="34"/>
      <c r="O587" s="34"/>
      <c r="P587" s="364">
        <f t="shared" si="90"/>
        <v>0</v>
      </c>
      <c r="Q587" s="253">
        <f t="shared" si="91"/>
        <v>0</v>
      </c>
      <c r="R587" s="253">
        <f t="shared" si="92"/>
        <v>0</v>
      </c>
      <c r="S587" s="253">
        <f t="shared" si="93"/>
        <v>0</v>
      </c>
      <c r="T587" s="253">
        <f t="shared" si="94"/>
        <v>0</v>
      </c>
    </row>
    <row r="588" spans="1:20" x14ac:dyDescent="0.25">
      <c r="A588" s="244" t="s">
        <v>224</v>
      </c>
      <c r="B588" s="244" t="s">
        <v>224</v>
      </c>
      <c r="C588" s="15" t="s">
        <v>252</v>
      </c>
      <c r="D588" s="37"/>
      <c r="E588" s="405"/>
      <c r="F588" s="279"/>
      <c r="G588" s="34"/>
      <c r="H588" s="34"/>
      <c r="J588" s="15" t="s">
        <v>252</v>
      </c>
      <c r="K588" s="37"/>
      <c r="L588" s="405"/>
      <c r="M588" s="279"/>
      <c r="N588" s="34"/>
      <c r="O588" s="34"/>
      <c r="P588" s="364">
        <f t="shared" si="90"/>
        <v>0</v>
      </c>
      <c r="Q588" s="253">
        <f t="shared" si="91"/>
        <v>0</v>
      </c>
      <c r="R588" s="253">
        <f t="shared" si="92"/>
        <v>0</v>
      </c>
      <c r="S588" s="253">
        <f t="shared" si="93"/>
        <v>0</v>
      </c>
      <c r="T588" s="253">
        <f t="shared" si="94"/>
        <v>0</v>
      </c>
    </row>
    <row r="589" spans="1:20" ht="27.6" x14ac:dyDescent="0.25">
      <c r="A589" s="244" t="s">
        <v>224</v>
      </c>
      <c r="B589" s="244" t="s">
        <v>224</v>
      </c>
      <c r="C589" s="16" t="s">
        <v>443</v>
      </c>
      <c r="D589" s="37"/>
      <c r="E589" s="405">
        <f>E590</f>
        <v>200</v>
      </c>
      <c r="F589" s="279"/>
      <c r="G589" s="34"/>
      <c r="H589" s="34"/>
      <c r="J589" s="16" t="s">
        <v>443</v>
      </c>
      <c r="K589" s="37"/>
      <c r="L589" s="405">
        <f>L590</f>
        <v>200</v>
      </c>
      <c r="M589" s="279"/>
      <c r="N589" s="34"/>
      <c r="O589" s="34"/>
      <c r="P589" s="364">
        <f t="shared" si="90"/>
        <v>0</v>
      </c>
      <c r="Q589" s="253">
        <f t="shared" si="91"/>
        <v>0</v>
      </c>
      <c r="R589" s="253">
        <f t="shared" si="92"/>
        <v>0</v>
      </c>
      <c r="S589" s="253">
        <f t="shared" si="93"/>
        <v>0</v>
      </c>
      <c r="T589" s="253">
        <f t="shared" si="94"/>
        <v>0</v>
      </c>
    </row>
    <row r="590" spans="1:20" s="142" customFormat="1" x14ac:dyDescent="0.25">
      <c r="A590" s="244" t="s">
        <v>224</v>
      </c>
      <c r="B590" s="244" t="s">
        <v>224</v>
      </c>
      <c r="C590" s="15" t="s">
        <v>444</v>
      </c>
      <c r="D590" s="13"/>
      <c r="E590" s="405">
        <v>200</v>
      </c>
      <c r="F590" s="10"/>
      <c r="G590" s="10"/>
      <c r="H590" s="10"/>
      <c r="J590" s="15" t="s">
        <v>444</v>
      </c>
      <c r="K590" s="13"/>
      <c r="L590" s="405">
        <v>200</v>
      </c>
      <c r="M590" s="10"/>
      <c r="N590" s="10"/>
      <c r="O590" s="10"/>
      <c r="P590" s="364">
        <f t="shared" si="90"/>
        <v>0</v>
      </c>
      <c r="Q590" s="253">
        <f t="shared" si="91"/>
        <v>0</v>
      </c>
      <c r="R590" s="253">
        <f t="shared" si="92"/>
        <v>0</v>
      </c>
      <c r="S590" s="253">
        <f t="shared" si="93"/>
        <v>0</v>
      </c>
      <c r="T590" s="253">
        <f t="shared" si="94"/>
        <v>0</v>
      </c>
    </row>
    <row r="591" spans="1:20" ht="41.4" x14ac:dyDescent="0.25">
      <c r="A591" s="244" t="s">
        <v>224</v>
      </c>
      <c r="B591" s="244" t="s">
        <v>224</v>
      </c>
      <c r="C591" s="15" t="s">
        <v>446</v>
      </c>
      <c r="D591" s="37"/>
      <c r="E591" s="405"/>
      <c r="F591" s="279"/>
      <c r="G591" s="34"/>
      <c r="H591" s="34"/>
      <c r="J591" s="15" t="s">
        <v>446</v>
      </c>
      <c r="K591" s="37"/>
      <c r="L591" s="405"/>
      <c r="M591" s="279"/>
      <c r="N591" s="34"/>
      <c r="O591" s="34"/>
      <c r="P591" s="364">
        <f t="shared" si="90"/>
        <v>0</v>
      </c>
      <c r="Q591" s="253">
        <f t="shared" si="91"/>
        <v>0</v>
      </c>
      <c r="R591" s="253">
        <f t="shared" si="92"/>
        <v>0</v>
      </c>
      <c r="S591" s="253">
        <f t="shared" si="93"/>
        <v>0</v>
      </c>
      <c r="T591" s="253">
        <f t="shared" si="94"/>
        <v>0</v>
      </c>
    </row>
    <row r="592" spans="1:20" ht="55.2" x14ac:dyDescent="0.25">
      <c r="A592" s="244" t="s">
        <v>224</v>
      </c>
      <c r="B592" s="244" t="s">
        <v>224</v>
      </c>
      <c r="C592" s="15" t="s">
        <v>447</v>
      </c>
      <c r="D592" s="37"/>
      <c r="E592" s="405"/>
      <c r="F592" s="279"/>
      <c r="G592" s="34"/>
      <c r="H592" s="34"/>
      <c r="J592" s="15" t="s">
        <v>447</v>
      </c>
      <c r="K592" s="37"/>
      <c r="L592" s="405"/>
      <c r="M592" s="279"/>
      <c r="N592" s="34"/>
      <c r="O592" s="34"/>
      <c r="P592" s="364">
        <f t="shared" si="90"/>
        <v>0</v>
      </c>
      <c r="Q592" s="253">
        <f t="shared" si="91"/>
        <v>0</v>
      </c>
      <c r="R592" s="253">
        <f t="shared" si="92"/>
        <v>0</v>
      </c>
      <c r="S592" s="253">
        <f t="shared" si="93"/>
        <v>0</v>
      </c>
      <c r="T592" s="253">
        <f t="shared" si="94"/>
        <v>0</v>
      </c>
    </row>
    <row r="593" spans="1:20" ht="41.4" x14ac:dyDescent="0.25">
      <c r="A593" s="244" t="s">
        <v>224</v>
      </c>
      <c r="B593" s="244" t="s">
        <v>224</v>
      </c>
      <c r="C593" s="18" t="s">
        <v>448</v>
      </c>
      <c r="D593" s="37"/>
      <c r="E593" s="405"/>
      <c r="F593" s="279"/>
      <c r="G593" s="34"/>
      <c r="H593" s="34"/>
      <c r="J593" s="18" t="s">
        <v>448</v>
      </c>
      <c r="K593" s="37"/>
      <c r="L593" s="405"/>
      <c r="M593" s="279"/>
      <c r="N593" s="34"/>
      <c r="O593" s="34"/>
      <c r="P593" s="364">
        <f t="shared" si="90"/>
        <v>0</v>
      </c>
      <c r="Q593" s="253">
        <f t="shared" si="91"/>
        <v>0</v>
      </c>
      <c r="R593" s="253">
        <f t="shared" si="92"/>
        <v>0</v>
      </c>
      <c r="S593" s="253">
        <f t="shared" si="93"/>
        <v>0</v>
      </c>
      <c r="T593" s="253">
        <f t="shared" si="94"/>
        <v>0</v>
      </c>
    </row>
    <row r="594" spans="1:20" x14ac:dyDescent="0.25">
      <c r="A594" s="244" t="s">
        <v>224</v>
      </c>
      <c r="B594" s="244" t="s">
        <v>224</v>
      </c>
      <c r="C594" s="14" t="s">
        <v>253</v>
      </c>
      <c r="D594" s="37"/>
      <c r="E594" s="405"/>
      <c r="F594" s="279"/>
      <c r="G594" s="34"/>
      <c r="H594" s="34"/>
      <c r="J594" s="14" t="s">
        <v>253</v>
      </c>
      <c r="K594" s="37"/>
      <c r="L594" s="405"/>
      <c r="M594" s="279"/>
      <c r="N594" s="34"/>
      <c r="O594" s="34"/>
      <c r="P594" s="364">
        <f t="shared" si="90"/>
        <v>0</v>
      </c>
      <c r="Q594" s="253">
        <f t="shared" si="91"/>
        <v>0</v>
      </c>
      <c r="R594" s="253">
        <f t="shared" si="92"/>
        <v>0</v>
      </c>
      <c r="S594" s="253">
        <f t="shared" si="93"/>
        <v>0</v>
      </c>
      <c r="T594" s="253">
        <f t="shared" si="94"/>
        <v>0</v>
      </c>
    </row>
    <row r="595" spans="1:20" ht="27.6" x14ac:dyDescent="0.25">
      <c r="A595" s="244" t="s">
        <v>224</v>
      </c>
      <c r="B595" s="244" t="s">
        <v>224</v>
      </c>
      <c r="C595" s="14" t="s">
        <v>256</v>
      </c>
      <c r="D595" s="13"/>
      <c r="E595" s="405">
        <f>E596</f>
        <v>0</v>
      </c>
      <c r="F595" s="279"/>
      <c r="G595" s="34"/>
      <c r="H595" s="34"/>
      <c r="J595" s="14" t="s">
        <v>256</v>
      </c>
      <c r="K595" s="13"/>
      <c r="L595" s="405">
        <f>L596</f>
        <v>0</v>
      </c>
      <c r="M595" s="279"/>
      <c r="N595" s="34"/>
      <c r="O595" s="34"/>
      <c r="P595" s="364">
        <f t="shared" si="90"/>
        <v>0</v>
      </c>
      <c r="Q595" s="253">
        <f t="shared" si="91"/>
        <v>0</v>
      </c>
      <c r="R595" s="253">
        <f t="shared" si="92"/>
        <v>0</v>
      </c>
      <c r="S595" s="253">
        <f t="shared" si="93"/>
        <v>0</v>
      </c>
      <c r="T595" s="253">
        <f t="shared" si="94"/>
        <v>0</v>
      </c>
    </row>
    <row r="596" spans="1:20" ht="27.6" x14ac:dyDescent="0.25">
      <c r="A596" s="244" t="s">
        <v>224</v>
      </c>
      <c r="B596" s="244" t="s">
        <v>224</v>
      </c>
      <c r="C596" s="19" t="s">
        <v>120</v>
      </c>
      <c r="D596" s="13"/>
      <c r="E596" s="405"/>
      <c r="F596" s="279"/>
      <c r="G596" s="34"/>
      <c r="H596" s="34"/>
      <c r="J596" s="19" t="s">
        <v>120</v>
      </c>
      <c r="K596" s="13"/>
      <c r="L596" s="405"/>
      <c r="M596" s="279"/>
      <c r="N596" s="34"/>
      <c r="O596" s="34"/>
      <c r="P596" s="364">
        <f t="shared" si="90"/>
        <v>0</v>
      </c>
      <c r="Q596" s="253">
        <f t="shared" si="91"/>
        <v>0</v>
      </c>
      <c r="R596" s="253">
        <f t="shared" si="92"/>
        <v>0</v>
      </c>
      <c r="S596" s="253">
        <f t="shared" si="93"/>
        <v>0</v>
      </c>
      <c r="T596" s="253">
        <f t="shared" si="94"/>
        <v>0</v>
      </c>
    </row>
    <row r="597" spans="1:20" ht="55.2" x14ac:dyDescent="0.25">
      <c r="A597" s="244" t="s">
        <v>224</v>
      </c>
      <c r="B597" s="244" t="s">
        <v>224</v>
      </c>
      <c r="C597" s="14" t="s">
        <v>257</v>
      </c>
      <c r="D597" s="13"/>
      <c r="E597" s="405"/>
      <c r="F597" s="279"/>
      <c r="G597" s="34"/>
      <c r="H597" s="34"/>
      <c r="J597" s="14" t="s">
        <v>257</v>
      </c>
      <c r="K597" s="13"/>
      <c r="L597" s="405"/>
      <c r="M597" s="279"/>
      <c r="N597" s="34"/>
      <c r="O597" s="34"/>
      <c r="P597" s="364">
        <f t="shared" si="90"/>
        <v>0</v>
      </c>
      <c r="Q597" s="253">
        <f t="shared" si="91"/>
        <v>0</v>
      </c>
      <c r="R597" s="253">
        <f t="shared" si="92"/>
        <v>0</v>
      </c>
      <c r="S597" s="253">
        <f t="shared" si="93"/>
        <v>0</v>
      </c>
      <c r="T597" s="253">
        <f t="shared" si="94"/>
        <v>0</v>
      </c>
    </row>
    <row r="598" spans="1:20" x14ac:dyDescent="0.25">
      <c r="A598" s="244" t="s">
        <v>224</v>
      </c>
      <c r="B598" s="244" t="s">
        <v>224</v>
      </c>
      <c r="C598" s="21" t="s">
        <v>191</v>
      </c>
      <c r="D598" s="13"/>
      <c r="E598" s="430">
        <f>E587</f>
        <v>200</v>
      </c>
      <c r="F598" s="279"/>
      <c r="G598" s="34"/>
      <c r="H598" s="34"/>
      <c r="J598" s="21" t="s">
        <v>191</v>
      </c>
      <c r="K598" s="13"/>
      <c r="L598" s="430">
        <f>L587</f>
        <v>200</v>
      </c>
      <c r="M598" s="279"/>
      <c r="N598" s="34"/>
      <c r="O598" s="34"/>
      <c r="P598" s="364">
        <f t="shared" si="90"/>
        <v>0</v>
      </c>
      <c r="Q598" s="253">
        <f t="shared" si="91"/>
        <v>0</v>
      </c>
      <c r="R598" s="253">
        <f t="shared" si="92"/>
        <v>0</v>
      </c>
      <c r="S598" s="253">
        <f t="shared" si="93"/>
        <v>0</v>
      </c>
      <c r="T598" s="253">
        <f t="shared" si="94"/>
        <v>0</v>
      </c>
    </row>
    <row r="599" spans="1:20" x14ac:dyDescent="0.25">
      <c r="A599" s="244" t="s">
        <v>224</v>
      </c>
      <c r="B599" s="244" t="s">
        <v>224</v>
      </c>
      <c r="C599" s="21" t="s">
        <v>193</v>
      </c>
      <c r="D599" s="13"/>
      <c r="E599" s="430"/>
      <c r="F599" s="279"/>
      <c r="G599" s="34"/>
      <c r="H599" s="34"/>
      <c r="J599" s="21" t="s">
        <v>193</v>
      </c>
      <c r="K599" s="13"/>
      <c r="L599" s="430"/>
      <c r="M599" s="279"/>
      <c r="N599" s="34"/>
      <c r="O599" s="34"/>
      <c r="P599" s="364">
        <f t="shared" si="90"/>
        <v>0</v>
      </c>
      <c r="Q599" s="253">
        <f t="shared" si="91"/>
        <v>0</v>
      </c>
      <c r="R599" s="253">
        <f t="shared" si="92"/>
        <v>0</v>
      </c>
      <c r="S599" s="253">
        <f t="shared" si="93"/>
        <v>0</v>
      </c>
      <c r="T599" s="253">
        <f t="shared" si="94"/>
        <v>0</v>
      </c>
    </row>
    <row r="600" spans="1:20" ht="27.6" x14ac:dyDescent="0.25">
      <c r="A600" s="244" t="s">
        <v>224</v>
      </c>
      <c r="B600" s="244" t="s">
        <v>224</v>
      </c>
      <c r="C600" s="21" t="s">
        <v>194</v>
      </c>
      <c r="D600" s="13"/>
      <c r="E600" s="430"/>
      <c r="F600" s="279"/>
      <c r="G600" s="34"/>
      <c r="H600" s="34"/>
      <c r="J600" s="21" t="s">
        <v>194</v>
      </c>
      <c r="K600" s="13"/>
      <c r="L600" s="430"/>
      <c r="M600" s="279"/>
      <c r="N600" s="34"/>
      <c r="O600" s="34"/>
      <c r="P600" s="364">
        <f t="shared" si="90"/>
        <v>0</v>
      </c>
      <c r="Q600" s="253">
        <f t="shared" si="91"/>
        <v>0</v>
      </c>
      <c r="R600" s="253">
        <f t="shared" si="92"/>
        <v>0</v>
      </c>
      <c r="S600" s="253">
        <f t="shared" si="93"/>
        <v>0</v>
      </c>
      <c r="T600" s="253">
        <f t="shared" si="94"/>
        <v>0</v>
      </c>
    </row>
    <row r="601" spans="1:20" x14ac:dyDescent="0.25">
      <c r="A601" s="244" t="s">
        <v>224</v>
      </c>
      <c r="B601" s="244" t="s">
        <v>224</v>
      </c>
      <c r="C601" s="22" t="s">
        <v>115</v>
      </c>
      <c r="D601" s="13"/>
      <c r="E601" s="431">
        <f>E598</f>
        <v>200</v>
      </c>
      <c r="F601" s="283"/>
      <c r="G601" s="34"/>
      <c r="H601" s="34"/>
      <c r="J601" s="22" t="s">
        <v>115</v>
      </c>
      <c r="K601" s="13"/>
      <c r="L601" s="431">
        <f>L598</f>
        <v>200</v>
      </c>
      <c r="M601" s="283"/>
      <c r="N601" s="34"/>
      <c r="O601" s="34"/>
      <c r="P601" s="364">
        <f t="shared" si="90"/>
        <v>0</v>
      </c>
      <c r="Q601" s="253">
        <f t="shared" si="91"/>
        <v>0</v>
      </c>
      <c r="R601" s="253">
        <f t="shared" si="92"/>
        <v>0</v>
      </c>
      <c r="S601" s="253">
        <f t="shared" si="93"/>
        <v>0</v>
      </c>
      <c r="T601" s="253">
        <f t="shared" si="94"/>
        <v>0</v>
      </c>
    </row>
    <row r="602" spans="1:20" ht="17.25" customHeight="1" x14ac:dyDescent="0.3">
      <c r="A602" s="244" t="s">
        <v>224</v>
      </c>
      <c r="B602" s="244" t="s">
        <v>224</v>
      </c>
      <c r="C602" s="29" t="s">
        <v>7</v>
      </c>
      <c r="D602" s="256"/>
      <c r="E602" s="394"/>
      <c r="F602" s="249"/>
      <c r="G602" s="249"/>
      <c r="H602" s="35"/>
      <c r="J602" s="29" t="s">
        <v>7</v>
      </c>
      <c r="K602" s="256"/>
      <c r="L602" s="394"/>
      <c r="M602" s="249"/>
      <c r="N602" s="249"/>
      <c r="O602" s="35"/>
      <c r="P602" s="364">
        <f t="shared" si="90"/>
        <v>0</v>
      </c>
      <c r="Q602" s="253">
        <f t="shared" si="91"/>
        <v>0</v>
      </c>
      <c r="R602" s="253">
        <f t="shared" si="92"/>
        <v>0</v>
      </c>
      <c r="S602" s="253">
        <f t="shared" si="93"/>
        <v>0</v>
      </c>
      <c r="T602" s="253">
        <f t="shared" si="94"/>
        <v>0</v>
      </c>
    </row>
    <row r="603" spans="1:20" x14ac:dyDescent="0.25">
      <c r="A603" s="244" t="s">
        <v>224</v>
      </c>
      <c r="B603" s="244" t="s">
        <v>224</v>
      </c>
      <c r="C603" s="36" t="s">
        <v>95</v>
      </c>
      <c r="D603" s="24"/>
      <c r="E603" s="394"/>
      <c r="F603" s="249"/>
      <c r="G603" s="368"/>
      <c r="H603" s="369"/>
      <c r="J603" s="36" t="s">
        <v>95</v>
      </c>
      <c r="K603" s="24"/>
      <c r="L603" s="394"/>
      <c r="M603" s="249"/>
      <c r="N603" s="368"/>
      <c r="O603" s="369"/>
      <c r="P603" s="364">
        <f t="shared" si="90"/>
        <v>0</v>
      </c>
      <c r="Q603" s="253">
        <f t="shared" si="91"/>
        <v>0</v>
      </c>
      <c r="R603" s="253">
        <f t="shared" si="92"/>
        <v>0</v>
      </c>
      <c r="S603" s="253">
        <f t="shared" si="93"/>
        <v>0</v>
      </c>
      <c r="T603" s="253">
        <f t="shared" si="94"/>
        <v>0</v>
      </c>
    </row>
    <row r="604" spans="1:20" ht="17.25" customHeight="1" x14ac:dyDescent="0.25">
      <c r="A604" s="244" t="s">
        <v>224</v>
      </c>
      <c r="B604" s="244" t="s">
        <v>224</v>
      </c>
      <c r="C604" s="1" t="s">
        <v>43</v>
      </c>
      <c r="D604" s="24">
        <v>330</v>
      </c>
      <c r="E604" s="394"/>
      <c r="F604" s="427">
        <v>8</v>
      </c>
      <c r="G604" s="2">
        <f>ROUND(H604/D604,0)</f>
        <v>0</v>
      </c>
      <c r="H604" s="35">
        <f>ROUND(E604*F604,0)</f>
        <v>0</v>
      </c>
      <c r="J604" s="1" t="s">
        <v>43</v>
      </c>
      <c r="K604" s="24">
        <v>330</v>
      </c>
      <c r="L604" s="394"/>
      <c r="M604" s="427">
        <v>8</v>
      </c>
      <c r="N604" s="2">
        <f>ROUND(O604/K604,0)</f>
        <v>0</v>
      </c>
      <c r="O604" s="35">
        <f>ROUND(L604*M604,0)</f>
        <v>0</v>
      </c>
      <c r="P604" s="364">
        <f t="shared" si="90"/>
        <v>0</v>
      </c>
      <c r="Q604" s="253">
        <f t="shared" si="91"/>
        <v>0</v>
      </c>
      <c r="R604" s="253">
        <f t="shared" si="92"/>
        <v>0</v>
      </c>
      <c r="S604" s="253">
        <f t="shared" si="93"/>
        <v>0</v>
      </c>
      <c r="T604" s="253">
        <f t="shared" si="94"/>
        <v>0</v>
      </c>
    </row>
    <row r="605" spans="1:20" ht="14.4" x14ac:dyDescent="0.3">
      <c r="A605" s="244" t="s">
        <v>224</v>
      </c>
      <c r="B605" s="244" t="s">
        <v>224</v>
      </c>
      <c r="C605" s="29" t="s">
        <v>9</v>
      </c>
      <c r="D605" s="371"/>
      <c r="E605" s="397">
        <f>E604</f>
        <v>0</v>
      </c>
      <c r="F605" s="352"/>
      <c r="G605" s="378">
        <f>G604</f>
        <v>0</v>
      </c>
      <c r="H605" s="378">
        <f>H604</f>
        <v>0</v>
      </c>
      <c r="J605" s="29" t="s">
        <v>9</v>
      </c>
      <c r="K605" s="371"/>
      <c r="L605" s="397">
        <f>L604</f>
        <v>0</v>
      </c>
      <c r="M605" s="352"/>
      <c r="N605" s="378">
        <f>N604</f>
        <v>0</v>
      </c>
      <c r="O605" s="378">
        <f>O604</f>
        <v>0</v>
      </c>
      <c r="P605" s="364">
        <f t="shared" si="90"/>
        <v>0</v>
      </c>
      <c r="Q605" s="253">
        <f t="shared" si="91"/>
        <v>0</v>
      </c>
      <c r="R605" s="253">
        <f t="shared" si="92"/>
        <v>0</v>
      </c>
      <c r="S605" s="253">
        <f t="shared" si="93"/>
        <v>0</v>
      </c>
      <c r="T605" s="253">
        <f t="shared" si="94"/>
        <v>0</v>
      </c>
    </row>
    <row r="606" spans="1:20" x14ac:dyDescent="0.25">
      <c r="A606" s="244" t="s">
        <v>224</v>
      </c>
      <c r="B606" s="244" t="s">
        <v>224</v>
      </c>
      <c r="C606" s="36" t="s">
        <v>18</v>
      </c>
      <c r="D606" s="24"/>
      <c r="E606" s="394"/>
      <c r="F606" s="249"/>
      <c r="G606" s="368"/>
      <c r="H606" s="369"/>
      <c r="J606" s="36" t="s">
        <v>18</v>
      </c>
      <c r="K606" s="24"/>
      <c r="L606" s="394"/>
      <c r="M606" s="249"/>
      <c r="N606" s="368"/>
      <c r="O606" s="369"/>
      <c r="P606" s="364">
        <f t="shared" si="90"/>
        <v>0</v>
      </c>
      <c r="Q606" s="253">
        <f t="shared" si="91"/>
        <v>0</v>
      </c>
      <c r="R606" s="253">
        <f t="shared" si="92"/>
        <v>0</v>
      </c>
      <c r="S606" s="253">
        <f t="shared" si="93"/>
        <v>0</v>
      </c>
      <c r="T606" s="253">
        <f t="shared" si="94"/>
        <v>0</v>
      </c>
    </row>
    <row r="607" spans="1:20" x14ac:dyDescent="0.25">
      <c r="A607" s="244" t="s">
        <v>224</v>
      </c>
      <c r="B607" s="244" t="s">
        <v>224</v>
      </c>
      <c r="C607" s="25" t="s">
        <v>43</v>
      </c>
      <c r="D607" s="24">
        <v>240</v>
      </c>
      <c r="E607" s="394">
        <f>2730+12</f>
        <v>2742</v>
      </c>
      <c r="F607" s="427">
        <v>2</v>
      </c>
      <c r="G607" s="2">
        <f>ROUND(H607/D607,0)</f>
        <v>23</v>
      </c>
      <c r="H607" s="35">
        <f>ROUND(E607*F607,0)</f>
        <v>5484</v>
      </c>
      <c r="J607" s="25" t="s">
        <v>43</v>
      </c>
      <c r="K607" s="24">
        <v>240</v>
      </c>
      <c r="L607" s="394">
        <v>2730</v>
      </c>
      <c r="M607" s="427">
        <v>2</v>
      </c>
      <c r="N607" s="2">
        <f>ROUND(O607/K607,0)</f>
        <v>23</v>
      </c>
      <c r="O607" s="35">
        <f>ROUND(L607*M607,0)</f>
        <v>5460</v>
      </c>
      <c r="P607" s="364">
        <f t="shared" si="90"/>
        <v>12</v>
      </c>
      <c r="Q607" s="253">
        <f t="shared" si="91"/>
        <v>12</v>
      </c>
      <c r="R607" s="253">
        <f t="shared" si="92"/>
        <v>0</v>
      </c>
      <c r="S607" s="253">
        <f t="shared" si="93"/>
        <v>0</v>
      </c>
      <c r="T607" s="253">
        <f t="shared" si="94"/>
        <v>24</v>
      </c>
    </row>
    <row r="608" spans="1:20" ht="15.6" x14ac:dyDescent="0.3">
      <c r="A608" s="244" t="s">
        <v>224</v>
      </c>
      <c r="B608" s="244" t="s">
        <v>224</v>
      </c>
      <c r="C608" s="272" t="s">
        <v>96</v>
      </c>
      <c r="D608" s="24"/>
      <c r="E608" s="397">
        <f>E607</f>
        <v>2742</v>
      </c>
      <c r="F608" s="268">
        <f>H608/E608</f>
        <v>2</v>
      </c>
      <c r="G608" s="378">
        <f>G607</f>
        <v>23</v>
      </c>
      <c r="H608" s="378">
        <f>H607</f>
        <v>5484</v>
      </c>
      <c r="J608" s="272" t="s">
        <v>96</v>
      </c>
      <c r="K608" s="24"/>
      <c r="L608" s="397">
        <f>L607</f>
        <v>2730</v>
      </c>
      <c r="M608" s="268">
        <f>O608/L608</f>
        <v>2</v>
      </c>
      <c r="N608" s="378">
        <f>N607</f>
        <v>23</v>
      </c>
      <c r="O608" s="378">
        <f>O607</f>
        <v>5460</v>
      </c>
      <c r="P608" s="364">
        <f t="shared" si="90"/>
        <v>12</v>
      </c>
      <c r="Q608" s="253">
        <f t="shared" si="91"/>
        <v>12</v>
      </c>
      <c r="R608" s="253">
        <f t="shared" si="92"/>
        <v>0</v>
      </c>
      <c r="S608" s="253">
        <f t="shared" si="93"/>
        <v>0</v>
      </c>
      <c r="T608" s="253">
        <f t="shared" si="94"/>
        <v>24</v>
      </c>
    </row>
    <row r="609" spans="1:20" ht="18" customHeight="1" thickBot="1" x14ac:dyDescent="0.35">
      <c r="A609" s="244" t="s">
        <v>224</v>
      </c>
      <c r="B609" s="244" t="s">
        <v>224</v>
      </c>
      <c r="C609" s="26" t="s">
        <v>89</v>
      </c>
      <c r="D609" s="379"/>
      <c r="E609" s="410">
        <f>E605+E608</f>
        <v>2742</v>
      </c>
      <c r="F609" s="381">
        <f>H609/E609</f>
        <v>2</v>
      </c>
      <c r="G609" s="382">
        <f>G605+G608</f>
        <v>23</v>
      </c>
      <c r="H609" s="382">
        <f>H605+H608</f>
        <v>5484</v>
      </c>
      <c r="J609" s="26" t="s">
        <v>89</v>
      </c>
      <c r="K609" s="379"/>
      <c r="L609" s="410">
        <f>L605+L608</f>
        <v>2730</v>
      </c>
      <c r="M609" s="381">
        <f>O609/L609</f>
        <v>2</v>
      </c>
      <c r="N609" s="382">
        <f>N605+N608</f>
        <v>23</v>
      </c>
      <c r="O609" s="382">
        <f>O605+O608</f>
        <v>5460</v>
      </c>
      <c r="P609" s="364">
        <f t="shared" si="90"/>
        <v>12</v>
      </c>
      <c r="Q609" s="253">
        <f t="shared" si="91"/>
        <v>12</v>
      </c>
      <c r="R609" s="253">
        <f t="shared" si="92"/>
        <v>0</v>
      </c>
      <c r="S609" s="253">
        <f t="shared" si="93"/>
        <v>0</v>
      </c>
      <c r="T609" s="253">
        <f t="shared" si="94"/>
        <v>24</v>
      </c>
    </row>
    <row r="610" spans="1:20" s="293" customFormat="1" ht="14.4" thickBot="1" x14ac:dyDescent="0.3">
      <c r="A610" s="244" t="s">
        <v>224</v>
      </c>
      <c r="B610" s="244" t="s">
        <v>224</v>
      </c>
      <c r="C610" s="288" t="s">
        <v>212</v>
      </c>
      <c r="D610" s="289"/>
      <c r="E610" s="290"/>
      <c r="F610" s="291"/>
      <c r="G610" s="292"/>
      <c r="H610" s="291"/>
      <c r="J610" s="288" t="s">
        <v>212</v>
      </c>
      <c r="K610" s="289"/>
      <c r="L610" s="290"/>
      <c r="M610" s="291"/>
      <c r="N610" s="292"/>
      <c r="O610" s="291"/>
      <c r="P610" s="364">
        <f t="shared" si="90"/>
        <v>0</v>
      </c>
      <c r="Q610" s="253">
        <f t="shared" si="91"/>
        <v>0</v>
      </c>
      <c r="R610" s="253">
        <f t="shared" si="92"/>
        <v>0</v>
      </c>
      <c r="S610" s="253">
        <f t="shared" si="93"/>
        <v>0</v>
      </c>
      <c r="T610" s="253">
        <f t="shared" si="94"/>
        <v>0</v>
      </c>
    </row>
    <row r="611" spans="1:20" s="392" customFormat="1" ht="27.6" hidden="1" x14ac:dyDescent="0.25">
      <c r="A611" s="138">
        <v>1</v>
      </c>
      <c r="B611" s="244" t="s">
        <v>225</v>
      </c>
      <c r="C611" s="245" t="s">
        <v>349</v>
      </c>
      <c r="D611" s="308"/>
      <c r="E611" s="432"/>
      <c r="F611" s="369"/>
      <c r="G611" s="369"/>
      <c r="H611" s="369"/>
      <c r="J611" s="245" t="s">
        <v>349</v>
      </c>
      <c r="K611" s="308"/>
      <c r="L611" s="432"/>
      <c r="M611" s="369"/>
      <c r="N611" s="369"/>
      <c r="O611" s="369"/>
      <c r="P611" s="364">
        <f t="shared" si="90"/>
        <v>0</v>
      </c>
      <c r="Q611" s="253">
        <f t="shared" si="91"/>
        <v>0</v>
      </c>
      <c r="R611" s="253">
        <f t="shared" si="92"/>
        <v>0</v>
      </c>
      <c r="S611" s="253">
        <f t="shared" si="93"/>
        <v>0</v>
      </c>
      <c r="T611" s="253">
        <f t="shared" si="94"/>
        <v>0</v>
      </c>
    </row>
    <row r="612" spans="1:20" s="392" customFormat="1" hidden="1" x14ac:dyDescent="0.25">
      <c r="A612" s="138">
        <v>1</v>
      </c>
      <c r="B612" s="244" t="s">
        <v>225</v>
      </c>
      <c r="C612" s="248" t="s">
        <v>4</v>
      </c>
      <c r="D612" s="256"/>
      <c r="E612" s="367"/>
      <c r="F612" s="35"/>
      <c r="G612" s="35"/>
      <c r="H612" s="35"/>
      <c r="J612" s="248" t="s">
        <v>4</v>
      </c>
      <c r="K612" s="256"/>
      <c r="L612" s="367"/>
      <c r="M612" s="35"/>
      <c r="N612" s="35"/>
      <c r="O612" s="35"/>
      <c r="P612" s="364">
        <f t="shared" si="90"/>
        <v>0</v>
      </c>
      <c r="Q612" s="253">
        <f t="shared" si="91"/>
        <v>0</v>
      </c>
      <c r="R612" s="253">
        <f t="shared" si="92"/>
        <v>0</v>
      </c>
      <c r="S612" s="253">
        <f t="shared" si="93"/>
        <v>0</v>
      </c>
      <c r="T612" s="253">
        <f t="shared" si="94"/>
        <v>0</v>
      </c>
    </row>
    <row r="613" spans="1:20" s="392" customFormat="1" ht="15" hidden="1" customHeight="1" x14ac:dyDescent="0.25">
      <c r="A613" s="138">
        <v>1</v>
      </c>
      <c r="B613" s="244" t="s">
        <v>225</v>
      </c>
      <c r="C613" s="141" t="s">
        <v>32</v>
      </c>
      <c r="D613" s="24">
        <v>340</v>
      </c>
      <c r="E613" s="433"/>
      <c r="F613" s="434">
        <v>10</v>
      </c>
      <c r="G613" s="2">
        <f t="shared" ref="G613:G627" si="95">ROUND(H613/D613,0)</f>
        <v>0</v>
      </c>
      <c r="H613" s="35">
        <f t="shared" ref="H613:H627" si="96">ROUND(E613*F613,0)</f>
        <v>0</v>
      </c>
      <c r="J613" s="141" t="s">
        <v>32</v>
      </c>
      <c r="K613" s="24">
        <v>340</v>
      </c>
      <c r="L613" s="433"/>
      <c r="M613" s="434">
        <v>10</v>
      </c>
      <c r="N613" s="2">
        <f t="shared" ref="N613:N621" si="97">ROUND(O613/K613,0)</f>
        <v>0</v>
      </c>
      <c r="O613" s="35">
        <f t="shared" ref="O613:O621" si="98">ROUND(L613*M613,0)</f>
        <v>0</v>
      </c>
      <c r="P613" s="364">
        <f t="shared" si="90"/>
        <v>0</v>
      </c>
      <c r="Q613" s="253">
        <f t="shared" si="91"/>
        <v>0</v>
      </c>
      <c r="R613" s="253">
        <f t="shared" si="92"/>
        <v>0</v>
      </c>
      <c r="S613" s="253">
        <f t="shared" si="93"/>
        <v>0</v>
      </c>
      <c r="T613" s="253">
        <f t="shared" si="94"/>
        <v>0</v>
      </c>
    </row>
    <row r="614" spans="1:20" s="392" customFormat="1" ht="15" hidden="1" customHeight="1" x14ac:dyDescent="0.25">
      <c r="A614" s="138">
        <v>1</v>
      </c>
      <c r="B614" s="244" t="s">
        <v>225</v>
      </c>
      <c r="C614" s="141" t="s">
        <v>21</v>
      </c>
      <c r="D614" s="24">
        <v>340</v>
      </c>
      <c r="E614" s="433"/>
      <c r="F614" s="434">
        <v>6.1</v>
      </c>
      <c r="G614" s="2">
        <f t="shared" si="95"/>
        <v>0</v>
      </c>
      <c r="H614" s="35">
        <f t="shared" si="96"/>
        <v>0</v>
      </c>
      <c r="J614" s="141" t="s">
        <v>21</v>
      </c>
      <c r="K614" s="24">
        <v>340</v>
      </c>
      <c r="L614" s="433"/>
      <c r="M614" s="434">
        <v>6.1</v>
      </c>
      <c r="N614" s="2">
        <f t="shared" si="97"/>
        <v>0</v>
      </c>
      <c r="O614" s="35">
        <f t="shared" si="98"/>
        <v>0</v>
      </c>
      <c r="P614" s="364">
        <f t="shared" si="90"/>
        <v>0</v>
      </c>
      <c r="Q614" s="253">
        <f t="shared" si="91"/>
        <v>0</v>
      </c>
      <c r="R614" s="253">
        <f t="shared" si="92"/>
        <v>0</v>
      </c>
      <c r="S614" s="253">
        <f t="shared" si="93"/>
        <v>0</v>
      </c>
      <c r="T614" s="253">
        <f t="shared" si="94"/>
        <v>0</v>
      </c>
    </row>
    <row r="615" spans="1:20" s="392" customFormat="1" hidden="1" x14ac:dyDescent="0.25">
      <c r="A615" s="138">
        <v>1</v>
      </c>
      <c r="B615" s="244" t="s">
        <v>225</v>
      </c>
      <c r="C615" s="141" t="s">
        <v>200</v>
      </c>
      <c r="D615" s="24">
        <v>340</v>
      </c>
      <c r="E615" s="433"/>
      <c r="F615" s="434">
        <v>8.4</v>
      </c>
      <c r="G615" s="2">
        <f t="shared" si="95"/>
        <v>0</v>
      </c>
      <c r="H615" s="35">
        <f t="shared" si="96"/>
        <v>0</v>
      </c>
      <c r="J615" s="141" t="s">
        <v>200</v>
      </c>
      <c r="K615" s="24">
        <v>340</v>
      </c>
      <c r="L615" s="433"/>
      <c r="M615" s="434">
        <v>8.4</v>
      </c>
      <c r="N615" s="2">
        <f t="shared" si="97"/>
        <v>0</v>
      </c>
      <c r="O615" s="35">
        <f t="shared" si="98"/>
        <v>0</v>
      </c>
      <c r="P615" s="364">
        <f t="shared" si="90"/>
        <v>0</v>
      </c>
      <c r="Q615" s="253">
        <f t="shared" si="91"/>
        <v>0</v>
      </c>
      <c r="R615" s="253">
        <f t="shared" si="92"/>
        <v>0</v>
      </c>
      <c r="S615" s="253">
        <f t="shared" si="93"/>
        <v>0</v>
      </c>
      <c r="T615" s="253">
        <f t="shared" si="94"/>
        <v>0</v>
      </c>
    </row>
    <row r="616" spans="1:20" s="392" customFormat="1" hidden="1" x14ac:dyDescent="0.25">
      <c r="A616" s="138">
        <v>1</v>
      </c>
      <c r="B616" s="244" t="s">
        <v>225</v>
      </c>
      <c r="C616" s="141" t="s">
        <v>71</v>
      </c>
      <c r="D616" s="24">
        <v>340</v>
      </c>
      <c r="E616" s="433"/>
      <c r="F616" s="434">
        <v>14.3</v>
      </c>
      <c r="G616" s="2">
        <f t="shared" si="95"/>
        <v>0</v>
      </c>
      <c r="H616" s="35">
        <f t="shared" si="96"/>
        <v>0</v>
      </c>
      <c r="J616" s="141" t="s">
        <v>71</v>
      </c>
      <c r="K616" s="24">
        <v>340</v>
      </c>
      <c r="L616" s="433"/>
      <c r="M616" s="434">
        <v>14.3</v>
      </c>
      <c r="N616" s="2">
        <f t="shared" si="97"/>
        <v>0</v>
      </c>
      <c r="O616" s="35">
        <f t="shared" si="98"/>
        <v>0</v>
      </c>
      <c r="P616" s="364">
        <f t="shared" si="90"/>
        <v>0</v>
      </c>
      <c r="Q616" s="253">
        <f t="shared" si="91"/>
        <v>0</v>
      </c>
      <c r="R616" s="253">
        <f t="shared" si="92"/>
        <v>0</v>
      </c>
      <c r="S616" s="253">
        <f t="shared" si="93"/>
        <v>0</v>
      </c>
      <c r="T616" s="253">
        <f t="shared" si="94"/>
        <v>0</v>
      </c>
    </row>
    <row r="617" spans="1:20" s="392" customFormat="1" hidden="1" x14ac:dyDescent="0.25">
      <c r="A617" s="138">
        <v>1</v>
      </c>
      <c r="B617" s="244" t="s">
        <v>225</v>
      </c>
      <c r="C617" s="141" t="s">
        <v>20</v>
      </c>
      <c r="D617" s="24">
        <v>340</v>
      </c>
      <c r="E617" s="433"/>
      <c r="F617" s="434">
        <v>10</v>
      </c>
      <c r="G617" s="2">
        <f t="shared" si="95"/>
        <v>0</v>
      </c>
      <c r="H617" s="35">
        <f t="shared" si="96"/>
        <v>0</v>
      </c>
      <c r="J617" s="141" t="s">
        <v>20</v>
      </c>
      <c r="K617" s="24">
        <v>340</v>
      </c>
      <c r="L617" s="433"/>
      <c r="M617" s="434">
        <v>10</v>
      </c>
      <c r="N617" s="2">
        <f t="shared" si="97"/>
        <v>0</v>
      </c>
      <c r="O617" s="35">
        <f t="shared" si="98"/>
        <v>0</v>
      </c>
      <c r="P617" s="364">
        <f t="shared" ref="P617:P680" si="99">E617-L617</f>
        <v>0</v>
      </c>
      <c r="Q617" s="253">
        <f t="shared" si="91"/>
        <v>0</v>
      </c>
      <c r="R617" s="253">
        <f t="shared" si="92"/>
        <v>0</v>
      </c>
      <c r="S617" s="253">
        <f t="shared" si="93"/>
        <v>0</v>
      </c>
      <c r="T617" s="253">
        <f t="shared" si="94"/>
        <v>0</v>
      </c>
    </row>
    <row r="618" spans="1:20" s="392" customFormat="1" hidden="1" x14ac:dyDescent="0.25">
      <c r="A618" s="138">
        <v>1</v>
      </c>
      <c r="B618" s="244" t="s">
        <v>225</v>
      </c>
      <c r="C618" s="141" t="s">
        <v>55</v>
      </c>
      <c r="D618" s="24">
        <v>340</v>
      </c>
      <c r="E618" s="433"/>
      <c r="F618" s="434">
        <v>12</v>
      </c>
      <c r="G618" s="2">
        <f t="shared" si="95"/>
        <v>0</v>
      </c>
      <c r="H618" s="35">
        <f t="shared" si="96"/>
        <v>0</v>
      </c>
      <c r="J618" s="141" t="s">
        <v>55</v>
      </c>
      <c r="K618" s="24">
        <v>340</v>
      </c>
      <c r="L618" s="433"/>
      <c r="M618" s="434">
        <v>12</v>
      </c>
      <c r="N618" s="2">
        <f t="shared" si="97"/>
        <v>0</v>
      </c>
      <c r="O618" s="35">
        <f t="shared" si="98"/>
        <v>0</v>
      </c>
      <c r="P618" s="364">
        <f t="shared" si="99"/>
        <v>0</v>
      </c>
      <c r="Q618" s="253">
        <f t="shared" si="91"/>
        <v>0</v>
      </c>
      <c r="R618" s="253">
        <f t="shared" si="92"/>
        <v>0</v>
      </c>
      <c r="S618" s="253">
        <f t="shared" si="93"/>
        <v>0</v>
      </c>
      <c r="T618" s="253">
        <f t="shared" si="94"/>
        <v>0</v>
      </c>
    </row>
    <row r="619" spans="1:20" s="392" customFormat="1" hidden="1" x14ac:dyDescent="0.25">
      <c r="A619" s="138"/>
      <c r="B619" s="244" t="s">
        <v>225</v>
      </c>
      <c r="C619" s="141" t="s">
        <v>80</v>
      </c>
      <c r="D619" s="24">
        <v>340</v>
      </c>
      <c r="E619" s="433"/>
      <c r="F619" s="434">
        <v>10</v>
      </c>
      <c r="G619" s="2">
        <f t="shared" si="95"/>
        <v>0</v>
      </c>
      <c r="H619" s="35">
        <f t="shared" si="96"/>
        <v>0</v>
      </c>
      <c r="J619" s="141" t="s">
        <v>80</v>
      </c>
      <c r="K619" s="24">
        <v>340</v>
      </c>
      <c r="L619" s="433"/>
      <c r="M619" s="434">
        <v>10</v>
      </c>
      <c r="N619" s="2">
        <f t="shared" si="97"/>
        <v>0</v>
      </c>
      <c r="O619" s="35">
        <f t="shared" si="98"/>
        <v>0</v>
      </c>
      <c r="P619" s="364">
        <f t="shared" si="99"/>
        <v>0</v>
      </c>
      <c r="Q619" s="253">
        <f t="shared" si="91"/>
        <v>0</v>
      </c>
      <c r="R619" s="253">
        <f t="shared" si="92"/>
        <v>0</v>
      </c>
      <c r="S619" s="253">
        <f t="shared" si="93"/>
        <v>0</v>
      </c>
      <c r="T619" s="253">
        <f t="shared" si="94"/>
        <v>0</v>
      </c>
    </row>
    <row r="620" spans="1:20" s="392" customFormat="1" hidden="1" x14ac:dyDescent="0.25">
      <c r="A620" s="138"/>
      <c r="B620" s="244" t="s">
        <v>225</v>
      </c>
      <c r="C620" s="141" t="s">
        <v>167</v>
      </c>
      <c r="D620" s="24">
        <v>340</v>
      </c>
      <c r="E620" s="433"/>
      <c r="F620" s="434">
        <v>6</v>
      </c>
      <c r="G620" s="2">
        <f t="shared" si="95"/>
        <v>0</v>
      </c>
      <c r="H620" s="35">
        <f t="shared" si="96"/>
        <v>0</v>
      </c>
      <c r="J620" s="141" t="s">
        <v>167</v>
      </c>
      <c r="K620" s="24">
        <v>340</v>
      </c>
      <c r="L620" s="433"/>
      <c r="M620" s="434">
        <v>6</v>
      </c>
      <c r="N620" s="2">
        <f t="shared" si="97"/>
        <v>0</v>
      </c>
      <c r="O620" s="35">
        <f t="shared" si="98"/>
        <v>0</v>
      </c>
      <c r="P620" s="364">
        <f t="shared" si="99"/>
        <v>0</v>
      </c>
      <c r="Q620" s="253">
        <f t="shared" si="91"/>
        <v>0</v>
      </c>
      <c r="R620" s="253">
        <f t="shared" si="92"/>
        <v>0</v>
      </c>
      <c r="S620" s="253">
        <f t="shared" si="93"/>
        <v>0</v>
      </c>
      <c r="T620" s="253">
        <f t="shared" si="94"/>
        <v>0</v>
      </c>
    </row>
    <row r="621" spans="1:20" s="392" customFormat="1" hidden="1" x14ac:dyDescent="0.25">
      <c r="A621" s="138"/>
      <c r="B621" s="244" t="s">
        <v>225</v>
      </c>
      <c r="C621" s="141" t="s">
        <v>43</v>
      </c>
      <c r="D621" s="24">
        <v>340</v>
      </c>
      <c r="E621" s="433"/>
      <c r="F621" s="434">
        <v>7.4</v>
      </c>
      <c r="G621" s="2">
        <f t="shared" si="95"/>
        <v>0</v>
      </c>
      <c r="H621" s="35">
        <f t="shared" si="96"/>
        <v>0</v>
      </c>
      <c r="J621" s="141" t="s">
        <v>43</v>
      </c>
      <c r="K621" s="24">
        <v>340</v>
      </c>
      <c r="L621" s="433"/>
      <c r="M621" s="434">
        <v>7.4</v>
      </c>
      <c r="N621" s="2">
        <f t="shared" si="97"/>
        <v>0</v>
      </c>
      <c r="O621" s="35">
        <f t="shared" si="98"/>
        <v>0</v>
      </c>
      <c r="P621" s="364">
        <f t="shared" si="99"/>
        <v>0</v>
      </c>
      <c r="Q621" s="253">
        <f t="shared" si="91"/>
        <v>0</v>
      </c>
      <c r="R621" s="253">
        <f t="shared" si="92"/>
        <v>0</v>
      </c>
      <c r="S621" s="253">
        <f t="shared" si="93"/>
        <v>0</v>
      </c>
      <c r="T621" s="253">
        <f t="shared" si="94"/>
        <v>0</v>
      </c>
    </row>
    <row r="622" spans="1:20" s="392" customFormat="1" hidden="1" x14ac:dyDescent="0.25">
      <c r="A622" s="138"/>
      <c r="B622" s="244"/>
      <c r="C622" s="141" t="s">
        <v>13</v>
      </c>
      <c r="D622" s="24"/>
      <c r="E622" s="433"/>
      <c r="F622" s="434"/>
      <c r="G622" s="2"/>
      <c r="H622" s="35"/>
      <c r="J622" s="141" t="s">
        <v>13</v>
      </c>
      <c r="K622" s="24"/>
      <c r="L622" s="433"/>
      <c r="M622" s="434"/>
      <c r="N622" s="2"/>
      <c r="O622" s="35"/>
      <c r="P622" s="364">
        <f t="shared" si="99"/>
        <v>0</v>
      </c>
      <c r="Q622" s="253">
        <f t="shared" si="91"/>
        <v>0</v>
      </c>
      <c r="R622" s="253">
        <f t="shared" si="92"/>
        <v>0</v>
      </c>
      <c r="S622" s="253">
        <f t="shared" si="93"/>
        <v>0</v>
      </c>
      <c r="T622" s="253">
        <f t="shared" si="94"/>
        <v>0</v>
      </c>
    </row>
    <row r="623" spans="1:20" s="392" customFormat="1" hidden="1" x14ac:dyDescent="0.25">
      <c r="A623" s="138"/>
      <c r="B623" s="244" t="s">
        <v>225</v>
      </c>
      <c r="C623" s="141" t="s">
        <v>19</v>
      </c>
      <c r="D623" s="24">
        <v>340</v>
      </c>
      <c r="E623" s="433"/>
      <c r="F623" s="434">
        <v>10.6</v>
      </c>
      <c r="G623" s="2">
        <f t="shared" si="95"/>
        <v>0</v>
      </c>
      <c r="H623" s="35">
        <f t="shared" si="96"/>
        <v>0</v>
      </c>
      <c r="J623" s="141" t="s">
        <v>19</v>
      </c>
      <c r="K623" s="24">
        <v>340</v>
      </c>
      <c r="L623" s="433"/>
      <c r="M623" s="434">
        <v>10.6</v>
      </c>
      <c r="N623" s="2">
        <f t="shared" ref="N623:N627" si="100">ROUND(O623/K623,0)</f>
        <v>0</v>
      </c>
      <c r="O623" s="35">
        <f t="shared" ref="O623:O627" si="101">ROUND(L623*M623,0)</f>
        <v>0</v>
      </c>
      <c r="P623" s="364">
        <f t="shared" si="99"/>
        <v>0</v>
      </c>
      <c r="Q623" s="253">
        <f t="shared" si="91"/>
        <v>0</v>
      </c>
      <c r="R623" s="253">
        <f t="shared" si="92"/>
        <v>0</v>
      </c>
      <c r="S623" s="253">
        <f t="shared" si="93"/>
        <v>0</v>
      </c>
      <c r="T623" s="253">
        <f t="shared" si="94"/>
        <v>0</v>
      </c>
    </row>
    <row r="624" spans="1:20" s="392" customFormat="1" hidden="1" x14ac:dyDescent="0.25">
      <c r="A624" s="138">
        <v>1</v>
      </c>
      <c r="B624" s="244" t="s">
        <v>225</v>
      </c>
      <c r="C624" s="141" t="s">
        <v>56</v>
      </c>
      <c r="D624" s="24">
        <v>340</v>
      </c>
      <c r="E624" s="433"/>
      <c r="F624" s="434">
        <v>11.5</v>
      </c>
      <c r="G624" s="2">
        <f t="shared" si="95"/>
        <v>0</v>
      </c>
      <c r="H624" s="35">
        <f t="shared" si="96"/>
        <v>0</v>
      </c>
      <c r="J624" s="141" t="s">
        <v>56</v>
      </c>
      <c r="K624" s="24">
        <v>340</v>
      </c>
      <c r="L624" s="433"/>
      <c r="M624" s="434">
        <v>11.5</v>
      </c>
      <c r="N624" s="2">
        <f t="shared" si="100"/>
        <v>0</v>
      </c>
      <c r="O624" s="35">
        <f t="shared" si="101"/>
        <v>0</v>
      </c>
      <c r="P624" s="364">
        <f t="shared" si="99"/>
        <v>0</v>
      </c>
      <c r="Q624" s="253">
        <f t="shared" si="91"/>
        <v>0</v>
      </c>
      <c r="R624" s="253">
        <f t="shared" si="92"/>
        <v>0</v>
      </c>
      <c r="S624" s="253">
        <f t="shared" si="93"/>
        <v>0</v>
      </c>
      <c r="T624" s="253">
        <f t="shared" si="94"/>
        <v>0</v>
      </c>
    </row>
    <row r="625" spans="1:20" s="392" customFormat="1" hidden="1" x14ac:dyDescent="0.25">
      <c r="A625" s="138">
        <v>1</v>
      </c>
      <c r="B625" s="244" t="s">
        <v>225</v>
      </c>
      <c r="C625" s="141" t="s">
        <v>11</v>
      </c>
      <c r="D625" s="24">
        <v>340</v>
      </c>
      <c r="E625" s="433"/>
      <c r="F625" s="434">
        <v>8.9</v>
      </c>
      <c r="G625" s="2">
        <f t="shared" si="95"/>
        <v>0</v>
      </c>
      <c r="H625" s="35">
        <f t="shared" si="96"/>
        <v>0</v>
      </c>
      <c r="J625" s="141" t="s">
        <v>11</v>
      </c>
      <c r="K625" s="24">
        <v>340</v>
      </c>
      <c r="L625" s="433"/>
      <c r="M625" s="434">
        <v>8.9</v>
      </c>
      <c r="N625" s="2">
        <f t="shared" si="100"/>
        <v>0</v>
      </c>
      <c r="O625" s="35">
        <f t="shared" si="101"/>
        <v>0</v>
      </c>
      <c r="P625" s="364">
        <f t="shared" si="99"/>
        <v>0</v>
      </c>
      <c r="Q625" s="253">
        <f t="shared" si="91"/>
        <v>0</v>
      </c>
      <c r="R625" s="253">
        <f t="shared" si="92"/>
        <v>0</v>
      </c>
      <c r="S625" s="253">
        <f t="shared" si="93"/>
        <v>0</v>
      </c>
      <c r="T625" s="253">
        <f t="shared" si="94"/>
        <v>0</v>
      </c>
    </row>
    <row r="626" spans="1:20" s="392" customFormat="1" hidden="1" x14ac:dyDescent="0.25">
      <c r="A626" s="138">
        <v>1</v>
      </c>
      <c r="B626" s="244" t="s">
        <v>225</v>
      </c>
      <c r="C626" s="141" t="s">
        <v>10</v>
      </c>
      <c r="D626" s="24">
        <v>340</v>
      </c>
      <c r="E626" s="433"/>
      <c r="F626" s="434">
        <v>8.4</v>
      </c>
      <c r="G626" s="2">
        <f t="shared" si="95"/>
        <v>0</v>
      </c>
      <c r="H626" s="35">
        <f t="shared" si="96"/>
        <v>0</v>
      </c>
      <c r="J626" s="141" t="s">
        <v>10</v>
      </c>
      <c r="K626" s="24">
        <v>340</v>
      </c>
      <c r="L626" s="433"/>
      <c r="M626" s="434">
        <v>8.4</v>
      </c>
      <c r="N626" s="2">
        <f t="shared" si="100"/>
        <v>0</v>
      </c>
      <c r="O626" s="35">
        <f t="shared" si="101"/>
        <v>0</v>
      </c>
      <c r="P626" s="364">
        <f t="shared" si="99"/>
        <v>0</v>
      </c>
      <c r="Q626" s="253">
        <f t="shared" si="91"/>
        <v>0</v>
      </c>
      <c r="R626" s="253">
        <f t="shared" si="92"/>
        <v>0</v>
      </c>
      <c r="S626" s="253">
        <f t="shared" si="93"/>
        <v>0</v>
      </c>
      <c r="T626" s="253">
        <f t="shared" si="94"/>
        <v>0</v>
      </c>
    </row>
    <row r="627" spans="1:20" s="392" customFormat="1" hidden="1" x14ac:dyDescent="0.25">
      <c r="A627" s="138"/>
      <c r="B627" s="244"/>
      <c r="C627" s="141" t="s">
        <v>247</v>
      </c>
      <c r="D627" s="24">
        <v>310</v>
      </c>
      <c r="E627" s="433"/>
      <c r="F627" s="434">
        <v>10</v>
      </c>
      <c r="G627" s="2">
        <f t="shared" si="95"/>
        <v>0</v>
      </c>
      <c r="H627" s="35">
        <f t="shared" si="96"/>
        <v>0</v>
      </c>
      <c r="J627" s="141" t="s">
        <v>247</v>
      </c>
      <c r="K627" s="24">
        <v>310</v>
      </c>
      <c r="L627" s="433"/>
      <c r="M627" s="434">
        <v>10</v>
      </c>
      <c r="N627" s="2">
        <f t="shared" si="100"/>
        <v>0</v>
      </c>
      <c r="O627" s="35">
        <f t="shared" si="101"/>
        <v>0</v>
      </c>
      <c r="P627" s="364">
        <f t="shared" si="99"/>
        <v>0</v>
      </c>
      <c r="Q627" s="253">
        <f t="shared" si="91"/>
        <v>0</v>
      </c>
      <c r="R627" s="253">
        <f t="shared" si="92"/>
        <v>0</v>
      </c>
      <c r="S627" s="253">
        <f t="shared" si="93"/>
        <v>0</v>
      </c>
      <c r="T627" s="253">
        <f t="shared" si="94"/>
        <v>0</v>
      </c>
    </row>
    <row r="628" spans="1:20" s="392" customFormat="1" ht="14.4" hidden="1" thickBot="1" x14ac:dyDescent="0.3">
      <c r="A628" s="138">
        <v>1</v>
      </c>
      <c r="B628" s="244" t="s">
        <v>225</v>
      </c>
      <c r="C628" s="428" t="s">
        <v>5</v>
      </c>
      <c r="D628" s="335"/>
      <c r="E628" s="435">
        <f>SUM(E613:E627)</f>
        <v>0</v>
      </c>
      <c r="F628" s="279" t="e">
        <f>H628/E628</f>
        <v>#DIV/0!</v>
      </c>
      <c r="G628" s="436">
        <f t="shared" ref="G628:H628" si="102">SUM(G613:G627)</f>
        <v>0</v>
      </c>
      <c r="H628" s="436">
        <f t="shared" si="102"/>
        <v>0</v>
      </c>
      <c r="J628" s="428" t="s">
        <v>5</v>
      </c>
      <c r="K628" s="335"/>
      <c r="L628" s="435">
        <f>SUM(L613:L627)</f>
        <v>0</v>
      </c>
      <c r="M628" s="279" t="e">
        <f>O628/L628</f>
        <v>#DIV/0!</v>
      </c>
      <c r="N628" s="436">
        <f t="shared" ref="N628:O628" si="103">SUM(N613:N627)</f>
        <v>0</v>
      </c>
      <c r="O628" s="436">
        <f t="shared" si="103"/>
        <v>0</v>
      </c>
      <c r="P628" s="364">
        <f t="shared" si="99"/>
        <v>0</v>
      </c>
      <c r="Q628" s="253">
        <f t="shared" si="91"/>
        <v>0</v>
      </c>
      <c r="R628" s="253" t="e">
        <f t="shared" si="92"/>
        <v>#DIV/0!</v>
      </c>
      <c r="S628" s="253">
        <f t="shared" si="93"/>
        <v>0</v>
      </c>
      <c r="T628" s="253">
        <f t="shared" si="94"/>
        <v>0</v>
      </c>
    </row>
    <row r="629" spans="1:20" s="392" customFormat="1" ht="16.5" hidden="1" customHeight="1" thickBot="1" x14ac:dyDescent="0.3">
      <c r="A629" s="138">
        <v>1</v>
      </c>
      <c r="B629" s="244" t="s">
        <v>225</v>
      </c>
      <c r="C629" s="398" t="s">
        <v>212</v>
      </c>
      <c r="D629" s="289"/>
      <c r="E629" s="344"/>
      <c r="F629" s="291"/>
      <c r="G629" s="291"/>
      <c r="H629" s="291"/>
      <c r="J629" s="398" t="s">
        <v>212</v>
      </c>
      <c r="K629" s="289"/>
      <c r="L629" s="344"/>
      <c r="M629" s="291"/>
      <c r="N629" s="291"/>
      <c r="O629" s="291"/>
      <c r="P629" s="364">
        <f t="shared" si="99"/>
        <v>0</v>
      </c>
      <c r="Q629" s="253">
        <f t="shared" si="91"/>
        <v>0</v>
      </c>
      <c r="R629" s="253">
        <f t="shared" si="92"/>
        <v>0</v>
      </c>
      <c r="S629" s="253">
        <f t="shared" si="93"/>
        <v>0</v>
      </c>
      <c r="T629" s="253">
        <f t="shared" si="94"/>
        <v>0</v>
      </c>
    </row>
    <row r="630" spans="1:20" s="392" customFormat="1" ht="52.5" hidden="1" customHeight="1" x14ac:dyDescent="0.25">
      <c r="A630" s="138">
        <v>1</v>
      </c>
      <c r="B630" s="244" t="s">
        <v>226</v>
      </c>
      <c r="C630" s="245" t="s">
        <v>350</v>
      </c>
      <c r="D630" s="437"/>
      <c r="E630" s="367"/>
      <c r="F630" s="35"/>
      <c r="G630" s="35"/>
      <c r="H630" s="35"/>
      <c r="J630" s="245" t="s">
        <v>350</v>
      </c>
      <c r="K630" s="437"/>
      <c r="L630" s="367"/>
      <c r="M630" s="35"/>
      <c r="N630" s="35"/>
      <c r="O630" s="35"/>
      <c r="P630" s="364">
        <f t="shared" si="99"/>
        <v>0</v>
      </c>
      <c r="Q630" s="253">
        <f t="shared" si="91"/>
        <v>0</v>
      </c>
      <c r="R630" s="253">
        <f t="shared" si="92"/>
        <v>0</v>
      </c>
      <c r="S630" s="253">
        <f t="shared" si="93"/>
        <v>0</v>
      </c>
      <c r="T630" s="253">
        <f t="shared" si="94"/>
        <v>0</v>
      </c>
    </row>
    <row r="631" spans="1:20" s="392" customFormat="1" hidden="1" x14ac:dyDescent="0.25">
      <c r="A631" s="138">
        <v>1</v>
      </c>
      <c r="B631" s="244" t="s">
        <v>226</v>
      </c>
      <c r="C631" s="12" t="s">
        <v>101</v>
      </c>
      <c r="D631" s="37"/>
      <c r="E631" s="250"/>
      <c r="F631" s="2"/>
      <c r="G631" s="2"/>
      <c r="H631" s="2"/>
      <c r="J631" s="12" t="s">
        <v>101</v>
      </c>
      <c r="K631" s="37"/>
      <c r="L631" s="250"/>
      <c r="M631" s="2"/>
      <c r="N631" s="2"/>
      <c r="O631" s="2"/>
      <c r="P631" s="364">
        <f t="shared" si="99"/>
        <v>0</v>
      </c>
      <c r="Q631" s="253">
        <f t="shared" si="91"/>
        <v>0</v>
      </c>
      <c r="R631" s="253">
        <f t="shared" si="92"/>
        <v>0</v>
      </c>
      <c r="S631" s="253">
        <f t="shared" si="93"/>
        <v>0</v>
      </c>
      <c r="T631" s="253">
        <f t="shared" si="94"/>
        <v>0</v>
      </c>
    </row>
    <row r="632" spans="1:20" s="392" customFormat="1" hidden="1" x14ac:dyDescent="0.25">
      <c r="A632" s="138"/>
      <c r="B632" s="244" t="s">
        <v>226</v>
      </c>
      <c r="C632" s="14" t="s">
        <v>251</v>
      </c>
      <c r="D632" s="37"/>
      <c r="E632" s="259">
        <f>E633+E634+E638+E637</f>
        <v>15000</v>
      </c>
      <c r="F632" s="2"/>
      <c r="G632" s="2"/>
      <c r="H632" s="2"/>
      <c r="J632" s="14" t="s">
        <v>251</v>
      </c>
      <c r="K632" s="37"/>
      <c r="L632" s="259">
        <f>L633+L634+L638+L637</f>
        <v>15000</v>
      </c>
      <c r="M632" s="2"/>
      <c r="N632" s="2"/>
      <c r="O632" s="2"/>
      <c r="P632" s="364">
        <f t="shared" si="99"/>
        <v>0</v>
      </c>
      <c r="Q632" s="253">
        <f t="shared" si="91"/>
        <v>0</v>
      </c>
      <c r="R632" s="253">
        <f t="shared" si="92"/>
        <v>0</v>
      </c>
      <c r="S632" s="253">
        <f t="shared" si="93"/>
        <v>0</v>
      </c>
      <c r="T632" s="253">
        <f t="shared" si="94"/>
        <v>0</v>
      </c>
    </row>
    <row r="633" spans="1:20" s="392" customFormat="1" hidden="1" x14ac:dyDescent="0.25">
      <c r="A633" s="138"/>
      <c r="B633" s="244" t="s">
        <v>226</v>
      </c>
      <c r="C633" s="15" t="s">
        <v>252</v>
      </c>
      <c r="D633" s="37"/>
      <c r="E633" s="250"/>
      <c r="F633" s="2"/>
      <c r="G633" s="2"/>
      <c r="H633" s="2"/>
      <c r="J633" s="15" t="s">
        <v>252</v>
      </c>
      <c r="K633" s="37"/>
      <c r="L633" s="250"/>
      <c r="M633" s="2"/>
      <c r="N633" s="2"/>
      <c r="O633" s="2"/>
      <c r="P633" s="364">
        <f t="shared" si="99"/>
        <v>0</v>
      </c>
      <c r="Q633" s="253">
        <f t="shared" si="91"/>
        <v>0</v>
      </c>
      <c r="R633" s="253">
        <f t="shared" si="92"/>
        <v>0</v>
      </c>
      <c r="S633" s="253">
        <f t="shared" si="93"/>
        <v>0</v>
      </c>
      <c r="T633" s="253">
        <f t="shared" si="94"/>
        <v>0</v>
      </c>
    </row>
    <row r="634" spans="1:20" s="392" customFormat="1" ht="27.6" hidden="1" x14ac:dyDescent="0.25">
      <c r="A634" s="138"/>
      <c r="B634" s="244" t="s">
        <v>226</v>
      </c>
      <c r="C634" s="16" t="s">
        <v>443</v>
      </c>
      <c r="D634" s="37"/>
      <c r="E634" s="250">
        <f>E635+E636</f>
        <v>15000</v>
      </c>
      <c r="F634" s="2"/>
      <c r="G634" s="2"/>
      <c r="H634" s="2"/>
      <c r="J634" s="16" t="s">
        <v>443</v>
      </c>
      <c r="K634" s="37"/>
      <c r="L634" s="250">
        <f>L635+L636</f>
        <v>15000</v>
      </c>
      <c r="M634" s="2"/>
      <c r="N634" s="2"/>
      <c r="O634" s="2"/>
      <c r="P634" s="364">
        <f t="shared" si="99"/>
        <v>0</v>
      </c>
      <c r="Q634" s="253">
        <f t="shared" si="91"/>
        <v>0</v>
      </c>
      <c r="R634" s="253">
        <f t="shared" si="92"/>
        <v>0</v>
      </c>
      <c r="S634" s="253">
        <f t="shared" si="93"/>
        <v>0</v>
      </c>
      <c r="T634" s="253">
        <f t="shared" si="94"/>
        <v>0</v>
      </c>
    </row>
    <row r="635" spans="1:20" s="142" customFormat="1" hidden="1" x14ac:dyDescent="0.25">
      <c r="A635" s="138"/>
      <c r="B635" s="244" t="s">
        <v>226</v>
      </c>
      <c r="C635" s="15" t="s">
        <v>444</v>
      </c>
      <c r="D635" s="13"/>
      <c r="E635" s="250">
        <v>15000</v>
      </c>
      <c r="F635" s="10"/>
      <c r="G635" s="10"/>
      <c r="H635" s="10"/>
      <c r="J635" s="15" t="s">
        <v>444</v>
      </c>
      <c r="K635" s="13"/>
      <c r="L635" s="250">
        <v>15000</v>
      </c>
      <c r="M635" s="10"/>
      <c r="N635" s="10"/>
      <c r="O635" s="10"/>
      <c r="P635" s="364">
        <f t="shared" si="99"/>
        <v>0</v>
      </c>
      <c r="Q635" s="253">
        <f t="shared" si="91"/>
        <v>0</v>
      </c>
      <c r="R635" s="253">
        <f t="shared" si="92"/>
        <v>0</v>
      </c>
      <c r="S635" s="253">
        <f t="shared" si="93"/>
        <v>0</v>
      </c>
      <c r="T635" s="253">
        <f t="shared" si="94"/>
        <v>0</v>
      </c>
    </row>
    <row r="636" spans="1:20" s="392" customFormat="1" ht="41.4" hidden="1" x14ac:dyDescent="0.25">
      <c r="A636" s="138"/>
      <c r="B636" s="244" t="s">
        <v>226</v>
      </c>
      <c r="C636" s="15" t="s">
        <v>446</v>
      </c>
      <c r="D636" s="37"/>
      <c r="E636" s="250"/>
      <c r="F636" s="2"/>
      <c r="G636" s="2"/>
      <c r="H636" s="2"/>
      <c r="J636" s="15" t="s">
        <v>446</v>
      </c>
      <c r="K636" s="37"/>
      <c r="L636" s="250"/>
      <c r="M636" s="2"/>
      <c r="N636" s="2"/>
      <c r="O636" s="2"/>
      <c r="P636" s="364">
        <f t="shared" si="99"/>
        <v>0</v>
      </c>
      <c r="Q636" s="253">
        <f t="shared" si="91"/>
        <v>0</v>
      </c>
      <c r="R636" s="253">
        <f t="shared" si="92"/>
        <v>0</v>
      </c>
      <c r="S636" s="253">
        <f t="shared" si="93"/>
        <v>0</v>
      </c>
      <c r="T636" s="253">
        <f t="shared" si="94"/>
        <v>0</v>
      </c>
    </row>
    <row r="637" spans="1:20" s="392" customFormat="1" ht="55.2" hidden="1" x14ac:dyDescent="0.25">
      <c r="A637" s="138"/>
      <c r="B637" s="244" t="s">
        <v>226</v>
      </c>
      <c r="C637" s="15" t="s">
        <v>447</v>
      </c>
      <c r="D637" s="37"/>
      <c r="E637" s="250"/>
      <c r="F637" s="2"/>
      <c r="G637" s="2"/>
      <c r="H637" s="2"/>
      <c r="J637" s="15" t="s">
        <v>447</v>
      </c>
      <c r="K637" s="37"/>
      <c r="L637" s="250"/>
      <c r="M637" s="2"/>
      <c r="N637" s="2"/>
      <c r="O637" s="2"/>
      <c r="P637" s="364">
        <f t="shared" si="99"/>
        <v>0</v>
      </c>
      <c r="Q637" s="253">
        <f t="shared" si="91"/>
        <v>0</v>
      </c>
      <c r="R637" s="253">
        <f t="shared" si="92"/>
        <v>0</v>
      </c>
      <c r="S637" s="253">
        <f t="shared" si="93"/>
        <v>0</v>
      </c>
      <c r="T637" s="253">
        <f t="shared" si="94"/>
        <v>0</v>
      </c>
    </row>
    <row r="638" spans="1:20" s="392" customFormat="1" ht="41.4" hidden="1" x14ac:dyDescent="0.25">
      <c r="A638" s="138"/>
      <c r="B638" s="244" t="s">
        <v>226</v>
      </c>
      <c r="C638" s="18" t="s">
        <v>448</v>
      </c>
      <c r="D638" s="37"/>
      <c r="E638" s="250"/>
      <c r="F638" s="2"/>
      <c r="G638" s="2"/>
      <c r="H638" s="2"/>
      <c r="J638" s="18" t="s">
        <v>448</v>
      </c>
      <c r="K638" s="37"/>
      <c r="L638" s="250"/>
      <c r="M638" s="2"/>
      <c r="N638" s="2"/>
      <c r="O638" s="2"/>
      <c r="P638" s="364">
        <f t="shared" si="99"/>
        <v>0</v>
      </c>
      <c r="Q638" s="253">
        <f t="shared" si="91"/>
        <v>0</v>
      </c>
      <c r="R638" s="253">
        <f t="shared" si="92"/>
        <v>0</v>
      </c>
      <c r="S638" s="253">
        <f t="shared" si="93"/>
        <v>0</v>
      </c>
      <c r="T638" s="253">
        <f t="shared" si="94"/>
        <v>0</v>
      </c>
    </row>
    <row r="639" spans="1:20" s="392" customFormat="1" hidden="1" x14ac:dyDescent="0.25">
      <c r="A639" s="138"/>
      <c r="B639" s="244" t="s">
        <v>226</v>
      </c>
      <c r="C639" s="14" t="s">
        <v>253</v>
      </c>
      <c r="D639" s="37"/>
      <c r="E639" s="250"/>
      <c r="F639" s="2"/>
      <c r="G639" s="2"/>
      <c r="H639" s="2"/>
      <c r="J639" s="14" t="s">
        <v>253</v>
      </c>
      <c r="K639" s="37"/>
      <c r="L639" s="250"/>
      <c r="M639" s="2"/>
      <c r="N639" s="2"/>
      <c r="O639" s="2"/>
      <c r="P639" s="364">
        <f t="shared" si="99"/>
        <v>0</v>
      </c>
      <c r="Q639" s="253">
        <f t="shared" si="91"/>
        <v>0</v>
      </c>
      <c r="R639" s="253">
        <f t="shared" si="92"/>
        <v>0</v>
      </c>
      <c r="S639" s="253">
        <f t="shared" si="93"/>
        <v>0</v>
      </c>
      <c r="T639" s="253">
        <f t="shared" si="94"/>
        <v>0</v>
      </c>
    </row>
    <row r="640" spans="1:20" s="392" customFormat="1" ht="27.6" hidden="1" x14ac:dyDescent="0.25">
      <c r="A640" s="138"/>
      <c r="B640" s="244" t="s">
        <v>226</v>
      </c>
      <c r="C640" s="14" t="s">
        <v>256</v>
      </c>
      <c r="D640" s="37"/>
      <c r="E640" s="250"/>
      <c r="F640" s="2"/>
      <c r="G640" s="2"/>
      <c r="H640" s="2"/>
      <c r="J640" s="14" t="s">
        <v>256</v>
      </c>
      <c r="K640" s="37"/>
      <c r="L640" s="250"/>
      <c r="M640" s="2"/>
      <c r="N640" s="2"/>
      <c r="O640" s="2"/>
      <c r="P640" s="364">
        <f t="shared" si="99"/>
        <v>0</v>
      </c>
      <c r="Q640" s="253">
        <f t="shared" si="91"/>
        <v>0</v>
      </c>
      <c r="R640" s="253">
        <f t="shared" si="92"/>
        <v>0</v>
      </c>
      <c r="S640" s="253">
        <f t="shared" si="93"/>
        <v>0</v>
      </c>
      <c r="T640" s="253">
        <f t="shared" si="94"/>
        <v>0</v>
      </c>
    </row>
    <row r="641" spans="1:20" s="392" customFormat="1" ht="27.6" hidden="1" x14ac:dyDescent="0.25">
      <c r="A641" s="138">
        <v>1</v>
      </c>
      <c r="B641" s="244" t="s">
        <v>226</v>
      </c>
      <c r="C641" s="19" t="s">
        <v>120</v>
      </c>
      <c r="D641" s="37"/>
      <c r="E641" s="250"/>
      <c r="F641" s="2"/>
      <c r="G641" s="2"/>
      <c r="H641" s="2"/>
      <c r="J641" s="19" t="s">
        <v>120</v>
      </c>
      <c r="K641" s="37"/>
      <c r="L641" s="250"/>
      <c r="M641" s="2"/>
      <c r="N641" s="2"/>
      <c r="O641" s="2"/>
      <c r="P641" s="364">
        <f t="shared" si="99"/>
        <v>0</v>
      </c>
      <c r="Q641" s="253">
        <f t="shared" si="91"/>
        <v>0</v>
      </c>
      <c r="R641" s="253">
        <f t="shared" si="92"/>
        <v>0</v>
      </c>
      <c r="S641" s="253">
        <f t="shared" si="93"/>
        <v>0</v>
      </c>
      <c r="T641" s="253">
        <f t="shared" si="94"/>
        <v>0</v>
      </c>
    </row>
    <row r="642" spans="1:20" s="392" customFormat="1" ht="55.2" hidden="1" x14ac:dyDescent="0.25">
      <c r="A642" s="138">
        <v>1</v>
      </c>
      <c r="B642" s="244" t="s">
        <v>226</v>
      </c>
      <c r="C642" s="14" t="s">
        <v>257</v>
      </c>
      <c r="D642" s="37"/>
      <c r="E642" s="250"/>
      <c r="F642" s="2"/>
      <c r="G642" s="2"/>
      <c r="H642" s="2"/>
      <c r="J642" s="14" t="s">
        <v>257</v>
      </c>
      <c r="K642" s="37"/>
      <c r="L642" s="250"/>
      <c r="M642" s="2"/>
      <c r="N642" s="2"/>
      <c r="O642" s="2"/>
      <c r="P642" s="364">
        <f t="shared" si="99"/>
        <v>0</v>
      </c>
      <c r="Q642" s="253">
        <f t="shared" si="91"/>
        <v>0</v>
      </c>
      <c r="R642" s="253">
        <f t="shared" si="92"/>
        <v>0</v>
      </c>
      <c r="S642" s="253">
        <f t="shared" si="93"/>
        <v>0</v>
      </c>
      <c r="T642" s="253">
        <f t="shared" si="94"/>
        <v>0</v>
      </c>
    </row>
    <row r="643" spans="1:20" s="392" customFormat="1" ht="14.4" hidden="1" x14ac:dyDescent="0.3">
      <c r="A643" s="138">
        <v>1</v>
      </c>
      <c r="B643" s="244" t="s">
        <v>226</v>
      </c>
      <c r="C643" s="300" t="s">
        <v>92</v>
      </c>
      <c r="D643" s="438"/>
      <c r="E643" s="282">
        <f>SUM(E644:E664)</f>
        <v>19600</v>
      </c>
      <c r="F643" s="249"/>
      <c r="G643" s="249"/>
      <c r="H643" s="35"/>
      <c r="J643" s="300" t="s">
        <v>92</v>
      </c>
      <c r="K643" s="438"/>
      <c r="L643" s="282">
        <f>SUM(L644:L664)</f>
        <v>19600</v>
      </c>
      <c r="M643" s="249"/>
      <c r="N643" s="249"/>
      <c r="O643" s="35"/>
      <c r="P643" s="364">
        <f t="shared" si="99"/>
        <v>0</v>
      </c>
      <c r="Q643" s="253">
        <f t="shared" si="91"/>
        <v>0</v>
      </c>
      <c r="R643" s="253">
        <f t="shared" si="92"/>
        <v>0</v>
      </c>
      <c r="S643" s="253">
        <f t="shared" si="93"/>
        <v>0</v>
      </c>
      <c r="T643" s="253">
        <f t="shared" si="94"/>
        <v>0</v>
      </c>
    </row>
    <row r="644" spans="1:20" s="392" customFormat="1" ht="27.6" hidden="1" x14ac:dyDescent="0.25">
      <c r="A644" s="138">
        <v>1</v>
      </c>
      <c r="B644" s="244" t="s">
        <v>226</v>
      </c>
      <c r="C644" s="30" t="s">
        <v>127</v>
      </c>
      <c r="D644" s="13"/>
      <c r="E644" s="315">
        <v>500</v>
      </c>
      <c r="F644" s="39"/>
      <c r="G644" s="39"/>
      <c r="H644" s="39"/>
      <c r="J644" s="30" t="s">
        <v>127</v>
      </c>
      <c r="K644" s="13"/>
      <c r="L644" s="315">
        <v>500</v>
      </c>
      <c r="M644" s="39"/>
      <c r="N644" s="39"/>
      <c r="O644" s="39"/>
      <c r="P644" s="364">
        <f t="shared" si="99"/>
        <v>0</v>
      </c>
      <c r="Q644" s="253">
        <f t="shared" si="91"/>
        <v>0</v>
      </c>
      <c r="R644" s="253">
        <f t="shared" si="92"/>
        <v>0</v>
      </c>
      <c r="S644" s="253">
        <f t="shared" si="93"/>
        <v>0</v>
      </c>
      <c r="T644" s="253">
        <f t="shared" si="94"/>
        <v>0</v>
      </c>
    </row>
    <row r="645" spans="1:20" s="392" customFormat="1" ht="27.6" hidden="1" x14ac:dyDescent="0.25">
      <c r="A645" s="138">
        <v>1</v>
      </c>
      <c r="B645" s="244" t="s">
        <v>226</v>
      </c>
      <c r="C645" s="30" t="s">
        <v>128</v>
      </c>
      <c r="D645" s="13"/>
      <c r="E645" s="315">
        <v>1000</v>
      </c>
      <c r="F645" s="39"/>
      <c r="G645" s="39"/>
      <c r="H645" s="39"/>
      <c r="J645" s="30" t="s">
        <v>128</v>
      </c>
      <c r="K645" s="13"/>
      <c r="L645" s="315">
        <v>1000</v>
      </c>
      <c r="M645" s="39"/>
      <c r="N645" s="39"/>
      <c r="O645" s="39"/>
      <c r="P645" s="364">
        <f t="shared" si="99"/>
        <v>0</v>
      </c>
      <c r="Q645" s="253">
        <f t="shared" si="91"/>
        <v>0</v>
      </c>
      <c r="R645" s="253">
        <f t="shared" si="92"/>
        <v>0</v>
      </c>
      <c r="S645" s="253">
        <f t="shared" si="93"/>
        <v>0</v>
      </c>
      <c r="T645" s="253">
        <f t="shared" si="94"/>
        <v>0</v>
      </c>
    </row>
    <row r="646" spans="1:20" s="392" customFormat="1" hidden="1" x14ac:dyDescent="0.25">
      <c r="A646" s="138">
        <v>1</v>
      </c>
      <c r="B646" s="244" t="s">
        <v>226</v>
      </c>
      <c r="C646" s="30" t="s">
        <v>137</v>
      </c>
      <c r="D646" s="13"/>
      <c r="E646" s="315">
        <v>30</v>
      </c>
      <c r="F646" s="39"/>
      <c r="G646" s="39"/>
      <c r="H646" s="39"/>
      <c r="J646" s="30" t="s">
        <v>137</v>
      </c>
      <c r="K646" s="13"/>
      <c r="L646" s="315">
        <v>30</v>
      </c>
      <c r="M646" s="39"/>
      <c r="N646" s="39"/>
      <c r="O646" s="39"/>
      <c r="P646" s="364">
        <f t="shared" si="99"/>
        <v>0</v>
      </c>
      <c r="Q646" s="253">
        <f t="shared" si="91"/>
        <v>0</v>
      </c>
      <c r="R646" s="253">
        <f t="shared" si="92"/>
        <v>0</v>
      </c>
      <c r="S646" s="253">
        <f t="shared" si="93"/>
        <v>0</v>
      </c>
      <c r="T646" s="253">
        <f t="shared" si="94"/>
        <v>0</v>
      </c>
    </row>
    <row r="647" spans="1:20" s="392" customFormat="1" ht="41.4" hidden="1" x14ac:dyDescent="0.25">
      <c r="A647" s="138">
        <v>1</v>
      </c>
      <c r="B647" s="244" t="s">
        <v>226</v>
      </c>
      <c r="C647" s="30" t="s">
        <v>138</v>
      </c>
      <c r="D647" s="13"/>
      <c r="E647" s="315">
        <v>1000</v>
      </c>
      <c r="F647" s="39"/>
      <c r="G647" s="39"/>
      <c r="H647" s="39"/>
      <c r="J647" s="30" t="s">
        <v>138</v>
      </c>
      <c r="K647" s="13"/>
      <c r="L647" s="315">
        <v>1000</v>
      </c>
      <c r="M647" s="39"/>
      <c r="N647" s="39"/>
      <c r="O647" s="39"/>
      <c r="P647" s="364">
        <f t="shared" si="99"/>
        <v>0</v>
      </c>
      <c r="Q647" s="253">
        <f t="shared" si="91"/>
        <v>0</v>
      </c>
      <c r="R647" s="253">
        <f t="shared" si="92"/>
        <v>0</v>
      </c>
      <c r="S647" s="253">
        <f t="shared" si="93"/>
        <v>0</v>
      </c>
      <c r="T647" s="253">
        <f t="shared" si="94"/>
        <v>0</v>
      </c>
    </row>
    <row r="648" spans="1:20" s="392" customFormat="1" hidden="1" x14ac:dyDescent="0.25">
      <c r="A648" s="138"/>
      <c r="B648" s="244"/>
      <c r="C648" s="30" t="s">
        <v>53</v>
      </c>
      <c r="D648" s="13"/>
      <c r="E648" s="315">
        <v>100</v>
      </c>
      <c r="F648" s="39"/>
      <c r="G648" s="39"/>
      <c r="H648" s="39"/>
      <c r="J648" s="30" t="s">
        <v>53</v>
      </c>
      <c r="K648" s="13"/>
      <c r="L648" s="315">
        <v>100</v>
      </c>
      <c r="M648" s="39"/>
      <c r="N648" s="39"/>
      <c r="O648" s="39"/>
      <c r="P648" s="364">
        <f t="shared" si="99"/>
        <v>0</v>
      </c>
      <c r="Q648" s="253">
        <f t="shared" si="91"/>
        <v>0</v>
      </c>
      <c r="R648" s="253">
        <f t="shared" si="92"/>
        <v>0</v>
      </c>
      <c r="S648" s="253">
        <f t="shared" si="93"/>
        <v>0</v>
      </c>
      <c r="T648" s="253">
        <f t="shared" si="94"/>
        <v>0</v>
      </c>
    </row>
    <row r="649" spans="1:20" s="392" customFormat="1" hidden="1" x14ac:dyDescent="0.25">
      <c r="A649" s="138">
        <v>1</v>
      </c>
      <c r="B649" s="244" t="s">
        <v>226</v>
      </c>
      <c r="C649" s="30" t="s">
        <v>17</v>
      </c>
      <c r="D649" s="13"/>
      <c r="E649" s="315">
        <v>105</v>
      </c>
      <c r="F649" s="39"/>
      <c r="G649" s="39"/>
      <c r="H649" s="39"/>
      <c r="J649" s="30" t="s">
        <v>17</v>
      </c>
      <c r="K649" s="13"/>
      <c r="L649" s="315">
        <v>105</v>
      </c>
      <c r="M649" s="39"/>
      <c r="N649" s="39"/>
      <c r="O649" s="39"/>
      <c r="P649" s="364">
        <f t="shared" si="99"/>
        <v>0</v>
      </c>
      <c r="Q649" s="253">
        <f t="shared" ref="Q649:Q712" si="104">E649-L649</f>
        <v>0</v>
      </c>
      <c r="R649" s="253">
        <f t="shared" ref="R649:R712" si="105">F649-M649</f>
        <v>0</v>
      </c>
      <c r="S649" s="253">
        <f t="shared" ref="S649:S712" si="106">G649-N649</f>
        <v>0</v>
      </c>
      <c r="T649" s="253">
        <f t="shared" ref="T649:T712" si="107">H649-O649</f>
        <v>0</v>
      </c>
    </row>
    <row r="650" spans="1:20" s="392" customFormat="1" ht="27.6" hidden="1" x14ac:dyDescent="0.25">
      <c r="A650" s="138">
        <v>1</v>
      </c>
      <c r="B650" s="244" t="s">
        <v>226</v>
      </c>
      <c r="C650" s="260" t="s">
        <v>142</v>
      </c>
      <c r="D650" s="13"/>
      <c r="E650" s="315">
        <v>1500</v>
      </c>
      <c r="F650" s="39"/>
      <c r="G650" s="39"/>
      <c r="H650" s="39"/>
      <c r="J650" s="260" t="s">
        <v>142</v>
      </c>
      <c r="K650" s="13"/>
      <c r="L650" s="315">
        <v>1500</v>
      </c>
      <c r="M650" s="39"/>
      <c r="N650" s="39"/>
      <c r="O650" s="39"/>
      <c r="P650" s="364">
        <f t="shared" si="99"/>
        <v>0</v>
      </c>
      <c r="Q650" s="253">
        <f t="shared" si="104"/>
        <v>0</v>
      </c>
      <c r="R650" s="253">
        <f t="shared" si="105"/>
        <v>0</v>
      </c>
      <c r="S650" s="253">
        <f t="shared" si="106"/>
        <v>0</v>
      </c>
      <c r="T650" s="253">
        <f t="shared" si="107"/>
        <v>0</v>
      </c>
    </row>
    <row r="651" spans="1:20" s="392" customFormat="1" hidden="1" x14ac:dyDescent="0.25">
      <c r="A651" s="138">
        <v>1</v>
      </c>
      <c r="B651" s="244" t="s">
        <v>226</v>
      </c>
      <c r="C651" s="30" t="s">
        <v>150</v>
      </c>
      <c r="D651" s="13"/>
      <c r="E651" s="315">
        <v>800</v>
      </c>
      <c r="F651" s="39"/>
      <c r="G651" s="39"/>
      <c r="H651" s="39"/>
      <c r="J651" s="30" t="s">
        <v>150</v>
      </c>
      <c r="K651" s="13"/>
      <c r="L651" s="315">
        <v>800</v>
      </c>
      <c r="M651" s="39"/>
      <c r="N651" s="39"/>
      <c r="O651" s="39"/>
      <c r="P651" s="364">
        <f t="shared" si="99"/>
        <v>0</v>
      </c>
      <c r="Q651" s="253">
        <f t="shared" si="104"/>
        <v>0</v>
      </c>
      <c r="R651" s="253">
        <f t="shared" si="105"/>
        <v>0</v>
      </c>
      <c r="S651" s="253">
        <f t="shared" si="106"/>
        <v>0</v>
      </c>
      <c r="T651" s="253">
        <f t="shared" si="107"/>
        <v>0</v>
      </c>
    </row>
    <row r="652" spans="1:20" s="392" customFormat="1" hidden="1" x14ac:dyDescent="0.25">
      <c r="A652" s="138"/>
      <c r="B652" s="244" t="s">
        <v>226</v>
      </c>
      <c r="C652" s="30" t="s">
        <v>198</v>
      </c>
      <c r="D652" s="13"/>
      <c r="E652" s="315">
        <v>175</v>
      </c>
      <c r="F652" s="39"/>
      <c r="G652" s="39"/>
      <c r="H652" s="39"/>
      <c r="J652" s="30" t="s">
        <v>198</v>
      </c>
      <c r="K652" s="13"/>
      <c r="L652" s="315">
        <v>175</v>
      </c>
      <c r="M652" s="39"/>
      <c r="N652" s="39"/>
      <c r="O652" s="39"/>
      <c r="P652" s="364">
        <f t="shared" si="99"/>
        <v>0</v>
      </c>
      <c r="Q652" s="253">
        <f t="shared" si="104"/>
        <v>0</v>
      </c>
      <c r="R652" s="253">
        <f t="shared" si="105"/>
        <v>0</v>
      </c>
      <c r="S652" s="253">
        <f t="shared" si="106"/>
        <v>0</v>
      </c>
      <c r="T652" s="253">
        <f t="shared" si="107"/>
        <v>0</v>
      </c>
    </row>
    <row r="653" spans="1:20" s="392" customFormat="1" hidden="1" x14ac:dyDescent="0.25">
      <c r="A653" s="138">
        <v>1</v>
      </c>
      <c r="B653" s="244" t="s">
        <v>226</v>
      </c>
      <c r="C653" s="261" t="s">
        <v>209</v>
      </c>
      <c r="D653" s="13"/>
      <c r="E653" s="315">
        <v>180</v>
      </c>
      <c r="F653" s="39"/>
      <c r="G653" s="39"/>
      <c r="H653" s="39"/>
      <c r="J653" s="261" t="s">
        <v>209</v>
      </c>
      <c r="K653" s="13"/>
      <c r="L653" s="315">
        <v>180</v>
      </c>
      <c r="M653" s="39"/>
      <c r="N653" s="39"/>
      <c r="O653" s="39"/>
      <c r="P653" s="364">
        <f t="shared" si="99"/>
        <v>0</v>
      </c>
      <c r="Q653" s="253">
        <f t="shared" si="104"/>
        <v>0</v>
      </c>
      <c r="R653" s="253">
        <f t="shared" si="105"/>
        <v>0</v>
      </c>
      <c r="S653" s="253">
        <f t="shared" si="106"/>
        <v>0</v>
      </c>
      <c r="T653" s="253">
        <f t="shared" si="107"/>
        <v>0</v>
      </c>
    </row>
    <row r="654" spans="1:20" s="392" customFormat="1" ht="51" hidden="1" customHeight="1" x14ac:dyDescent="0.25">
      <c r="A654" s="138">
        <v>1</v>
      </c>
      <c r="B654" s="244" t="s">
        <v>226</v>
      </c>
      <c r="C654" s="261" t="s">
        <v>242</v>
      </c>
      <c r="D654" s="13"/>
      <c r="E654" s="315">
        <v>8200</v>
      </c>
      <c r="F654" s="39"/>
      <c r="G654" s="39"/>
      <c r="H654" s="39"/>
      <c r="J654" s="261" t="s">
        <v>242</v>
      </c>
      <c r="K654" s="13"/>
      <c r="L654" s="315">
        <v>8200</v>
      </c>
      <c r="M654" s="39"/>
      <c r="N654" s="39"/>
      <c r="O654" s="39"/>
      <c r="P654" s="364">
        <f t="shared" si="99"/>
        <v>0</v>
      </c>
      <c r="Q654" s="253">
        <f t="shared" si="104"/>
        <v>0</v>
      </c>
      <c r="R654" s="253">
        <f t="shared" si="105"/>
        <v>0</v>
      </c>
      <c r="S654" s="253">
        <f t="shared" si="106"/>
        <v>0</v>
      </c>
      <c r="T654" s="253">
        <f t="shared" si="107"/>
        <v>0</v>
      </c>
    </row>
    <row r="655" spans="1:20" s="392" customFormat="1" hidden="1" x14ac:dyDescent="0.25">
      <c r="A655" s="138"/>
      <c r="B655" s="244"/>
      <c r="C655" s="30" t="s">
        <v>124</v>
      </c>
      <c r="D655" s="13"/>
      <c r="E655" s="315">
        <v>600</v>
      </c>
      <c r="F655" s="39"/>
      <c r="G655" s="39"/>
      <c r="H655" s="39"/>
      <c r="J655" s="30" t="s">
        <v>124</v>
      </c>
      <c r="K655" s="13"/>
      <c r="L655" s="315">
        <v>600</v>
      </c>
      <c r="M655" s="39"/>
      <c r="N655" s="39"/>
      <c r="O655" s="39"/>
      <c r="P655" s="364">
        <f t="shared" si="99"/>
        <v>0</v>
      </c>
      <c r="Q655" s="253">
        <f t="shared" si="104"/>
        <v>0</v>
      </c>
      <c r="R655" s="253">
        <f t="shared" si="105"/>
        <v>0</v>
      </c>
      <c r="S655" s="253">
        <f t="shared" si="106"/>
        <v>0</v>
      </c>
      <c r="T655" s="253">
        <f t="shared" si="107"/>
        <v>0</v>
      </c>
    </row>
    <row r="656" spans="1:20" s="392" customFormat="1" hidden="1" x14ac:dyDescent="0.25">
      <c r="A656" s="138">
        <v>1</v>
      </c>
      <c r="B656" s="244" t="s">
        <v>226</v>
      </c>
      <c r="C656" s="30" t="s">
        <v>50</v>
      </c>
      <c r="D656" s="13"/>
      <c r="E656" s="315">
        <v>100</v>
      </c>
      <c r="F656" s="39"/>
      <c r="G656" s="39"/>
      <c r="H656" s="39"/>
      <c r="J656" s="30" t="s">
        <v>50</v>
      </c>
      <c r="K656" s="13"/>
      <c r="L656" s="315">
        <v>100</v>
      </c>
      <c r="M656" s="39"/>
      <c r="N656" s="39"/>
      <c r="O656" s="39"/>
      <c r="P656" s="364">
        <f t="shared" si="99"/>
        <v>0</v>
      </c>
      <c r="Q656" s="253">
        <f t="shared" si="104"/>
        <v>0</v>
      </c>
      <c r="R656" s="253">
        <f t="shared" si="105"/>
        <v>0</v>
      </c>
      <c r="S656" s="253">
        <f t="shared" si="106"/>
        <v>0</v>
      </c>
      <c r="T656" s="253">
        <f t="shared" si="107"/>
        <v>0</v>
      </c>
    </row>
    <row r="657" spans="1:20" s="392" customFormat="1" ht="20.25" hidden="1" customHeight="1" x14ac:dyDescent="0.25">
      <c r="A657" s="138">
        <v>1</v>
      </c>
      <c r="B657" s="244" t="s">
        <v>226</v>
      </c>
      <c r="C657" s="30" t="s">
        <v>52</v>
      </c>
      <c r="D657" s="13"/>
      <c r="E657" s="315">
        <v>40</v>
      </c>
      <c r="F657" s="39"/>
      <c r="G657" s="39"/>
      <c r="H657" s="39"/>
      <c r="J657" s="30" t="s">
        <v>52</v>
      </c>
      <c r="K657" s="13"/>
      <c r="L657" s="315">
        <v>40</v>
      </c>
      <c r="M657" s="39"/>
      <c r="N657" s="39"/>
      <c r="O657" s="39"/>
      <c r="P657" s="364">
        <f t="shared" si="99"/>
        <v>0</v>
      </c>
      <c r="Q657" s="253">
        <f t="shared" si="104"/>
        <v>0</v>
      </c>
      <c r="R657" s="253">
        <f t="shared" si="105"/>
        <v>0</v>
      </c>
      <c r="S657" s="253">
        <f t="shared" si="106"/>
        <v>0</v>
      </c>
      <c r="T657" s="253">
        <f t="shared" si="107"/>
        <v>0</v>
      </c>
    </row>
    <row r="658" spans="1:20" s="392" customFormat="1" ht="27.6" hidden="1" x14ac:dyDescent="0.25">
      <c r="A658" s="138"/>
      <c r="B658" s="244" t="s">
        <v>226</v>
      </c>
      <c r="C658" s="366" t="s">
        <v>105</v>
      </c>
      <c r="D658" s="13"/>
      <c r="E658" s="315">
        <v>20</v>
      </c>
      <c r="F658" s="39"/>
      <c r="G658" s="39"/>
      <c r="H658" s="39"/>
      <c r="J658" s="366" t="s">
        <v>105</v>
      </c>
      <c r="K658" s="13"/>
      <c r="L658" s="315">
        <v>20</v>
      </c>
      <c r="M658" s="39"/>
      <c r="N658" s="39"/>
      <c r="O658" s="39"/>
      <c r="P658" s="364">
        <f t="shared" si="99"/>
        <v>0</v>
      </c>
      <c r="Q658" s="253">
        <f t="shared" si="104"/>
        <v>0</v>
      </c>
      <c r="R658" s="253">
        <f t="shared" si="105"/>
        <v>0</v>
      </c>
      <c r="S658" s="253">
        <f t="shared" si="106"/>
        <v>0</v>
      </c>
      <c r="T658" s="253">
        <f t="shared" si="107"/>
        <v>0</v>
      </c>
    </row>
    <row r="659" spans="1:20" s="392" customFormat="1" ht="23.25" hidden="1" customHeight="1" x14ac:dyDescent="0.25">
      <c r="A659" s="138">
        <v>1</v>
      </c>
      <c r="B659" s="244" t="s">
        <v>226</v>
      </c>
      <c r="C659" s="261" t="s">
        <v>184</v>
      </c>
      <c r="D659" s="13"/>
      <c r="E659" s="315">
        <v>150</v>
      </c>
      <c r="F659" s="39"/>
      <c r="G659" s="39"/>
      <c r="H659" s="39"/>
      <c r="J659" s="261" t="s">
        <v>184</v>
      </c>
      <c r="K659" s="13"/>
      <c r="L659" s="315">
        <v>150</v>
      </c>
      <c r="M659" s="39"/>
      <c r="N659" s="39"/>
      <c r="O659" s="39"/>
      <c r="P659" s="364">
        <f t="shared" si="99"/>
        <v>0</v>
      </c>
      <c r="Q659" s="253">
        <f t="shared" si="104"/>
        <v>0</v>
      </c>
      <c r="R659" s="253">
        <f t="shared" si="105"/>
        <v>0</v>
      </c>
      <c r="S659" s="253">
        <f t="shared" si="106"/>
        <v>0</v>
      </c>
      <c r="T659" s="253">
        <f t="shared" si="107"/>
        <v>0</v>
      </c>
    </row>
    <row r="660" spans="1:20" s="392" customFormat="1" ht="27.6" hidden="1" x14ac:dyDescent="0.25">
      <c r="A660" s="138"/>
      <c r="B660" s="244" t="s">
        <v>226</v>
      </c>
      <c r="C660" s="30" t="s">
        <v>196</v>
      </c>
      <c r="D660" s="13"/>
      <c r="E660" s="315">
        <v>680</v>
      </c>
      <c r="F660" s="39"/>
      <c r="G660" s="39"/>
      <c r="H660" s="39"/>
      <c r="J660" s="30" t="s">
        <v>196</v>
      </c>
      <c r="K660" s="13"/>
      <c r="L660" s="315">
        <v>680</v>
      </c>
      <c r="M660" s="39"/>
      <c r="N660" s="39"/>
      <c r="O660" s="39"/>
      <c r="P660" s="364">
        <f t="shared" si="99"/>
        <v>0</v>
      </c>
      <c r="Q660" s="253">
        <f t="shared" si="104"/>
        <v>0</v>
      </c>
      <c r="R660" s="253">
        <f t="shared" si="105"/>
        <v>0</v>
      </c>
      <c r="S660" s="253">
        <f t="shared" si="106"/>
        <v>0</v>
      </c>
      <c r="T660" s="253">
        <f t="shared" si="107"/>
        <v>0</v>
      </c>
    </row>
    <row r="661" spans="1:20" s="392" customFormat="1" ht="27.6" hidden="1" x14ac:dyDescent="0.25">
      <c r="A661" s="138">
        <v>1</v>
      </c>
      <c r="B661" s="244" t="s">
        <v>226</v>
      </c>
      <c r="C661" s="30" t="s">
        <v>195</v>
      </c>
      <c r="D661" s="13"/>
      <c r="E661" s="315">
        <v>2600</v>
      </c>
      <c r="F661" s="39"/>
      <c r="G661" s="39"/>
      <c r="H661" s="39"/>
      <c r="J661" s="30" t="s">
        <v>195</v>
      </c>
      <c r="K661" s="13"/>
      <c r="L661" s="315">
        <v>2600</v>
      </c>
      <c r="M661" s="39"/>
      <c r="N661" s="39"/>
      <c r="O661" s="39"/>
      <c r="P661" s="364">
        <f t="shared" si="99"/>
        <v>0</v>
      </c>
      <c r="Q661" s="253">
        <f t="shared" si="104"/>
        <v>0</v>
      </c>
      <c r="R661" s="253">
        <f t="shared" si="105"/>
        <v>0</v>
      </c>
      <c r="S661" s="253">
        <f t="shared" si="106"/>
        <v>0</v>
      </c>
      <c r="T661" s="253">
        <f t="shared" si="107"/>
        <v>0</v>
      </c>
    </row>
    <row r="662" spans="1:20" s="392" customFormat="1" hidden="1" x14ac:dyDescent="0.25">
      <c r="A662" s="138"/>
      <c r="B662" s="244"/>
      <c r="C662" s="30" t="s">
        <v>15</v>
      </c>
      <c r="D662" s="13"/>
      <c r="E662" s="315">
        <v>200</v>
      </c>
      <c r="F662" s="39"/>
      <c r="G662" s="39"/>
      <c r="H662" s="39"/>
      <c r="J662" s="30" t="s">
        <v>15</v>
      </c>
      <c r="K662" s="13"/>
      <c r="L662" s="315">
        <v>200</v>
      </c>
      <c r="M662" s="39"/>
      <c r="N662" s="39"/>
      <c r="O662" s="39"/>
      <c r="P662" s="364">
        <f t="shared" si="99"/>
        <v>0</v>
      </c>
      <c r="Q662" s="253">
        <f t="shared" si="104"/>
        <v>0</v>
      </c>
      <c r="R662" s="253">
        <f t="shared" si="105"/>
        <v>0</v>
      </c>
      <c r="S662" s="253">
        <f t="shared" si="106"/>
        <v>0</v>
      </c>
      <c r="T662" s="253">
        <f t="shared" si="107"/>
        <v>0</v>
      </c>
    </row>
    <row r="663" spans="1:20" s="392" customFormat="1" ht="15" hidden="1" customHeight="1" x14ac:dyDescent="0.25">
      <c r="A663" s="138"/>
      <c r="B663" s="244"/>
      <c r="C663" s="439" t="s">
        <v>51</v>
      </c>
      <c r="D663" s="438"/>
      <c r="E663" s="315">
        <v>1500</v>
      </c>
      <c r="F663" s="39"/>
      <c r="G663" s="148"/>
      <c r="H663" s="148"/>
      <c r="J663" s="439" t="s">
        <v>51</v>
      </c>
      <c r="K663" s="438"/>
      <c r="L663" s="315">
        <v>1500</v>
      </c>
      <c r="M663" s="39"/>
      <c r="N663" s="148"/>
      <c r="O663" s="148"/>
      <c r="P663" s="364">
        <f t="shared" si="99"/>
        <v>0</v>
      </c>
      <c r="Q663" s="253">
        <f t="shared" si="104"/>
        <v>0</v>
      </c>
      <c r="R663" s="253">
        <f t="shared" si="105"/>
        <v>0</v>
      </c>
      <c r="S663" s="253">
        <f t="shared" si="106"/>
        <v>0</v>
      </c>
      <c r="T663" s="253">
        <f t="shared" si="107"/>
        <v>0</v>
      </c>
    </row>
    <row r="664" spans="1:20" s="392" customFormat="1" hidden="1" x14ac:dyDescent="0.25">
      <c r="A664" s="138"/>
      <c r="B664" s="244"/>
      <c r="C664" s="439" t="s">
        <v>122</v>
      </c>
      <c r="D664" s="13"/>
      <c r="E664" s="315">
        <v>120</v>
      </c>
      <c r="F664" s="39"/>
      <c r="G664" s="39"/>
      <c r="H664" s="149"/>
      <c r="J664" s="439" t="s">
        <v>122</v>
      </c>
      <c r="K664" s="13"/>
      <c r="L664" s="315">
        <v>120</v>
      </c>
      <c r="M664" s="39"/>
      <c r="N664" s="39"/>
      <c r="O664" s="149"/>
      <c r="P664" s="364">
        <f t="shared" si="99"/>
        <v>0</v>
      </c>
      <c r="Q664" s="253">
        <f t="shared" si="104"/>
        <v>0</v>
      </c>
      <c r="R664" s="253">
        <f t="shared" si="105"/>
        <v>0</v>
      </c>
      <c r="S664" s="253">
        <f t="shared" si="106"/>
        <v>0</v>
      </c>
      <c r="T664" s="253">
        <f t="shared" si="107"/>
        <v>0</v>
      </c>
    </row>
    <row r="665" spans="1:20" s="392" customFormat="1" hidden="1" x14ac:dyDescent="0.25">
      <c r="A665" s="138"/>
      <c r="B665" s="244" t="s">
        <v>226</v>
      </c>
      <c r="C665" s="21" t="s">
        <v>191</v>
      </c>
      <c r="D665" s="438"/>
      <c r="E665" s="317">
        <f>E632</f>
        <v>15000</v>
      </c>
      <c r="F665" s="39"/>
      <c r="G665" s="148"/>
      <c r="H665" s="39"/>
      <c r="J665" s="21" t="s">
        <v>191</v>
      </c>
      <c r="K665" s="438"/>
      <c r="L665" s="317">
        <f>L632</f>
        <v>15000</v>
      </c>
      <c r="M665" s="39"/>
      <c r="N665" s="148"/>
      <c r="O665" s="39"/>
      <c r="P665" s="364">
        <f t="shared" si="99"/>
        <v>0</v>
      </c>
      <c r="Q665" s="253">
        <f t="shared" si="104"/>
        <v>0</v>
      </c>
      <c r="R665" s="253">
        <f t="shared" si="105"/>
        <v>0</v>
      </c>
      <c r="S665" s="253">
        <f t="shared" si="106"/>
        <v>0</v>
      </c>
      <c r="T665" s="253">
        <f t="shared" si="107"/>
        <v>0</v>
      </c>
    </row>
    <row r="666" spans="1:20" s="392" customFormat="1" hidden="1" x14ac:dyDescent="0.25">
      <c r="A666" s="138"/>
      <c r="B666" s="244" t="s">
        <v>226</v>
      </c>
      <c r="C666" s="21" t="s">
        <v>193</v>
      </c>
      <c r="D666" s="146"/>
      <c r="E666" s="440"/>
      <c r="F666" s="148"/>
      <c r="G666" s="149"/>
      <c r="H666" s="149"/>
      <c r="J666" s="21" t="s">
        <v>193</v>
      </c>
      <c r="K666" s="146"/>
      <c r="L666" s="440"/>
      <c r="M666" s="148"/>
      <c r="N666" s="149"/>
      <c r="O666" s="149"/>
      <c r="P666" s="364">
        <f t="shared" si="99"/>
        <v>0</v>
      </c>
      <c r="Q666" s="253">
        <f t="shared" si="104"/>
        <v>0</v>
      </c>
      <c r="R666" s="253">
        <f t="shared" si="105"/>
        <v>0</v>
      </c>
      <c r="S666" s="253">
        <f t="shared" si="106"/>
        <v>0</v>
      </c>
      <c r="T666" s="253">
        <f t="shared" si="107"/>
        <v>0</v>
      </c>
    </row>
    <row r="667" spans="1:20" s="392" customFormat="1" ht="27.6" hidden="1" x14ac:dyDescent="0.25">
      <c r="A667" s="138"/>
      <c r="B667" s="244" t="s">
        <v>226</v>
      </c>
      <c r="C667" s="21" t="s">
        <v>194</v>
      </c>
      <c r="D667" s="13"/>
      <c r="E667" s="315"/>
      <c r="F667" s="39"/>
      <c r="G667" s="149"/>
      <c r="H667" s="149"/>
      <c r="J667" s="21" t="s">
        <v>194</v>
      </c>
      <c r="K667" s="13"/>
      <c r="L667" s="315"/>
      <c r="M667" s="39"/>
      <c r="N667" s="149"/>
      <c r="O667" s="149"/>
      <c r="P667" s="364">
        <f t="shared" si="99"/>
        <v>0</v>
      </c>
      <c r="Q667" s="253">
        <f t="shared" si="104"/>
        <v>0</v>
      </c>
      <c r="R667" s="253">
        <f t="shared" si="105"/>
        <v>0</v>
      </c>
      <c r="S667" s="253">
        <f t="shared" si="106"/>
        <v>0</v>
      </c>
      <c r="T667" s="253">
        <f t="shared" si="107"/>
        <v>0</v>
      </c>
    </row>
    <row r="668" spans="1:20" s="392" customFormat="1" hidden="1" x14ac:dyDescent="0.25">
      <c r="A668" s="138"/>
      <c r="B668" s="244" t="s">
        <v>226</v>
      </c>
      <c r="C668" s="22" t="s">
        <v>115</v>
      </c>
      <c r="D668" s="13"/>
      <c r="E668" s="13">
        <f>E665</f>
        <v>15000</v>
      </c>
      <c r="F668" s="13"/>
      <c r="G668" s="13"/>
      <c r="H668" s="13"/>
      <c r="J668" s="22" t="s">
        <v>115</v>
      </c>
      <c r="K668" s="13"/>
      <c r="L668" s="13">
        <f>L665</f>
        <v>15000</v>
      </c>
      <c r="M668" s="13"/>
      <c r="N668" s="13"/>
      <c r="O668" s="13"/>
      <c r="P668" s="364">
        <f t="shared" si="99"/>
        <v>0</v>
      </c>
      <c r="Q668" s="253">
        <f t="shared" si="104"/>
        <v>0</v>
      </c>
      <c r="R668" s="253">
        <f t="shared" si="105"/>
        <v>0</v>
      </c>
      <c r="S668" s="253">
        <f t="shared" si="106"/>
        <v>0</v>
      </c>
      <c r="T668" s="253">
        <f t="shared" si="107"/>
        <v>0</v>
      </c>
    </row>
    <row r="669" spans="1:20" s="392" customFormat="1" ht="14.4" hidden="1" x14ac:dyDescent="0.3">
      <c r="A669" s="138"/>
      <c r="B669" s="244" t="s">
        <v>226</v>
      </c>
      <c r="C669" s="441" t="s">
        <v>7</v>
      </c>
      <c r="D669" s="441"/>
      <c r="E669" s="442"/>
      <c r="F669" s="441"/>
      <c r="G669" s="441"/>
      <c r="H669" s="29"/>
      <c r="J669" s="441" t="s">
        <v>7</v>
      </c>
      <c r="K669" s="441"/>
      <c r="L669" s="442"/>
      <c r="M669" s="441"/>
      <c r="N669" s="441"/>
      <c r="O669" s="29"/>
      <c r="P669" s="364">
        <f t="shared" si="99"/>
        <v>0</v>
      </c>
      <c r="Q669" s="253">
        <f t="shared" si="104"/>
        <v>0</v>
      </c>
      <c r="R669" s="253">
        <f t="shared" si="105"/>
        <v>0</v>
      </c>
      <c r="S669" s="253">
        <f t="shared" si="106"/>
        <v>0</v>
      </c>
      <c r="T669" s="253">
        <f t="shared" si="107"/>
        <v>0</v>
      </c>
    </row>
    <row r="670" spans="1:20" s="392" customFormat="1" hidden="1" x14ac:dyDescent="0.25">
      <c r="A670" s="138"/>
      <c r="B670" s="244" t="s">
        <v>226</v>
      </c>
      <c r="C670" s="443" t="s">
        <v>18</v>
      </c>
      <c r="D670" s="443"/>
      <c r="E670" s="443"/>
      <c r="F670" s="443"/>
      <c r="G670" s="443"/>
      <c r="H670" s="36"/>
      <c r="J670" s="443" t="s">
        <v>18</v>
      </c>
      <c r="K670" s="443"/>
      <c r="L670" s="443"/>
      <c r="M670" s="443"/>
      <c r="N670" s="443"/>
      <c r="O670" s="36"/>
      <c r="P670" s="364">
        <f t="shared" si="99"/>
        <v>0</v>
      </c>
      <c r="Q670" s="253">
        <f t="shared" si="104"/>
        <v>0</v>
      </c>
      <c r="R670" s="253">
        <f t="shared" si="105"/>
        <v>0</v>
      </c>
      <c r="S670" s="253">
        <f t="shared" si="106"/>
        <v>0</v>
      </c>
      <c r="T670" s="253">
        <f t="shared" si="107"/>
        <v>0</v>
      </c>
    </row>
    <row r="671" spans="1:20" s="392" customFormat="1" hidden="1" x14ac:dyDescent="0.25">
      <c r="A671" s="138"/>
      <c r="B671" s="244" t="s">
        <v>226</v>
      </c>
      <c r="C671" s="25" t="s">
        <v>20</v>
      </c>
      <c r="D671" s="444">
        <v>240</v>
      </c>
      <c r="E671" s="444"/>
      <c r="F671" s="444">
        <v>1</v>
      </c>
      <c r="G671" s="2">
        <f>ROUND(H671/D671,0)</f>
        <v>0</v>
      </c>
      <c r="H671" s="2">
        <f>ROUND(E671*F671,0)</f>
        <v>0</v>
      </c>
      <c r="J671" s="25" t="s">
        <v>20</v>
      </c>
      <c r="K671" s="444">
        <v>240</v>
      </c>
      <c r="L671" s="444"/>
      <c r="M671" s="444">
        <v>1</v>
      </c>
      <c r="N671" s="2">
        <f>ROUND(O671/K671,0)</f>
        <v>0</v>
      </c>
      <c r="O671" s="2">
        <f>ROUND(L671*M671,0)</f>
        <v>0</v>
      </c>
      <c r="P671" s="364">
        <f t="shared" si="99"/>
        <v>0</v>
      </c>
      <c r="Q671" s="253">
        <f t="shared" si="104"/>
        <v>0</v>
      </c>
      <c r="R671" s="253">
        <f t="shared" si="105"/>
        <v>0</v>
      </c>
      <c r="S671" s="253">
        <f t="shared" si="106"/>
        <v>0</v>
      </c>
      <c r="T671" s="253">
        <f t="shared" si="107"/>
        <v>0</v>
      </c>
    </row>
    <row r="672" spans="1:20" s="392" customFormat="1" ht="14.4" hidden="1" x14ac:dyDescent="0.3">
      <c r="A672" s="138"/>
      <c r="B672" s="244" t="s">
        <v>226</v>
      </c>
      <c r="C672" s="445" t="s">
        <v>96</v>
      </c>
      <c r="D672" s="444"/>
      <c r="E672" s="446">
        <f>SUM(E670:E671)</f>
        <v>0</v>
      </c>
      <c r="F672" s="446"/>
      <c r="G672" s="447">
        <f>G670+G671</f>
        <v>0</v>
      </c>
      <c r="H672" s="447">
        <f>H670+H671</f>
        <v>0</v>
      </c>
      <c r="J672" s="445" t="s">
        <v>96</v>
      </c>
      <c r="K672" s="444"/>
      <c r="L672" s="446">
        <f>SUM(L670:L671)</f>
        <v>0</v>
      </c>
      <c r="M672" s="446"/>
      <c r="N672" s="447">
        <f>N670+N671</f>
        <v>0</v>
      </c>
      <c r="O672" s="447">
        <f>O670+O671</f>
        <v>0</v>
      </c>
      <c r="P672" s="364">
        <f t="shared" si="99"/>
        <v>0</v>
      </c>
      <c r="Q672" s="253">
        <f t="shared" si="104"/>
        <v>0</v>
      </c>
      <c r="R672" s="253">
        <f t="shared" si="105"/>
        <v>0</v>
      </c>
      <c r="S672" s="253">
        <f t="shared" si="106"/>
        <v>0</v>
      </c>
      <c r="T672" s="253">
        <f t="shared" si="107"/>
        <v>0</v>
      </c>
    </row>
    <row r="673" spans="1:20" ht="17.25" hidden="1" customHeight="1" x14ac:dyDescent="0.25">
      <c r="A673" s="244" t="s">
        <v>224</v>
      </c>
      <c r="B673" s="244" t="s">
        <v>224</v>
      </c>
      <c r="C673" s="36" t="s">
        <v>95</v>
      </c>
      <c r="D673" s="24"/>
      <c r="E673" s="394"/>
      <c r="F673" s="249"/>
      <c r="G673" s="368"/>
      <c r="H673" s="369"/>
      <c r="J673" s="36" t="s">
        <v>95</v>
      </c>
      <c r="K673" s="24"/>
      <c r="L673" s="394"/>
      <c r="M673" s="249"/>
      <c r="N673" s="368"/>
      <c r="O673" s="369"/>
      <c r="P673" s="364">
        <f t="shared" si="99"/>
        <v>0</v>
      </c>
      <c r="Q673" s="253">
        <f t="shared" si="104"/>
        <v>0</v>
      </c>
      <c r="R673" s="253">
        <f t="shared" si="105"/>
        <v>0</v>
      </c>
      <c r="S673" s="253">
        <f t="shared" si="106"/>
        <v>0</v>
      </c>
      <c r="T673" s="253">
        <f t="shared" si="107"/>
        <v>0</v>
      </c>
    </row>
    <row r="674" spans="1:20" ht="17.25" hidden="1" customHeight="1" x14ac:dyDescent="0.25">
      <c r="A674" s="244" t="s">
        <v>224</v>
      </c>
      <c r="B674" s="244" t="s">
        <v>224</v>
      </c>
      <c r="C674" s="25" t="s">
        <v>20</v>
      </c>
      <c r="D674" s="24">
        <v>340</v>
      </c>
      <c r="E674" s="394"/>
      <c r="F674" s="427">
        <v>8</v>
      </c>
      <c r="G674" s="2">
        <f>ROUND(H674/D674,0)</f>
        <v>0</v>
      </c>
      <c r="H674" s="35">
        <f>ROUND(E674*F674,0)</f>
        <v>0</v>
      </c>
      <c r="J674" s="25" t="s">
        <v>20</v>
      </c>
      <c r="K674" s="24">
        <v>340</v>
      </c>
      <c r="L674" s="394"/>
      <c r="M674" s="427">
        <v>8</v>
      </c>
      <c r="N674" s="2">
        <f>ROUND(O674/K674,0)</f>
        <v>0</v>
      </c>
      <c r="O674" s="35">
        <f>ROUND(L674*M674,0)</f>
        <v>0</v>
      </c>
      <c r="P674" s="364">
        <f t="shared" si="99"/>
        <v>0</v>
      </c>
      <c r="Q674" s="253">
        <f t="shared" si="104"/>
        <v>0</v>
      </c>
      <c r="R674" s="253">
        <f t="shared" si="105"/>
        <v>0</v>
      </c>
      <c r="S674" s="253">
        <f t="shared" si="106"/>
        <v>0</v>
      </c>
      <c r="T674" s="253">
        <f t="shared" si="107"/>
        <v>0</v>
      </c>
    </row>
    <row r="675" spans="1:20" ht="18" hidden="1" customHeight="1" x14ac:dyDescent="0.3">
      <c r="A675" s="244" t="s">
        <v>224</v>
      </c>
      <c r="B675" s="244" t="s">
        <v>224</v>
      </c>
      <c r="C675" s="29" t="s">
        <v>9</v>
      </c>
      <c r="D675" s="371"/>
      <c r="E675" s="397">
        <f>E674</f>
        <v>0</v>
      </c>
      <c r="F675" s="352"/>
      <c r="G675" s="378">
        <f>G674</f>
        <v>0</v>
      </c>
      <c r="H675" s="378">
        <f>H674</f>
        <v>0</v>
      </c>
      <c r="J675" s="29" t="s">
        <v>9</v>
      </c>
      <c r="K675" s="371"/>
      <c r="L675" s="397">
        <f>L674</f>
        <v>0</v>
      </c>
      <c r="M675" s="352"/>
      <c r="N675" s="378">
        <f>N674</f>
        <v>0</v>
      </c>
      <c r="O675" s="378">
        <f>O674</f>
        <v>0</v>
      </c>
      <c r="P675" s="364">
        <f t="shared" si="99"/>
        <v>0</v>
      </c>
      <c r="Q675" s="253">
        <f t="shared" si="104"/>
        <v>0</v>
      </c>
      <c r="R675" s="253">
        <f t="shared" si="105"/>
        <v>0</v>
      </c>
      <c r="S675" s="253">
        <f t="shared" si="106"/>
        <v>0</v>
      </c>
      <c r="T675" s="253">
        <f t="shared" si="107"/>
        <v>0</v>
      </c>
    </row>
    <row r="676" spans="1:20" s="392" customFormat="1" ht="16.5" hidden="1" customHeight="1" thickBot="1" x14ac:dyDescent="0.35">
      <c r="A676" s="138"/>
      <c r="B676" s="244" t="s">
        <v>226</v>
      </c>
      <c r="C676" s="448" t="s">
        <v>89</v>
      </c>
      <c r="D676" s="438"/>
      <c r="E676" s="449">
        <f>E672+E675</f>
        <v>0</v>
      </c>
      <c r="F676" s="450"/>
      <c r="G676" s="451">
        <f>G672+G675</f>
        <v>0</v>
      </c>
      <c r="H676" s="447">
        <f>H672+H675</f>
        <v>0</v>
      </c>
      <c r="J676" s="448" t="s">
        <v>89</v>
      </c>
      <c r="K676" s="438"/>
      <c r="L676" s="449">
        <f>L672+L675</f>
        <v>0</v>
      </c>
      <c r="M676" s="450"/>
      <c r="N676" s="451">
        <f>N672+N675</f>
        <v>0</v>
      </c>
      <c r="O676" s="447">
        <f>O672+O675</f>
        <v>0</v>
      </c>
      <c r="P676" s="364">
        <f t="shared" si="99"/>
        <v>0</v>
      </c>
      <c r="Q676" s="253">
        <f t="shared" si="104"/>
        <v>0</v>
      </c>
      <c r="R676" s="253">
        <f t="shared" si="105"/>
        <v>0</v>
      </c>
      <c r="S676" s="253">
        <f t="shared" si="106"/>
        <v>0</v>
      </c>
      <c r="T676" s="253">
        <f t="shared" si="107"/>
        <v>0</v>
      </c>
    </row>
    <row r="677" spans="1:20" s="392" customFormat="1" ht="14.4" hidden="1" thickBot="1" x14ac:dyDescent="0.3">
      <c r="A677" s="138">
        <v>1</v>
      </c>
      <c r="B677" s="244" t="s">
        <v>226</v>
      </c>
      <c r="C677" s="398" t="s">
        <v>212</v>
      </c>
      <c r="D677" s="289"/>
      <c r="E677" s="344"/>
      <c r="F677" s="291"/>
      <c r="G677" s="291"/>
      <c r="H677" s="345"/>
      <c r="J677" s="398" t="s">
        <v>212</v>
      </c>
      <c r="K677" s="289"/>
      <c r="L677" s="344"/>
      <c r="M677" s="291"/>
      <c r="N677" s="291"/>
      <c r="O677" s="345"/>
      <c r="P677" s="364">
        <f t="shared" si="99"/>
        <v>0</v>
      </c>
      <c r="Q677" s="253">
        <f t="shared" si="104"/>
        <v>0</v>
      </c>
      <c r="R677" s="253">
        <f t="shared" si="105"/>
        <v>0</v>
      </c>
      <c r="S677" s="253">
        <f t="shared" si="106"/>
        <v>0</v>
      </c>
      <c r="T677" s="253">
        <f t="shared" si="107"/>
        <v>0</v>
      </c>
    </row>
    <row r="678" spans="1:20" s="456" customFormat="1" ht="34.5" hidden="1" customHeight="1" x14ac:dyDescent="0.25">
      <c r="A678" s="138">
        <v>1</v>
      </c>
      <c r="B678" s="244" t="s">
        <v>227</v>
      </c>
      <c r="C678" s="362" t="s">
        <v>351</v>
      </c>
      <c r="D678" s="452"/>
      <c r="E678" s="453"/>
      <c r="F678" s="454"/>
      <c r="G678" s="454"/>
      <c r="H678" s="455"/>
      <c r="J678" s="362" t="s">
        <v>351</v>
      </c>
      <c r="K678" s="452"/>
      <c r="L678" s="453"/>
      <c r="M678" s="454"/>
      <c r="N678" s="454"/>
      <c r="O678" s="455"/>
      <c r="P678" s="364">
        <f t="shared" si="99"/>
        <v>0</v>
      </c>
      <c r="Q678" s="253">
        <f t="shared" si="104"/>
        <v>0</v>
      </c>
      <c r="R678" s="253">
        <f t="shared" si="105"/>
        <v>0</v>
      </c>
      <c r="S678" s="253">
        <f t="shared" si="106"/>
        <v>0</v>
      </c>
      <c r="T678" s="253">
        <f t="shared" si="107"/>
        <v>0</v>
      </c>
    </row>
    <row r="679" spans="1:20" s="392" customFormat="1" hidden="1" x14ac:dyDescent="0.25">
      <c r="A679" s="138"/>
      <c r="B679" s="244" t="s">
        <v>227</v>
      </c>
      <c r="C679" s="12" t="s">
        <v>101</v>
      </c>
      <c r="D679" s="37"/>
      <c r="E679" s="250"/>
      <c r="F679" s="365"/>
      <c r="G679" s="27"/>
      <c r="H679" s="369"/>
      <c r="J679" s="12" t="s">
        <v>101</v>
      </c>
      <c r="K679" s="37"/>
      <c r="L679" s="250"/>
      <c r="M679" s="365"/>
      <c r="N679" s="27"/>
      <c r="O679" s="369"/>
      <c r="P679" s="364">
        <f t="shared" si="99"/>
        <v>0</v>
      </c>
      <c r="Q679" s="253">
        <f t="shared" si="104"/>
        <v>0</v>
      </c>
      <c r="R679" s="253">
        <f t="shared" si="105"/>
        <v>0</v>
      </c>
      <c r="S679" s="253">
        <f t="shared" si="106"/>
        <v>0</v>
      </c>
      <c r="T679" s="253">
        <f t="shared" si="107"/>
        <v>0</v>
      </c>
    </row>
    <row r="680" spans="1:20" s="392" customFormat="1" hidden="1" x14ac:dyDescent="0.25">
      <c r="A680" s="138"/>
      <c r="B680" s="244" t="s">
        <v>227</v>
      </c>
      <c r="C680" s="14" t="s">
        <v>251</v>
      </c>
      <c r="D680" s="37"/>
      <c r="E680" s="259">
        <f>E682+E685+E686</f>
        <v>2600</v>
      </c>
      <c r="F680" s="365"/>
      <c r="G680" s="27"/>
      <c r="H680" s="369"/>
      <c r="J680" s="14" t="s">
        <v>251</v>
      </c>
      <c r="K680" s="37"/>
      <c r="L680" s="259">
        <f>L682+L685+L686</f>
        <v>2600</v>
      </c>
      <c r="M680" s="365"/>
      <c r="N680" s="27"/>
      <c r="O680" s="369"/>
      <c r="P680" s="364">
        <f t="shared" si="99"/>
        <v>0</v>
      </c>
      <c r="Q680" s="253">
        <f t="shared" si="104"/>
        <v>0</v>
      </c>
      <c r="R680" s="253">
        <f t="shared" si="105"/>
        <v>0</v>
      </c>
      <c r="S680" s="253">
        <f t="shared" si="106"/>
        <v>0</v>
      </c>
      <c r="T680" s="253">
        <f t="shared" si="107"/>
        <v>0</v>
      </c>
    </row>
    <row r="681" spans="1:20" s="392" customFormat="1" hidden="1" x14ac:dyDescent="0.25">
      <c r="A681" s="138"/>
      <c r="B681" s="244" t="s">
        <v>227</v>
      </c>
      <c r="C681" s="15" t="s">
        <v>252</v>
      </c>
      <c r="D681" s="37"/>
      <c r="E681" s="250"/>
      <c r="F681" s="365"/>
      <c r="G681" s="27"/>
      <c r="H681" s="369"/>
      <c r="J681" s="15" t="s">
        <v>252</v>
      </c>
      <c r="K681" s="37"/>
      <c r="L681" s="250"/>
      <c r="M681" s="365"/>
      <c r="N681" s="27"/>
      <c r="O681" s="369"/>
      <c r="P681" s="364">
        <f t="shared" ref="P681:P744" si="108">E681-L681</f>
        <v>0</v>
      </c>
      <c r="Q681" s="253">
        <f t="shared" si="104"/>
        <v>0</v>
      </c>
      <c r="R681" s="253">
        <f t="shared" si="105"/>
        <v>0</v>
      </c>
      <c r="S681" s="253">
        <f t="shared" si="106"/>
        <v>0</v>
      </c>
      <c r="T681" s="253">
        <f t="shared" si="107"/>
        <v>0</v>
      </c>
    </row>
    <row r="682" spans="1:20" s="392" customFormat="1" ht="27.6" hidden="1" x14ac:dyDescent="0.25">
      <c r="A682" s="138"/>
      <c r="B682" s="244" t="s">
        <v>227</v>
      </c>
      <c r="C682" s="16" t="s">
        <v>443</v>
      </c>
      <c r="D682" s="37"/>
      <c r="E682" s="250">
        <f>E683</f>
        <v>2000</v>
      </c>
      <c r="F682" s="365"/>
      <c r="G682" s="27"/>
      <c r="H682" s="369"/>
      <c r="J682" s="16" t="s">
        <v>443</v>
      </c>
      <c r="K682" s="37"/>
      <c r="L682" s="250">
        <f>L683</f>
        <v>2000</v>
      </c>
      <c r="M682" s="365"/>
      <c r="N682" s="27"/>
      <c r="O682" s="369"/>
      <c r="P682" s="364">
        <f t="shared" si="108"/>
        <v>0</v>
      </c>
      <c r="Q682" s="253">
        <f t="shared" si="104"/>
        <v>0</v>
      </c>
      <c r="R682" s="253">
        <f t="shared" si="105"/>
        <v>0</v>
      </c>
      <c r="S682" s="253">
        <f t="shared" si="106"/>
        <v>0</v>
      </c>
      <c r="T682" s="253">
        <f t="shared" si="107"/>
        <v>0</v>
      </c>
    </row>
    <row r="683" spans="1:20" s="142" customFormat="1" hidden="1" x14ac:dyDescent="0.25">
      <c r="A683" s="138"/>
      <c r="B683" s="244" t="s">
        <v>227</v>
      </c>
      <c r="C683" s="15" t="s">
        <v>444</v>
      </c>
      <c r="D683" s="13"/>
      <c r="E683" s="250">
        <v>2000</v>
      </c>
      <c r="F683" s="10"/>
      <c r="G683" s="10"/>
      <c r="H683" s="10"/>
      <c r="J683" s="15" t="s">
        <v>444</v>
      </c>
      <c r="K683" s="13"/>
      <c r="L683" s="250">
        <v>2000</v>
      </c>
      <c r="M683" s="10"/>
      <c r="N683" s="10"/>
      <c r="O683" s="10"/>
      <c r="P683" s="364">
        <f t="shared" si="108"/>
        <v>0</v>
      </c>
      <c r="Q683" s="253">
        <f t="shared" si="104"/>
        <v>0</v>
      </c>
      <c r="R683" s="253">
        <f t="shared" si="105"/>
        <v>0</v>
      </c>
      <c r="S683" s="253">
        <f t="shared" si="106"/>
        <v>0</v>
      </c>
      <c r="T683" s="253">
        <f t="shared" si="107"/>
        <v>0</v>
      </c>
    </row>
    <row r="684" spans="1:20" s="392" customFormat="1" ht="41.4" hidden="1" x14ac:dyDescent="0.25">
      <c r="A684" s="138"/>
      <c r="B684" s="244" t="s">
        <v>227</v>
      </c>
      <c r="C684" s="15" t="s">
        <v>446</v>
      </c>
      <c r="D684" s="37"/>
      <c r="E684" s="250"/>
      <c r="F684" s="365"/>
      <c r="G684" s="27"/>
      <c r="H684" s="369"/>
      <c r="J684" s="15" t="s">
        <v>446</v>
      </c>
      <c r="K684" s="37"/>
      <c r="L684" s="250"/>
      <c r="M684" s="365"/>
      <c r="N684" s="27"/>
      <c r="O684" s="369"/>
      <c r="P684" s="364">
        <f t="shared" si="108"/>
        <v>0</v>
      </c>
      <c r="Q684" s="253">
        <f t="shared" si="104"/>
        <v>0</v>
      </c>
      <c r="R684" s="253">
        <f t="shared" si="105"/>
        <v>0</v>
      </c>
      <c r="S684" s="253">
        <f t="shared" si="106"/>
        <v>0</v>
      </c>
      <c r="T684" s="253">
        <f t="shared" si="107"/>
        <v>0</v>
      </c>
    </row>
    <row r="685" spans="1:20" s="392" customFormat="1" ht="55.2" hidden="1" x14ac:dyDescent="0.25">
      <c r="A685" s="138"/>
      <c r="B685" s="244" t="s">
        <v>227</v>
      </c>
      <c r="C685" s="15" t="s">
        <v>447</v>
      </c>
      <c r="D685" s="37"/>
      <c r="E685" s="250"/>
      <c r="F685" s="365"/>
      <c r="G685" s="27"/>
      <c r="H685" s="369"/>
      <c r="J685" s="15" t="s">
        <v>447</v>
      </c>
      <c r="K685" s="37"/>
      <c r="L685" s="250"/>
      <c r="M685" s="365"/>
      <c r="N685" s="27"/>
      <c r="O685" s="369"/>
      <c r="P685" s="364">
        <f t="shared" si="108"/>
        <v>0</v>
      </c>
      <c r="Q685" s="253">
        <f t="shared" si="104"/>
        <v>0</v>
      </c>
      <c r="R685" s="253">
        <f t="shared" si="105"/>
        <v>0</v>
      </c>
      <c r="S685" s="253">
        <f t="shared" si="106"/>
        <v>0</v>
      </c>
      <c r="T685" s="253">
        <f t="shared" si="107"/>
        <v>0</v>
      </c>
    </row>
    <row r="686" spans="1:20" s="392" customFormat="1" ht="41.4" hidden="1" x14ac:dyDescent="0.25">
      <c r="A686" s="138"/>
      <c r="B686" s="244" t="s">
        <v>227</v>
      </c>
      <c r="C686" s="18" t="s">
        <v>448</v>
      </c>
      <c r="D686" s="37"/>
      <c r="E686" s="250">
        <v>600</v>
      </c>
      <c r="F686" s="365"/>
      <c r="G686" s="27"/>
      <c r="H686" s="369"/>
      <c r="J686" s="18" t="s">
        <v>448</v>
      </c>
      <c r="K686" s="37"/>
      <c r="L686" s="250">
        <v>600</v>
      </c>
      <c r="M686" s="365"/>
      <c r="N686" s="27"/>
      <c r="O686" s="369"/>
      <c r="P686" s="364">
        <f t="shared" si="108"/>
        <v>0</v>
      </c>
      <c r="Q686" s="253">
        <f t="shared" si="104"/>
        <v>0</v>
      </c>
      <c r="R686" s="253">
        <f t="shared" si="105"/>
        <v>0</v>
      </c>
      <c r="S686" s="253">
        <f t="shared" si="106"/>
        <v>0</v>
      </c>
      <c r="T686" s="253">
        <f t="shared" si="107"/>
        <v>0</v>
      </c>
    </row>
    <row r="687" spans="1:20" s="392" customFormat="1" hidden="1" x14ac:dyDescent="0.25">
      <c r="A687" s="138"/>
      <c r="B687" s="244" t="s">
        <v>227</v>
      </c>
      <c r="C687" s="14" t="s">
        <v>253</v>
      </c>
      <c r="D687" s="37"/>
      <c r="E687" s="250"/>
      <c r="F687" s="365"/>
      <c r="G687" s="27"/>
      <c r="H687" s="369"/>
      <c r="J687" s="14" t="s">
        <v>253</v>
      </c>
      <c r="K687" s="37"/>
      <c r="L687" s="250"/>
      <c r="M687" s="365"/>
      <c r="N687" s="27"/>
      <c r="O687" s="369"/>
      <c r="P687" s="364">
        <f t="shared" si="108"/>
        <v>0</v>
      </c>
      <c r="Q687" s="253">
        <f t="shared" si="104"/>
        <v>0</v>
      </c>
      <c r="R687" s="253">
        <f t="shared" si="105"/>
        <v>0</v>
      </c>
      <c r="S687" s="253">
        <f t="shared" si="106"/>
        <v>0</v>
      </c>
      <c r="T687" s="253">
        <f t="shared" si="107"/>
        <v>0</v>
      </c>
    </row>
    <row r="688" spans="1:20" s="392" customFormat="1" ht="27.6" hidden="1" x14ac:dyDescent="0.25">
      <c r="A688" s="138">
        <v>1</v>
      </c>
      <c r="B688" s="244" t="s">
        <v>227</v>
      </c>
      <c r="C688" s="14" t="s">
        <v>256</v>
      </c>
      <c r="D688" s="13"/>
      <c r="E688" s="250">
        <f>E689</f>
        <v>0</v>
      </c>
      <c r="F688" s="365"/>
      <c r="G688" s="27"/>
      <c r="H688" s="369"/>
      <c r="J688" s="14" t="s">
        <v>256</v>
      </c>
      <c r="K688" s="13"/>
      <c r="L688" s="250">
        <f>L689</f>
        <v>0</v>
      </c>
      <c r="M688" s="365"/>
      <c r="N688" s="27"/>
      <c r="O688" s="369"/>
      <c r="P688" s="364">
        <f t="shared" si="108"/>
        <v>0</v>
      </c>
      <c r="Q688" s="253">
        <f t="shared" si="104"/>
        <v>0</v>
      </c>
      <c r="R688" s="253">
        <f t="shared" si="105"/>
        <v>0</v>
      </c>
      <c r="S688" s="253">
        <f t="shared" si="106"/>
        <v>0</v>
      </c>
      <c r="T688" s="253">
        <f t="shared" si="107"/>
        <v>0</v>
      </c>
    </row>
    <row r="689" spans="1:20" s="392" customFormat="1" ht="27.6" hidden="1" x14ac:dyDescent="0.25">
      <c r="A689" s="138">
        <v>1</v>
      </c>
      <c r="B689" s="244" t="s">
        <v>227</v>
      </c>
      <c r="C689" s="19" t="s">
        <v>120</v>
      </c>
      <c r="D689" s="13"/>
      <c r="E689" s="389"/>
      <c r="F689" s="365"/>
      <c r="G689" s="27"/>
      <c r="H689" s="369"/>
      <c r="J689" s="19" t="s">
        <v>120</v>
      </c>
      <c r="K689" s="13"/>
      <c r="L689" s="389"/>
      <c r="M689" s="365"/>
      <c r="N689" s="27"/>
      <c r="O689" s="369"/>
      <c r="P689" s="364">
        <f t="shared" si="108"/>
        <v>0</v>
      </c>
      <c r="Q689" s="253">
        <f t="shared" si="104"/>
        <v>0</v>
      </c>
      <c r="R689" s="253">
        <f t="shared" si="105"/>
        <v>0</v>
      </c>
      <c r="S689" s="253">
        <f t="shared" si="106"/>
        <v>0</v>
      </c>
      <c r="T689" s="253">
        <f t="shared" si="107"/>
        <v>0</v>
      </c>
    </row>
    <row r="690" spans="1:20" s="392" customFormat="1" ht="55.2" hidden="1" x14ac:dyDescent="0.25">
      <c r="A690" s="138">
        <v>1</v>
      </c>
      <c r="B690" s="244" t="s">
        <v>227</v>
      </c>
      <c r="C690" s="14" t="s">
        <v>257</v>
      </c>
      <c r="D690" s="13"/>
      <c r="E690" s="250"/>
      <c r="F690" s="365"/>
      <c r="G690" s="27"/>
      <c r="H690" s="369"/>
      <c r="J690" s="14" t="s">
        <v>257</v>
      </c>
      <c r="K690" s="13"/>
      <c r="L690" s="250"/>
      <c r="M690" s="365"/>
      <c r="N690" s="27"/>
      <c r="O690" s="369"/>
      <c r="P690" s="364">
        <f t="shared" si="108"/>
        <v>0</v>
      </c>
      <c r="Q690" s="253">
        <f t="shared" si="104"/>
        <v>0</v>
      </c>
      <c r="R690" s="253">
        <f t="shared" si="105"/>
        <v>0</v>
      </c>
      <c r="S690" s="253">
        <f t="shared" si="106"/>
        <v>0</v>
      </c>
      <c r="T690" s="253">
        <f t="shared" si="107"/>
        <v>0</v>
      </c>
    </row>
    <row r="691" spans="1:20" s="392" customFormat="1" hidden="1" x14ac:dyDescent="0.25">
      <c r="A691" s="138"/>
      <c r="B691" s="244" t="s">
        <v>227</v>
      </c>
      <c r="C691" s="21" t="s">
        <v>191</v>
      </c>
      <c r="D691" s="13"/>
      <c r="E691" s="259">
        <f>E680</f>
        <v>2600</v>
      </c>
      <c r="F691" s="365"/>
      <c r="G691" s="27"/>
      <c r="H691" s="369"/>
      <c r="J691" s="21" t="s">
        <v>191</v>
      </c>
      <c r="K691" s="13"/>
      <c r="L691" s="259">
        <f>L680</f>
        <v>2600</v>
      </c>
      <c r="M691" s="365"/>
      <c r="N691" s="27"/>
      <c r="O691" s="369"/>
      <c r="P691" s="364">
        <f t="shared" si="108"/>
        <v>0</v>
      </c>
      <c r="Q691" s="253">
        <f t="shared" si="104"/>
        <v>0</v>
      </c>
      <c r="R691" s="253">
        <f t="shared" si="105"/>
        <v>0</v>
      </c>
      <c r="S691" s="253">
        <f t="shared" si="106"/>
        <v>0</v>
      </c>
      <c r="T691" s="253">
        <f t="shared" si="107"/>
        <v>0</v>
      </c>
    </row>
    <row r="692" spans="1:20" s="392" customFormat="1" hidden="1" x14ac:dyDescent="0.25">
      <c r="A692" s="138"/>
      <c r="B692" s="244" t="s">
        <v>227</v>
      </c>
      <c r="C692" s="21" t="s">
        <v>193</v>
      </c>
      <c r="D692" s="13"/>
      <c r="E692" s="250"/>
      <c r="F692" s="365"/>
      <c r="G692" s="27"/>
      <c r="H692" s="369"/>
      <c r="J692" s="21" t="s">
        <v>193</v>
      </c>
      <c r="K692" s="13"/>
      <c r="L692" s="250"/>
      <c r="M692" s="365"/>
      <c r="N692" s="27"/>
      <c r="O692" s="369"/>
      <c r="P692" s="364">
        <f t="shared" si="108"/>
        <v>0</v>
      </c>
      <c r="Q692" s="253">
        <f t="shared" si="104"/>
        <v>0</v>
      </c>
      <c r="R692" s="253">
        <f t="shared" si="105"/>
        <v>0</v>
      </c>
      <c r="S692" s="253">
        <f t="shared" si="106"/>
        <v>0</v>
      </c>
      <c r="T692" s="253">
        <f t="shared" si="107"/>
        <v>0</v>
      </c>
    </row>
    <row r="693" spans="1:20" s="392" customFormat="1" ht="27.6" hidden="1" x14ac:dyDescent="0.25">
      <c r="A693" s="138"/>
      <c r="B693" s="244" t="s">
        <v>227</v>
      </c>
      <c r="C693" s="21" t="s">
        <v>194</v>
      </c>
      <c r="D693" s="13"/>
      <c r="E693" s="250"/>
      <c r="F693" s="365"/>
      <c r="G693" s="27"/>
      <c r="H693" s="369"/>
      <c r="J693" s="21" t="s">
        <v>194</v>
      </c>
      <c r="K693" s="13"/>
      <c r="L693" s="250"/>
      <c r="M693" s="365"/>
      <c r="N693" s="27"/>
      <c r="O693" s="369"/>
      <c r="P693" s="364">
        <f t="shared" si="108"/>
        <v>0</v>
      </c>
      <c r="Q693" s="253">
        <f t="shared" si="104"/>
        <v>0</v>
      </c>
      <c r="R693" s="253">
        <f t="shared" si="105"/>
        <v>0</v>
      </c>
      <c r="S693" s="253">
        <f t="shared" si="106"/>
        <v>0</v>
      </c>
      <c r="T693" s="253">
        <f t="shared" si="107"/>
        <v>0</v>
      </c>
    </row>
    <row r="694" spans="1:20" s="392" customFormat="1" hidden="1" x14ac:dyDescent="0.25">
      <c r="A694" s="138"/>
      <c r="B694" s="244" t="s">
        <v>227</v>
      </c>
      <c r="C694" s="22" t="s">
        <v>115</v>
      </c>
      <c r="D694" s="13"/>
      <c r="E694" s="317">
        <f>E691</f>
        <v>2600</v>
      </c>
      <c r="F694" s="365"/>
      <c r="G694" s="27"/>
      <c r="H694" s="35"/>
      <c r="J694" s="22" t="s">
        <v>115</v>
      </c>
      <c r="K694" s="13"/>
      <c r="L694" s="317">
        <f>L691</f>
        <v>2600</v>
      </c>
      <c r="M694" s="365"/>
      <c r="N694" s="27"/>
      <c r="O694" s="35"/>
      <c r="P694" s="364">
        <f t="shared" si="108"/>
        <v>0</v>
      </c>
      <c r="Q694" s="253">
        <f t="shared" si="104"/>
        <v>0</v>
      </c>
      <c r="R694" s="253">
        <f t="shared" si="105"/>
        <v>0</v>
      </c>
      <c r="S694" s="253">
        <f t="shared" si="106"/>
        <v>0</v>
      </c>
      <c r="T694" s="253">
        <f t="shared" si="107"/>
        <v>0</v>
      </c>
    </row>
    <row r="695" spans="1:20" s="392" customFormat="1" ht="16.2" hidden="1" x14ac:dyDescent="0.35">
      <c r="A695" s="138">
        <v>1</v>
      </c>
      <c r="B695" s="244" t="s">
        <v>227</v>
      </c>
      <c r="C695" s="23" t="s">
        <v>7</v>
      </c>
      <c r="D695" s="18"/>
      <c r="E695" s="457"/>
      <c r="F695" s="18"/>
      <c r="G695" s="18"/>
      <c r="H695" s="18"/>
      <c r="J695" s="23" t="s">
        <v>7</v>
      </c>
      <c r="K695" s="18"/>
      <c r="L695" s="457"/>
      <c r="M695" s="18"/>
      <c r="N695" s="18"/>
      <c r="O695" s="18"/>
      <c r="P695" s="364">
        <f t="shared" si="108"/>
        <v>0</v>
      </c>
      <c r="Q695" s="253">
        <f t="shared" si="104"/>
        <v>0</v>
      </c>
      <c r="R695" s="253">
        <f t="shared" si="105"/>
        <v>0</v>
      </c>
      <c r="S695" s="253">
        <f t="shared" si="106"/>
        <v>0</v>
      </c>
      <c r="T695" s="253">
        <f t="shared" si="107"/>
        <v>0</v>
      </c>
    </row>
    <row r="696" spans="1:20" s="392" customFormat="1" ht="18" hidden="1" customHeight="1" x14ac:dyDescent="0.25">
      <c r="A696" s="138">
        <v>1</v>
      </c>
      <c r="B696" s="244" t="s">
        <v>227</v>
      </c>
      <c r="C696" s="36" t="s">
        <v>95</v>
      </c>
      <c r="D696" s="18"/>
      <c r="E696" s="458"/>
      <c r="F696" s="18"/>
      <c r="G696" s="459"/>
      <c r="H696" s="459"/>
      <c r="J696" s="36" t="s">
        <v>95</v>
      </c>
      <c r="K696" s="18"/>
      <c r="L696" s="458"/>
      <c r="M696" s="18"/>
      <c r="N696" s="459"/>
      <c r="O696" s="459"/>
      <c r="P696" s="364">
        <f t="shared" si="108"/>
        <v>0</v>
      </c>
      <c r="Q696" s="253">
        <f t="shared" si="104"/>
        <v>0</v>
      </c>
      <c r="R696" s="253">
        <f t="shared" si="105"/>
        <v>0</v>
      </c>
      <c r="S696" s="253">
        <f t="shared" si="106"/>
        <v>0</v>
      </c>
      <c r="T696" s="253">
        <f t="shared" si="107"/>
        <v>0</v>
      </c>
    </row>
    <row r="697" spans="1:20" s="392" customFormat="1" ht="18.75" hidden="1" customHeight="1" x14ac:dyDescent="0.25">
      <c r="A697" s="138">
        <v>1</v>
      </c>
      <c r="B697" s="244" t="s">
        <v>227</v>
      </c>
      <c r="C697" s="25" t="s">
        <v>24</v>
      </c>
      <c r="D697" s="24">
        <v>240</v>
      </c>
      <c r="E697" s="250"/>
      <c r="F697" s="460">
        <v>9.6999999999999993</v>
      </c>
      <c r="G697" s="2">
        <f>ROUND(H697/D697,0)</f>
        <v>0</v>
      </c>
      <c r="H697" s="35">
        <f>ROUND(E697*F697,0)</f>
        <v>0</v>
      </c>
      <c r="J697" s="25" t="s">
        <v>24</v>
      </c>
      <c r="K697" s="24">
        <v>240</v>
      </c>
      <c r="L697" s="250"/>
      <c r="M697" s="460">
        <v>9.6999999999999993</v>
      </c>
      <c r="N697" s="2">
        <f>ROUND(O697/K697,0)</f>
        <v>0</v>
      </c>
      <c r="O697" s="35">
        <f>ROUND(L697*M697,0)</f>
        <v>0</v>
      </c>
      <c r="P697" s="364">
        <f t="shared" si="108"/>
        <v>0</v>
      </c>
      <c r="Q697" s="253">
        <f t="shared" si="104"/>
        <v>0</v>
      </c>
      <c r="R697" s="253">
        <f t="shared" si="105"/>
        <v>0</v>
      </c>
      <c r="S697" s="253">
        <f t="shared" si="106"/>
        <v>0</v>
      </c>
      <c r="T697" s="253">
        <f t="shared" si="107"/>
        <v>0</v>
      </c>
    </row>
    <row r="698" spans="1:20" s="392" customFormat="1" ht="18" hidden="1" customHeight="1" x14ac:dyDescent="0.3">
      <c r="A698" s="138">
        <v>1</v>
      </c>
      <c r="B698" s="244" t="s">
        <v>227</v>
      </c>
      <c r="C698" s="272" t="s">
        <v>9</v>
      </c>
      <c r="D698" s="252"/>
      <c r="E698" s="273">
        <f>SUM(E697)</f>
        <v>0</v>
      </c>
      <c r="F698" s="461"/>
      <c r="G698" s="304">
        <f t="shared" ref="G698:H699" si="109">G697</f>
        <v>0</v>
      </c>
      <c r="H698" s="304">
        <f t="shared" si="109"/>
        <v>0</v>
      </c>
      <c r="J698" s="272" t="s">
        <v>9</v>
      </c>
      <c r="K698" s="252"/>
      <c r="L698" s="273">
        <f>SUM(L697)</f>
        <v>0</v>
      </c>
      <c r="M698" s="461"/>
      <c r="N698" s="304">
        <f t="shared" ref="N698:O698" si="110">N697</f>
        <v>0</v>
      </c>
      <c r="O698" s="304">
        <f t="shared" si="110"/>
        <v>0</v>
      </c>
      <c r="P698" s="364">
        <f t="shared" si="108"/>
        <v>0</v>
      </c>
      <c r="Q698" s="253">
        <f t="shared" si="104"/>
        <v>0</v>
      </c>
      <c r="R698" s="253">
        <f t="shared" si="105"/>
        <v>0</v>
      </c>
      <c r="S698" s="253">
        <f t="shared" si="106"/>
        <v>0</v>
      </c>
      <c r="T698" s="253">
        <f t="shared" si="107"/>
        <v>0</v>
      </c>
    </row>
    <row r="699" spans="1:20" s="392" customFormat="1" ht="19.5" hidden="1" customHeight="1" thickBot="1" x14ac:dyDescent="0.3">
      <c r="A699" s="138">
        <v>1</v>
      </c>
      <c r="B699" s="244" t="s">
        <v>227</v>
      </c>
      <c r="C699" s="150" t="s">
        <v>89</v>
      </c>
      <c r="D699" s="252"/>
      <c r="E699" s="305">
        <f>E698</f>
        <v>0</v>
      </c>
      <c r="F699" s="462"/>
      <c r="G699" s="28">
        <f t="shared" si="109"/>
        <v>0</v>
      </c>
      <c r="H699" s="463">
        <f t="shared" si="109"/>
        <v>0</v>
      </c>
      <c r="J699" s="150" t="s">
        <v>89</v>
      </c>
      <c r="K699" s="252"/>
      <c r="L699" s="305">
        <f>L698</f>
        <v>0</v>
      </c>
      <c r="M699" s="462"/>
      <c r="N699" s="28">
        <f t="shared" ref="N699:O699" si="111">N698</f>
        <v>0</v>
      </c>
      <c r="O699" s="463">
        <f t="shared" si="111"/>
        <v>0</v>
      </c>
      <c r="P699" s="364">
        <f t="shared" si="108"/>
        <v>0</v>
      </c>
      <c r="Q699" s="253">
        <f t="shared" si="104"/>
        <v>0</v>
      </c>
      <c r="R699" s="253">
        <f t="shared" si="105"/>
        <v>0</v>
      </c>
      <c r="S699" s="253">
        <f t="shared" si="106"/>
        <v>0</v>
      </c>
      <c r="T699" s="253">
        <f t="shared" si="107"/>
        <v>0</v>
      </c>
    </row>
    <row r="700" spans="1:20" s="392" customFormat="1" ht="17.25" hidden="1" customHeight="1" thickBot="1" x14ac:dyDescent="0.3">
      <c r="A700" s="138">
        <v>1</v>
      </c>
      <c r="B700" s="244" t="s">
        <v>227</v>
      </c>
      <c r="C700" s="398" t="s">
        <v>212</v>
      </c>
      <c r="D700" s="464"/>
      <c r="E700" s="465"/>
      <c r="F700" s="466"/>
      <c r="G700" s="466"/>
      <c r="H700" s="466"/>
      <c r="J700" s="398" t="s">
        <v>212</v>
      </c>
      <c r="K700" s="464"/>
      <c r="L700" s="465"/>
      <c r="M700" s="466"/>
      <c r="N700" s="466"/>
      <c r="O700" s="466"/>
      <c r="P700" s="364">
        <f t="shared" si="108"/>
        <v>0</v>
      </c>
      <c r="Q700" s="253">
        <f t="shared" si="104"/>
        <v>0</v>
      </c>
      <c r="R700" s="253">
        <f t="shared" si="105"/>
        <v>0</v>
      </c>
      <c r="S700" s="253">
        <f t="shared" si="106"/>
        <v>0</v>
      </c>
      <c r="T700" s="253">
        <f t="shared" si="107"/>
        <v>0</v>
      </c>
    </row>
    <row r="701" spans="1:20" s="392" customFormat="1" ht="31.5" hidden="1" customHeight="1" x14ac:dyDescent="0.3">
      <c r="A701" s="138">
        <v>1</v>
      </c>
      <c r="B701" s="244" t="s">
        <v>228</v>
      </c>
      <c r="C701" s="467" t="s">
        <v>352</v>
      </c>
      <c r="D701" s="468"/>
      <c r="E701" s="469"/>
      <c r="F701" s="470"/>
      <c r="G701" s="470"/>
      <c r="H701" s="470"/>
      <c r="J701" s="467" t="s">
        <v>352</v>
      </c>
      <c r="K701" s="468"/>
      <c r="L701" s="469"/>
      <c r="M701" s="470"/>
      <c r="N701" s="470"/>
      <c r="O701" s="470"/>
      <c r="P701" s="364">
        <f t="shared" si="108"/>
        <v>0</v>
      </c>
      <c r="Q701" s="253">
        <f t="shared" si="104"/>
        <v>0</v>
      </c>
      <c r="R701" s="253">
        <f t="shared" si="105"/>
        <v>0</v>
      </c>
      <c r="S701" s="253">
        <f t="shared" si="106"/>
        <v>0</v>
      </c>
      <c r="T701" s="253">
        <f t="shared" si="107"/>
        <v>0</v>
      </c>
    </row>
    <row r="702" spans="1:20" s="392" customFormat="1" ht="31.5" hidden="1" customHeight="1" x14ac:dyDescent="0.25">
      <c r="A702" s="138">
        <v>1</v>
      </c>
      <c r="B702" s="244" t="s">
        <v>228</v>
      </c>
      <c r="C702" s="471" t="s">
        <v>106</v>
      </c>
      <c r="D702" s="308"/>
      <c r="E702" s="472">
        <v>1794</v>
      </c>
      <c r="F702" s="256"/>
      <c r="G702" s="34"/>
      <c r="H702" s="34"/>
      <c r="J702" s="471" t="s">
        <v>106</v>
      </c>
      <c r="K702" s="308"/>
      <c r="L702" s="472">
        <v>1794</v>
      </c>
      <c r="M702" s="256"/>
      <c r="N702" s="34"/>
      <c r="O702" s="34"/>
      <c r="P702" s="364">
        <f t="shared" si="108"/>
        <v>0</v>
      </c>
      <c r="Q702" s="253">
        <f t="shared" si="104"/>
        <v>0</v>
      </c>
      <c r="R702" s="253">
        <f t="shared" si="105"/>
        <v>0</v>
      </c>
      <c r="S702" s="253">
        <f t="shared" si="106"/>
        <v>0</v>
      </c>
      <c r="T702" s="253">
        <f t="shared" si="107"/>
        <v>0</v>
      </c>
    </row>
    <row r="703" spans="1:20" s="392" customFormat="1" ht="31.5" hidden="1" customHeight="1" x14ac:dyDescent="0.25">
      <c r="A703" s="138">
        <v>1</v>
      </c>
      <c r="B703" s="244" t="s">
        <v>228</v>
      </c>
      <c r="C703" s="277" t="s">
        <v>107</v>
      </c>
      <c r="D703" s="256"/>
      <c r="E703" s="472">
        <v>11934</v>
      </c>
      <c r="F703" s="256"/>
      <c r="G703" s="34"/>
      <c r="H703" s="34"/>
      <c r="J703" s="277" t="s">
        <v>107</v>
      </c>
      <c r="K703" s="256"/>
      <c r="L703" s="472">
        <v>11934</v>
      </c>
      <c r="M703" s="256"/>
      <c r="N703" s="34"/>
      <c r="O703" s="34"/>
      <c r="P703" s="364">
        <f t="shared" si="108"/>
        <v>0</v>
      </c>
      <c r="Q703" s="253">
        <f t="shared" si="104"/>
        <v>0</v>
      </c>
      <c r="R703" s="253">
        <f t="shared" si="105"/>
        <v>0</v>
      </c>
      <c r="S703" s="253">
        <f t="shared" si="106"/>
        <v>0</v>
      </c>
      <c r="T703" s="253">
        <f t="shared" si="107"/>
        <v>0</v>
      </c>
    </row>
    <row r="704" spans="1:20" s="392" customFormat="1" ht="19.5" hidden="1" customHeight="1" x14ac:dyDescent="0.25">
      <c r="A704" s="138">
        <v>1</v>
      </c>
      <c r="B704" s="244" t="s">
        <v>228</v>
      </c>
      <c r="C704" s="277" t="s">
        <v>117</v>
      </c>
      <c r="D704" s="256"/>
      <c r="E704" s="472">
        <v>559</v>
      </c>
      <c r="F704" s="256"/>
      <c r="G704" s="34"/>
      <c r="H704" s="34"/>
      <c r="J704" s="277" t="s">
        <v>117</v>
      </c>
      <c r="K704" s="256"/>
      <c r="L704" s="472">
        <v>559</v>
      </c>
      <c r="M704" s="256"/>
      <c r="N704" s="34"/>
      <c r="O704" s="34"/>
      <c r="P704" s="364">
        <f t="shared" si="108"/>
        <v>0</v>
      </c>
      <c r="Q704" s="253">
        <f t="shared" si="104"/>
        <v>0</v>
      </c>
      <c r="R704" s="253">
        <f t="shared" si="105"/>
        <v>0</v>
      </c>
      <c r="S704" s="253">
        <f t="shared" si="106"/>
        <v>0</v>
      </c>
      <c r="T704" s="253">
        <f t="shared" si="107"/>
        <v>0</v>
      </c>
    </row>
    <row r="705" spans="1:20" s="392" customFormat="1" ht="15" hidden="1" thickBot="1" x14ac:dyDescent="0.35">
      <c r="A705" s="138"/>
      <c r="B705" s="244" t="s">
        <v>228</v>
      </c>
      <c r="C705" s="284" t="s">
        <v>161</v>
      </c>
      <c r="D705" s="314"/>
      <c r="E705" s="473">
        <f>SUM(E702:E704)</f>
        <v>14287</v>
      </c>
      <c r="F705" s="314"/>
      <c r="G705" s="474"/>
      <c r="H705" s="474"/>
      <c r="J705" s="284" t="s">
        <v>161</v>
      </c>
      <c r="K705" s="314"/>
      <c r="L705" s="473">
        <f>SUM(L702:L704)</f>
        <v>14287</v>
      </c>
      <c r="M705" s="314"/>
      <c r="N705" s="474"/>
      <c r="O705" s="474"/>
      <c r="P705" s="364">
        <f t="shared" si="108"/>
        <v>0</v>
      </c>
      <c r="Q705" s="253">
        <f t="shared" si="104"/>
        <v>0</v>
      </c>
      <c r="R705" s="253">
        <f t="shared" si="105"/>
        <v>0</v>
      </c>
      <c r="S705" s="253">
        <f t="shared" si="106"/>
        <v>0</v>
      </c>
      <c r="T705" s="253">
        <f t="shared" si="107"/>
        <v>0</v>
      </c>
    </row>
    <row r="706" spans="1:20" s="392" customFormat="1" ht="17.25" hidden="1" customHeight="1" thickBot="1" x14ac:dyDescent="0.3">
      <c r="A706" s="138">
        <v>1</v>
      </c>
      <c r="B706" s="244" t="s">
        <v>228</v>
      </c>
      <c r="C706" s="398" t="s">
        <v>212</v>
      </c>
      <c r="D706" s="464"/>
      <c r="E706" s="465"/>
      <c r="F706" s="466"/>
      <c r="G706" s="466"/>
      <c r="H706" s="466"/>
      <c r="J706" s="398" t="s">
        <v>212</v>
      </c>
      <c r="K706" s="464"/>
      <c r="L706" s="465"/>
      <c r="M706" s="466"/>
      <c r="N706" s="466"/>
      <c r="O706" s="466"/>
      <c r="P706" s="364">
        <f t="shared" si="108"/>
        <v>0</v>
      </c>
      <c r="Q706" s="253">
        <f t="shared" si="104"/>
        <v>0</v>
      </c>
      <c r="R706" s="253">
        <f t="shared" si="105"/>
        <v>0</v>
      </c>
      <c r="S706" s="253">
        <f t="shared" si="106"/>
        <v>0</v>
      </c>
      <c r="T706" s="253">
        <f t="shared" si="107"/>
        <v>0</v>
      </c>
    </row>
    <row r="707" spans="1:20" ht="51" customHeight="1" x14ac:dyDescent="0.25">
      <c r="A707" s="138">
        <v>1</v>
      </c>
      <c r="B707" s="422" t="s">
        <v>229</v>
      </c>
      <c r="C707" s="362" t="s">
        <v>353</v>
      </c>
      <c r="D707" s="475"/>
      <c r="E707" s="476"/>
      <c r="F707" s="477"/>
      <c r="G707" s="477"/>
      <c r="H707" s="477"/>
      <c r="J707" s="362" t="s">
        <v>353</v>
      </c>
      <c r="K707" s="475"/>
      <c r="L707" s="476"/>
      <c r="M707" s="477"/>
      <c r="N707" s="477"/>
      <c r="O707" s="477"/>
      <c r="P707" s="364">
        <f t="shared" si="108"/>
        <v>0</v>
      </c>
      <c r="Q707" s="253">
        <f t="shared" si="104"/>
        <v>0</v>
      </c>
      <c r="R707" s="253">
        <f t="shared" si="105"/>
        <v>0</v>
      </c>
      <c r="S707" s="253">
        <f t="shared" si="106"/>
        <v>0</v>
      </c>
      <c r="T707" s="253">
        <f t="shared" si="107"/>
        <v>0</v>
      </c>
    </row>
    <row r="708" spans="1:20" x14ac:dyDescent="0.25">
      <c r="A708" s="138">
        <v>1</v>
      </c>
      <c r="B708" s="422" t="s">
        <v>229</v>
      </c>
      <c r="C708" s="248" t="s">
        <v>4</v>
      </c>
      <c r="D708" s="252"/>
      <c r="E708" s="478"/>
      <c r="F708" s="433"/>
      <c r="G708" s="433"/>
      <c r="H708" s="433"/>
      <c r="J708" s="248" t="s">
        <v>4</v>
      </c>
      <c r="K708" s="252"/>
      <c r="L708" s="478"/>
      <c r="M708" s="433"/>
      <c r="N708" s="433"/>
      <c r="O708" s="433"/>
      <c r="P708" s="364">
        <f t="shared" si="108"/>
        <v>0</v>
      </c>
      <c r="Q708" s="253">
        <f t="shared" si="104"/>
        <v>0</v>
      </c>
      <c r="R708" s="253">
        <f t="shared" si="105"/>
        <v>0</v>
      </c>
      <c r="S708" s="253">
        <f t="shared" si="106"/>
        <v>0</v>
      </c>
      <c r="T708" s="253">
        <f t="shared" si="107"/>
        <v>0</v>
      </c>
    </row>
    <row r="709" spans="1:20" x14ac:dyDescent="0.25">
      <c r="A709" s="138">
        <v>1</v>
      </c>
      <c r="B709" s="422" t="s">
        <v>229</v>
      </c>
      <c r="C709" s="479" t="s">
        <v>71</v>
      </c>
      <c r="D709" s="252">
        <v>340</v>
      </c>
      <c r="E709" s="478">
        <f>1411+23-11</f>
        <v>1423</v>
      </c>
      <c r="F709" s="140">
        <v>14.3</v>
      </c>
      <c r="G709" s="2">
        <f>ROUND(H709/D709,0)</f>
        <v>60</v>
      </c>
      <c r="H709" s="35">
        <f>ROUND(E709*F709,0)</f>
        <v>20349</v>
      </c>
      <c r="J709" s="479" t="s">
        <v>71</v>
      </c>
      <c r="K709" s="252">
        <v>340</v>
      </c>
      <c r="L709" s="478">
        <v>1411</v>
      </c>
      <c r="M709" s="140">
        <v>14.3</v>
      </c>
      <c r="N709" s="2">
        <f>ROUND(O709/K709,0)</f>
        <v>59</v>
      </c>
      <c r="O709" s="35">
        <f>ROUND(L709*M709,0)</f>
        <v>20177</v>
      </c>
      <c r="P709" s="364">
        <f t="shared" si="108"/>
        <v>12</v>
      </c>
      <c r="Q709" s="253">
        <f t="shared" si="104"/>
        <v>12</v>
      </c>
      <c r="R709" s="253">
        <f t="shared" si="105"/>
        <v>0</v>
      </c>
      <c r="S709" s="253">
        <f t="shared" si="106"/>
        <v>1</v>
      </c>
      <c r="T709" s="253">
        <f t="shared" si="107"/>
        <v>172</v>
      </c>
    </row>
    <row r="710" spans="1:20" x14ac:dyDescent="0.25">
      <c r="A710" s="138">
        <v>1</v>
      </c>
      <c r="B710" s="422" t="s">
        <v>229</v>
      </c>
      <c r="C710" s="255" t="s">
        <v>5</v>
      </c>
      <c r="D710" s="252"/>
      <c r="E710" s="480">
        <f>SUM(E709)</f>
        <v>1423</v>
      </c>
      <c r="F710" s="480">
        <f>F709</f>
        <v>14.3</v>
      </c>
      <c r="G710" s="480">
        <f>G709</f>
        <v>60</v>
      </c>
      <c r="H710" s="480">
        <f>H709</f>
        <v>20349</v>
      </c>
      <c r="J710" s="255" t="s">
        <v>5</v>
      </c>
      <c r="K710" s="252"/>
      <c r="L710" s="480">
        <f>SUM(L709)</f>
        <v>1411</v>
      </c>
      <c r="M710" s="480">
        <f>M709</f>
        <v>14.3</v>
      </c>
      <c r="N710" s="480">
        <f>N709</f>
        <v>59</v>
      </c>
      <c r="O710" s="480">
        <f>O709</f>
        <v>20177</v>
      </c>
      <c r="P710" s="364">
        <f t="shared" si="108"/>
        <v>12</v>
      </c>
      <c r="Q710" s="253">
        <f t="shared" si="104"/>
        <v>12</v>
      </c>
      <c r="R710" s="253">
        <f t="shared" si="105"/>
        <v>0</v>
      </c>
      <c r="S710" s="253">
        <f t="shared" si="106"/>
        <v>1</v>
      </c>
      <c r="T710" s="253">
        <f t="shared" si="107"/>
        <v>172</v>
      </c>
    </row>
    <row r="711" spans="1:20" x14ac:dyDescent="0.25">
      <c r="B711" s="422" t="s">
        <v>229</v>
      </c>
      <c r="C711" s="481" t="s">
        <v>206</v>
      </c>
      <c r="D711" s="252"/>
      <c r="E711" s="480">
        <f>78-11</f>
        <v>67</v>
      </c>
      <c r="F711" s="279"/>
      <c r="G711" s="371"/>
      <c r="H711" s="371"/>
      <c r="J711" s="481" t="s">
        <v>206</v>
      </c>
      <c r="K711" s="252"/>
      <c r="L711" s="480">
        <v>78</v>
      </c>
      <c r="M711" s="279"/>
      <c r="N711" s="371"/>
      <c r="O711" s="371"/>
      <c r="P711" s="364">
        <f t="shared" si="108"/>
        <v>-11</v>
      </c>
      <c r="Q711" s="253">
        <f t="shared" si="104"/>
        <v>-11</v>
      </c>
      <c r="R711" s="253">
        <f t="shared" si="105"/>
        <v>0</v>
      </c>
      <c r="S711" s="253">
        <f t="shared" si="106"/>
        <v>0</v>
      </c>
      <c r="T711" s="253">
        <f t="shared" si="107"/>
        <v>0</v>
      </c>
    </row>
    <row r="712" spans="1:20" ht="15.75" customHeight="1" x14ac:dyDescent="0.25">
      <c r="A712" s="138">
        <v>1</v>
      </c>
      <c r="B712" s="422" t="s">
        <v>229</v>
      </c>
      <c r="C712" s="404" t="s">
        <v>114</v>
      </c>
      <c r="D712" s="252"/>
      <c r="E712" s="480"/>
      <c r="F712" s="482"/>
      <c r="G712" s="371"/>
      <c r="H712" s="371"/>
      <c r="J712" s="404" t="s">
        <v>114</v>
      </c>
      <c r="K712" s="252"/>
      <c r="L712" s="480"/>
      <c r="M712" s="482"/>
      <c r="N712" s="371"/>
      <c r="O712" s="371"/>
      <c r="P712" s="364">
        <f t="shared" si="108"/>
        <v>0</v>
      </c>
      <c r="Q712" s="253">
        <f t="shared" si="104"/>
        <v>0</v>
      </c>
      <c r="R712" s="253">
        <f t="shared" si="105"/>
        <v>0</v>
      </c>
      <c r="S712" s="253">
        <f t="shared" si="106"/>
        <v>0</v>
      </c>
      <c r="T712" s="253">
        <f t="shared" si="107"/>
        <v>0</v>
      </c>
    </row>
    <row r="713" spans="1:20" ht="15.75" customHeight="1" x14ac:dyDescent="0.25">
      <c r="B713" s="422" t="s">
        <v>229</v>
      </c>
      <c r="C713" s="12" t="s">
        <v>101</v>
      </c>
      <c r="D713" s="252"/>
      <c r="E713" s="480"/>
      <c r="F713" s="482"/>
      <c r="G713" s="371"/>
      <c r="H713" s="371"/>
      <c r="J713" s="12" t="s">
        <v>101</v>
      </c>
      <c r="K713" s="252"/>
      <c r="L713" s="480"/>
      <c r="M713" s="482"/>
      <c r="N713" s="371"/>
      <c r="O713" s="371"/>
      <c r="P713" s="364">
        <f t="shared" si="108"/>
        <v>0</v>
      </c>
      <c r="Q713" s="253">
        <f t="shared" ref="Q713:Q755" si="112">E713-L713</f>
        <v>0</v>
      </c>
      <c r="R713" s="253">
        <f t="shared" ref="R713:R755" si="113">F713-M713</f>
        <v>0</v>
      </c>
      <c r="S713" s="253">
        <f t="shared" ref="S713:S755" si="114">G713-N713</f>
        <v>0</v>
      </c>
      <c r="T713" s="253">
        <f t="shared" ref="T713:T755" si="115">H713-O713</f>
        <v>0</v>
      </c>
    </row>
    <row r="714" spans="1:20" ht="15.75" customHeight="1" x14ac:dyDescent="0.25">
      <c r="B714" s="422" t="s">
        <v>229</v>
      </c>
      <c r="C714" s="14" t="s">
        <v>251</v>
      </c>
      <c r="D714" s="252"/>
      <c r="E714" s="480">
        <f>E716+E719+E720</f>
        <v>7378</v>
      </c>
      <c r="F714" s="482"/>
      <c r="G714" s="371"/>
      <c r="H714" s="371"/>
      <c r="J714" s="14" t="s">
        <v>251</v>
      </c>
      <c r="K714" s="252"/>
      <c r="L714" s="480">
        <f>L716+L719+L720</f>
        <v>7378</v>
      </c>
      <c r="M714" s="482"/>
      <c r="N714" s="371"/>
      <c r="O714" s="371"/>
      <c r="P714" s="364">
        <f t="shared" si="108"/>
        <v>0</v>
      </c>
      <c r="Q714" s="253">
        <f t="shared" si="112"/>
        <v>0</v>
      </c>
      <c r="R714" s="253">
        <f t="shared" si="113"/>
        <v>0</v>
      </c>
      <c r="S714" s="253">
        <f t="shared" si="114"/>
        <v>0</v>
      </c>
      <c r="T714" s="253">
        <f t="shared" si="115"/>
        <v>0</v>
      </c>
    </row>
    <row r="715" spans="1:20" ht="15.75" customHeight="1" x14ac:dyDescent="0.25">
      <c r="B715" s="422" t="s">
        <v>229</v>
      </c>
      <c r="C715" s="15" t="s">
        <v>252</v>
      </c>
      <c r="D715" s="252"/>
      <c r="E715" s="480"/>
      <c r="F715" s="482"/>
      <c r="G715" s="371"/>
      <c r="H715" s="371"/>
      <c r="J715" s="15" t="s">
        <v>252</v>
      </c>
      <c r="K715" s="252"/>
      <c r="L715" s="480"/>
      <c r="M715" s="482"/>
      <c r="N715" s="371"/>
      <c r="O715" s="371"/>
      <c r="P715" s="364">
        <f t="shared" si="108"/>
        <v>0</v>
      </c>
      <c r="Q715" s="253">
        <f t="shared" si="112"/>
        <v>0</v>
      </c>
      <c r="R715" s="253">
        <f t="shared" si="113"/>
        <v>0</v>
      </c>
      <c r="S715" s="253">
        <f t="shared" si="114"/>
        <v>0</v>
      </c>
      <c r="T715" s="253">
        <f t="shared" si="115"/>
        <v>0</v>
      </c>
    </row>
    <row r="716" spans="1:20" ht="27.6" x14ac:dyDescent="0.25">
      <c r="B716" s="422" t="s">
        <v>229</v>
      </c>
      <c r="C716" s="16" t="s">
        <v>443</v>
      </c>
      <c r="D716" s="252"/>
      <c r="E716" s="389">
        <f>E717</f>
        <v>5891</v>
      </c>
      <c r="F716" s="482"/>
      <c r="G716" s="371"/>
      <c r="H716" s="371"/>
      <c r="J716" s="16" t="s">
        <v>443</v>
      </c>
      <c r="K716" s="252"/>
      <c r="L716" s="389">
        <f>L717</f>
        <v>5891</v>
      </c>
      <c r="M716" s="482"/>
      <c r="N716" s="371"/>
      <c r="O716" s="371"/>
      <c r="P716" s="364">
        <f t="shared" si="108"/>
        <v>0</v>
      </c>
      <c r="Q716" s="253">
        <f t="shared" si="112"/>
        <v>0</v>
      </c>
      <c r="R716" s="253">
        <f t="shared" si="113"/>
        <v>0</v>
      </c>
      <c r="S716" s="253">
        <f t="shared" si="114"/>
        <v>0</v>
      </c>
      <c r="T716" s="253">
        <f t="shared" si="115"/>
        <v>0</v>
      </c>
    </row>
    <row r="717" spans="1:20" s="142" customFormat="1" x14ac:dyDescent="0.25">
      <c r="A717" s="138"/>
      <c r="B717" s="422" t="s">
        <v>229</v>
      </c>
      <c r="C717" s="15" t="s">
        <v>444</v>
      </c>
      <c r="D717" s="13"/>
      <c r="E717" s="389">
        <v>5891</v>
      </c>
      <c r="F717" s="10"/>
      <c r="G717" s="10"/>
      <c r="H717" s="10"/>
      <c r="J717" s="15" t="s">
        <v>444</v>
      </c>
      <c r="K717" s="13"/>
      <c r="L717" s="389">
        <v>5891</v>
      </c>
      <c r="M717" s="10"/>
      <c r="N717" s="10"/>
      <c r="O717" s="10"/>
      <c r="P717" s="364">
        <f t="shared" si="108"/>
        <v>0</v>
      </c>
      <c r="Q717" s="253">
        <f t="shared" si="112"/>
        <v>0</v>
      </c>
      <c r="R717" s="253">
        <f t="shared" si="113"/>
        <v>0</v>
      </c>
      <c r="S717" s="253">
        <f t="shared" si="114"/>
        <v>0</v>
      </c>
      <c r="T717" s="253">
        <f t="shared" si="115"/>
        <v>0</v>
      </c>
    </row>
    <row r="718" spans="1:20" ht="45" customHeight="1" x14ac:dyDescent="0.25">
      <c r="B718" s="422" t="s">
        <v>229</v>
      </c>
      <c r="C718" s="15" t="s">
        <v>446</v>
      </c>
      <c r="D718" s="252"/>
      <c r="E718" s="389"/>
      <c r="F718" s="482"/>
      <c r="G718" s="371"/>
      <c r="H718" s="371"/>
      <c r="J718" s="15" t="s">
        <v>446</v>
      </c>
      <c r="K718" s="252"/>
      <c r="L718" s="389"/>
      <c r="M718" s="482"/>
      <c r="N718" s="371"/>
      <c r="O718" s="371"/>
      <c r="P718" s="364">
        <f t="shared" si="108"/>
        <v>0</v>
      </c>
      <c r="Q718" s="253">
        <f t="shared" si="112"/>
        <v>0</v>
      </c>
      <c r="R718" s="253">
        <f t="shared" si="113"/>
        <v>0</v>
      </c>
      <c r="S718" s="253">
        <f t="shared" si="114"/>
        <v>0</v>
      </c>
      <c r="T718" s="253">
        <f t="shared" si="115"/>
        <v>0</v>
      </c>
    </row>
    <row r="719" spans="1:20" ht="41.25" customHeight="1" x14ac:dyDescent="0.25">
      <c r="B719" s="422" t="s">
        <v>229</v>
      </c>
      <c r="C719" s="15" t="s">
        <v>447</v>
      </c>
      <c r="D719" s="252"/>
      <c r="E719" s="389"/>
      <c r="F719" s="482"/>
      <c r="G719" s="371"/>
      <c r="H719" s="371"/>
      <c r="J719" s="15" t="s">
        <v>447</v>
      </c>
      <c r="K719" s="252"/>
      <c r="L719" s="389"/>
      <c r="M719" s="482"/>
      <c r="N719" s="371"/>
      <c r="O719" s="371"/>
      <c r="P719" s="364">
        <f t="shared" si="108"/>
        <v>0</v>
      </c>
      <c r="Q719" s="253">
        <f t="shared" si="112"/>
        <v>0</v>
      </c>
      <c r="R719" s="253">
        <f t="shared" si="113"/>
        <v>0</v>
      </c>
      <c r="S719" s="253">
        <f t="shared" si="114"/>
        <v>0</v>
      </c>
      <c r="T719" s="253">
        <f t="shared" si="115"/>
        <v>0</v>
      </c>
    </row>
    <row r="720" spans="1:20" ht="49.5" customHeight="1" x14ac:dyDescent="0.25">
      <c r="B720" s="422" t="s">
        <v>229</v>
      </c>
      <c r="C720" s="18" t="s">
        <v>448</v>
      </c>
      <c r="D720" s="252"/>
      <c r="E720" s="389">
        <v>1487</v>
      </c>
      <c r="F720" s="482"/>
      <c r="G720" s="371"/>
      <c r="H720" s="371"/>
      <c r="J720" s="18" t="s">
        <v>448</v>
      </c>
      <c r="K720" s="252"/>
      <c r="L720" s="389">
        <v>1487</v>
      </c>
      <c r="M720" s="482"/>
      <c r="N720" s="371"/>
      <c r="O720" s="371"/>
      <c r="P720" s="364">
        <f t="shared" si="108"/>
        <v>0</v>
      </c>
      <c r="Q720" s="253">
        <f t="shared" si="112"/>
        <v>0</v>
      </c>
      <c r="R720" s="253">
        <f t="shared" si="113"/>
        <v>0</v>
      </c>
      <c r="S720" s="253">
        <f t="shared" si="114"/>
        <v>0</v>
      </c>
      <c r="T720" s="253">
        <f t="shared" si="115"/>
        <v>0</v>
      </c>
    </row>
    <row r="721" spans="1:20" ht="15.75" customHeight="1" x14ac:dyDescent="0.25">
      <c r="B721" s="422" t="s">
        <v>229</v>
      </c>
      <c r="C721" s="14" t="s">
        <v>253</v>
      </c>
      <c r="D721" s="252"/>
      <c r="E721" s="480">
        <f>E722</f>
        <v>25480</v>
      </c>
      <c r="F721" s="482"/>
      <c r="G721" s="371"/>
      <c r="H721" s="371"/>
      <c r="J721" s="14" t="s">
        <v>253</v>
      </c>
      <c r="K721" s="252"/>
      <c r="L721" s="480">
        <f>L722</f>
        <v>25480</v>
      </c>
      <c r="M721" s="482"/>
      <c r="N721" s="371"/>
      <c r="O721" s="371"/>
      <c r="P721" s="364">
        <f t="shared" si="108"/>
        <v>0</v>
      </c>
      <c r="Q721" s="253">
        <f t="shared" si="112"/>
        <v>0</v>
      </c>
      <c r="R721" s="253">
        <f t="shared" si="113"/>
        <v>0</v>
      </c>
      <c r="S721" s="253">
        <f t="shared" si="114"/>
        <v>0</v>
      </c>
      <c r="T721" s="253">
        <f t="shared" si="115"/>
        <v>0</v>
      </c>
    </row>
    <row r="722" spans="1:20" ht="15.75" customHeight="1" x14ac:dyDescent="0.25">
      <c r="B722" s="422"/>
      <c r="C722" s="14" t="s">
        <v>254</v>
      </c>
      <c r="D722" s="252"/>
      <c r="E722" s="480">
        <v>25480</v>
      </c>
      <c r="F722" s="482"/>
      <c r="G722" s="371"/>
      <c r="H722" s="371"/>
      <c r="J722" s="14" t="s">
        <v>254</v>
      </c>
      <c r="K722" s="252"/>
      <c r="L722" s="480">
        <v>25480</v>
      </c>
      <c r="M722" s="482"/>
      <c r="N722" s="371"/>
      <c r="O722" s="371"/>
      <c r="P722" s="364">
        <f t="shared" si="108"/>
        <v>0</v>
      </c>
      <c r="Q722" s="253">
        <f t="shared" si="112"/>
        <v>0</v>
      </c>
      <c r="R722" s="253">
        <f t="shared" si="113"/>
        <v>0</v>
      </c>
      <c r="S722" s="253">
        <f t="shared" si="114"/>
        <v>0</v>
      </c>
      <c r="T722" s="253">
        <f t="shared" si="115"/>
        <v>0</v>
      </c>
    </row>
    <row r="723" spans="1:20" ht="33" customHeight="1" x14ac:dyDescent="0.25">
      <c r="A723" s="138">
        <v>1</v>
      </c>
      <c r="B723" s="422" t="s">
        <v>229</v>
      </c>
      <c r="C723" s="14" t="s">
        <v>256</v>
      </c>
      <c r="D723" s="252"/>
      <c r="E723" s="389">
        <f>E724</f>
        <v>0</v>
      </c>
      <c r="F723" s="482"/>
      <c r="G723" s="371"/>
      <c r="H723" s="371"/>
      <c r="J723" s="14" t="s">
        <v>256</v>
      </c>
      <c r="K723" s="252"/>
      <c r="L723" s="389">
        <f>L724</f>
        <v>0</v>
      </c>
      <c r="M723" s="482"/>
      <c r="N723" s="371"/>
      <c r="O723" s="371"/>
      <c r="P723" s="364">
        <f t="shared" si="108"/>
        <v>0</v>
      </c>
      <c r="Q723" s="253">
        <f t="shared" si="112"/>
        <v>0</v>
      </c>
      <c r="R723" s="253">
        <f t="shared" si="113"/>
        <v>0</v>
      </c>
      <c r="S723" s="253">
        <f t="shared" si="114"/>
        <v>0</v>
      </c>
      <c r="T723" s="253">
        <f t="shared" si="115"/>
        <v>0</v>
      </c>
    </row>
    <row r="724" spans="1:20" ht="30" customHeight="1" x14ac:dyDescent="0.25">
      <c r="A724" s="138">
        <v>1</v>
      </c>
      <c r="B724" s="422" t="s">
        <v>229</v>
      </c>
      <c r="C724" s="19" t="s">
        <v>120</v>
      </c>
      <c r="D724" s="252"/>
      <c r="E724" s="389"/>
      <c r="F724" s="482"/>
      <c r="G724" s="371"/>
      <c r="H724" s="371"/>
      <c r="J724" s="19" t="s">
        <v>120</v>
      </c>
      <c r="K724" s="252"/>
      <c r="L724" s="389"/>
      <c r="M724" s="482"/>
      <c r="N724" s="371"/>
      <c r="O724" s="371"/>
      <c r="P724" s="364">
        <f t="shared" si="108"/>
        <v>0</v>
      </c>
      <c r="Q724" s="253">
        <f t="shared" si="112"/>
        <v>0</v>
      </c>
      <c r="R724" s="253">
        <f t="shared" si="113"/>
        <v>0</v>
      </c>
      <c r="S724" s="253">
        <f t="shared" si="114"/>
        <v>0</v>
      </c>
      <c r="T724" s="253">
        <f t="shared" si="115"/>
        <v>0</v>
      </c>
    </row>
    <row r="725" spans="1:20" ht="60" customHeight="1" x14ac:dyDescent="0.25">
      <c r="A725" s="138">
        <v>1</v>
      </c>
      <c r="B725" s="422" t="s">
        <v>229</v>
      </c>
      <c r="C725" s="14" t="s">
        <v>257</v>
      </c>
      <c r="D725" s="252"/>
      <c r="E725" s="389"/>
      <c r="F725" s="482"/>
      <c r="G725" s="371"/>
      <c r="H725" s="371"/>
      <c r="J725" s="14" t="s">
        <v>257</v>
      </c>
      <c r="K725" s="252"/>
      <c r="L725" s="389"/>
      <c r="M725" s="482"/>
      <c r="N725" s="371"/>
      <c r="O725" s="371"/>
      <c r="P725" s="364">
        <f t="shared" si="108"/>
        <v>0</v>
      </c>
      <c r="Q725" s="253">
        <f t="shared" si="112"/>
        <v>0</v>
      </c>
      <c r="R725" s="253">
        <f t="shared" si="113"/>
        <v>0</v>
      </c>
      <c r="S725" s="253">
        <f t="shared" si="114"/>
        <v>0</v>
      </c>
      <c r="T725" s="253">
        <f t="shared" si="115"/>
        <v>0</v>
      </c>
    </row>
    <row r="726" spans="1:20" x14ac:dyDescent="0.25">
      <c r="B726" s="422"/>
      <c r="C726" s="14" t="s">
        <v>92</v>
      </c>
      <c r="D726" s="252"/>
      <c r="E726" s="480">
        <f>SUM(E727)</f>
        <v>23000</v>
      </c>
      <c r="F726" s="482"/>
      <c r="G726" s="371"/>
      <c r="H726" s="371"/>
      <c r="J726" s="14" t="s">
        <v>92</v>
      </c>
      <c r="K726" s="252"/>
      <c r="L726" s="480">
        <f>SUM(L727)</f>
        <v>23000</v>
      </c>
      <c r="M726" s="482"/>
      <c r="N726" s="371"/>
      <c r="O726" s="371"/>
      <c r="P726" s="364">
        <f t="shared" si="108"/>
        <v>0</v>
      </c>
      <c r="Q726" s="253">
        <f t="shared" si="112"/>
        <v>0</v>
      </c>
      <c r="R726" s="253">
        <f t="shared" si="113"/>
        <v>0</v>
      </c>
      <c r="S726" s="253">
        <f t="shared" si="114"/>
        <v>0</v>
      </c>
      <c r="T726" s="253">
        <f t="shared" si="115"/>
        <v>0</v>
      </c>
    </row>
    <row r="727" spans="1:20" ht="41.4" x14ac:dyDescent="0.25">
      <c r="B727" s="422"/>
      <c r="C727" s="15" t="s">
        <v>242</v>
      </c>
      <c r="D727" s="252"/>
      <c r="E727" s="389">
        <v>23000</v>
      </c>
      <c r="F727" s="482"/>
      <c r="G727" s="371"/>
      <c r="H727" s="371"/>
      <c r="J727" s="15" t="s">
        <v>242</v>
      </c>
      <c r="K727" s="252"/>
      <c r="L727" s="389">
        <v>23000</v>
      </c>
      <c r="M727" s="482"/>
      <c r="N727" s="371"/>
      <c r="O727" s="371"/>
      <c r="P727" s="364">
        <f t="shared" si="108"/>
        <v>0</v>
      </c>
      <c r="Q727" s="253">
        <f t="shared" si="112"/>
        <v>0</v>
      </c>
      <c r="R727" s="253">
        <f t="shared" si="113"/>
        <v>0</v>
      </c>
      <c r="S727" s="253">
        <f t="shared" si="114"/>
        <v>0</v>
      </c>
      <c r="T727" s="253">
        <f t="shared" si="115"/>
        <v>0</v>
      </c>
    </row>
    <row r="728" spans="1:20" x14ac:dyDescent="0.25">
      <c r="B728" s="422" t="s">
        <v>229</v>
      </c>
      <c r="C728" s="21" t="s">
        <v>191</v>
      </c>
      <c r="D728" s="252"/>
      <c r="E728" s="480">
        <f>E714</f>
        <v>7378</v>
      </c>
      <c r="F728" s="482"/>
      <c r="G728" s="371"/>
      <c r="H728" s="371"/>
      <c r="J728" s="21" t="s">
        <v>191</v>
      </c>
      <c r="K728" s="252"/>
      <c r="L728" s="480">
        <f>L714</f>
        <v>7378</v>
      </c>
      <c r="M728" s="482"/>
      <c r="N728" s="371"/>
      <c r="O728" s="371"/>
      <c r="P728" s="364">
        <f t="shared" si="108"/>
        <v>0</v>
      </c>
      <c r="Q728" s="253">
        <f t="shared" si="112"/>
        <v>0</v>
      </c>
      <c r="R728" s="253">
        <f t="shared" si="113"/>
        <v>0</v>
      </c>
      <c r="S728" s="253">
        <f t="shared" si="114"/>
        <v>0</v>
      </c>
      <c r="T728" s="253">
        <f t="shared" si="115"/>
        <v>0</v>
      </c>
    </row>
    <row r="729" spans="1:20" x14ac:dyDescent="0.25">
      <c r="B729" s="422" t="s">
        <v>229</v>
      </c>
      <c r="C729" s="21" t="s">
        <v>193</v>
      </c>
      <c r="D729" s="252"/>
      <c r="E729" s="480">
        <f>E721</f>
        <v>25480</v>
      </c>
      <c r="F729" s="482"/>
      <c r="G729" s="371"/>
      <c r="H729" s="371"/>
      <c r="J729" s="21" t="s">
        <v>193</v>
      </c>
      <c r="K729" s="252"/>
      <c r="L729" s="480">
        <f>L721</f>
        <v>25480</v>
      </c>
      <c r="M729" s="482"/>
      <c r="N729" s="371"/>
      <c r="O729" s="371"/>
      <c r="P729" s="364">
        <f t="shared" si="108"/>
        <v>0</v>
      </c>
      <c r="Q729" s="253">
        <f t="shared" si="112"/>
        <v>0</v>
      </c>
      <c r="R729" s="253">
        <f t="shared" si="113"/>
        <v>0</v>
      </c>
      <c r="S729" s="253">
        <f t="shared" si="114"/>
        <v>0</v>
      </c>
      <c r="T729" s="253">
        <f t="shared" si="115"/>
        <v>0</v>
      </c>
    </row>
    <row r="730" spans="1:20" ht="27.6" x14ac:dyDescent="0.25">
      <c r="B730" s="422" t="s">
        <v>229</v>
      </c>
      <c r="C730" s="42" t="s">
        <v>194</v>
      </c>
      <c r="D730" s="337"/>
      <c r="E730" s="483"/>
      <c r="F730" s="484"/>
      <c r="G730" s="485"/>
      <c r="H730" s="485"/>
      <c r="J730" s="42" t="s">
        <v>194</v>
      </c>
      <c r="K730" s="337"/>
      <c r="L730" s="483"/>
      <c r="M730" s="484"/>
      <c r="N730" s="485"/>
      <c r="O730" s="485"/>
      <c r="P730" s="364">
        <f t="shared" si="108"/>
        <v>0</v>
      </c>
      <c r="Q730" s="253">
        <f t="shared" si="112"/>
        <v>0</v>
      </c>
      <c r="R730" s="253">
        <f t="shared" si="113"/>
        <v>0</v>
      </c>
      <c r="S730" s="253">
        <f t="shared" si="114"/>
        <v>0</v>
      </c>
      <c r="T730" s="253">
        <f t="shared" si="115"/>
        <v>0</v>
      </c>
    </row>
    <row r="731" spans="1:20" x14ac:dyDescent="0.25">
      <c r="B731" s="422" t="s">
        <v>229</v>
      </c>
      <c r="C731" s="486" t="s">
        <v>115</v>
      </c>
      <c r="D731" s="252"/>
      <c r="E731" s="480">
        <f>E729*4.2+E728</f>
        <v>114394</v>
      </c>
      <c r="F731" s="482"/>
      <c r="G731" s="371"/>
      <c r="H731" s="487"/>
      <c r="J731" s="486" t="s">
        <v>115</v>
      </c>
      <c r="K731" s="252"/>
      <c r="L731" s="480">
        <f>L729*4.2+L728</f>
        <v>114394</v>
      </c>
      <c r="M731" s="482"/>
      <c r="N731" s="371"/>
      <c r="O731" s="487"/>
      <c r="P731" s="364">
        <f t="shared" si="108"/>
        <v>0</v>
      </c>
      <c r="Q731" s="253">
        <f t="shared" si="112"/>
        <v>0</v>
      </c>
      <c r="R731" s="253">
        <f t="shared" si="113"/>
        <v>0</v>
      </c>
      <c r="S731" s="253">
        <f t="shared" si="114"/>
        <v>0</v>
      </c>
      <c r="T731" s="253">
        <f t="shared" si="115"/>
        <v>0</v>
      </c>
    </row>
    <row r="732" spans="1:20" ht="14.4" x14ac:dyDescent="0.3">
      <c r="A732" s="138">
        <v>1</v>
      </c>
      <c r="B732" s="422" t="s">
        <v>229</v>
      </c>
      <c r="C732" s="151" t="s">
        <v>7</v>
      </c>
      <c r="D732" s="475"/>
      <c r="E732" s="476"/>
      <c r="F732" s="475"/>
      <c r="G732" s="475"/>
      <c r="H732" s="477"/>
      <c r="J732" s="151" t="s">
        <v>7</v>
      </c>
      <c r="K732" s="475"/>
      <c r="L732" s="476"/>
      <c r="M732" s="475"/>
      <c r="N732" s="475"/>
      <c r="O732" s="477"/>
      <c r="P732" s="364">
        <f t="shared" si="108"/>
        <v>0</v>
      </c>
      <c r="Q732" s="253">
        <f t="shared" si="112"/>
        <v>0</v>
      </c>
      <c r="R732" s="253">
        <f t="shared" si="113"/>
        <v>0</v>
      </c>
      <c r="S732" s="253">
        <f t="shared" si="114"/>
        <v>0</v>
      </c>
      <c r="T732" s="253">
        <f t="shared" si="115"/>
        <v>0</v>
      </c>
    </row>
    <row r="733" spans="1:20" x14ac:dyDescent="0.25">
      <c r="A733" s="138">
        <v>1</v>
      </c>
      <c r="B733" s="422" t="s">
        <v>229</v>
      </c>
      <c r="C733" s="36" t="s">
        <v>95</v>
      </c>
      <c r="D733" s="252"/>
      <c r="E733" s="478"/>
      <c r="F733" s="252"/>
      <c r="G733" s="252"/>
      <c r="H733" s="433"/>
      <c r="J733" s="36" t="s">
        <v>95</v>
      </c>
      <c r="K733" s="252"/>
      <c r="L733" s="478"/>
      <c r="M733" s="252"/>
      <c r="N733" s="252"/>
      <c r="O733" s="433"/>
      <c r="P733" s="364">
        <f t="shared" si="108"/>
        <v>0</v>
      </c>
      <c r="Q733" s="253">
        <f t="shared" si="112"/>
        <v>0</v>
      </c>
      <c r="R733" s="253">
        <f t="shared" si="113"/>
        <v>0</v>
      </c>
      <c r="S733" s="253">
        <f t="shared" si="114"/>
        <v>0</v>
      </c>
      <c r="T733" s="253">
        <f t="shared" si="115"/>
        <v>0</v>
      </c>
    </row>
    <row r="734" spans="1:20" x14ac:dyDescent="0.25">
      <c r="A734" s="138">
        <v>1</v>
      </c>
      <c r="B734" s="422" t="s">
        <v>229</v>
      </c>
      <c r="C734" s="479" t="s">
        <v>71</v>
      </c>
      <c r="D734" s="252">
        <v>300</v>
      </c>
      <c r="E734" s="478">
        <v>172</v>
      </c>
      <c r="F734" s="140">
        <v>14</v>
      </c>
      <c r="G734" s="2">
        <f>ROUND(H734/D734,0)</f>
        <v>8</v>
      </c>
      <c r="H734" s="35">
        <f>ROUND(E734*F734,0)</f>
        <v>2408</v>
      </c>
      <c r="J734" s="479" t="s">
        <v>71</v>
      </c>
      <c r="K734" s="252">
        <v>300</v>
      </c>
      <c r="L734" s="478">
        <v>172</v>
      </c>
      <c r="M734" s="140">
        <v>14</v>
      </c>
      <c r="N734" s="2">
        <f>ROUND(O734/K734,0)</f>
        <v>8</v>
      </c>
      <c r="O734" s="35">
        <f>ROUND(L734*M734,0)</f>
        <v>2408</v>
      </c>
      <c r="P734" s="364">
        <f t="shared" si="108"/>
        <v>0</v>
      </c>
      <c r="Q734" s="253">
        <f t="shared" si="112"/>
        <v>0</v>
      </c>
      <c r="R734" s="253">
        <f t="shared" si="113"/>
        <v>0</v>
      </c>
      <c r="S734" s="253">
        <f t="shared" si="114"/>
        <v>0</v>
      </c>
      <c r="T734" s="253">
        <f t="shared" si="115"/>
        <v>0</v>
      </c>
    </row>
    <row r="735" spans="1:20" ht="16.5" customHeight="1" x14ac:dyDescent="0.25">
      <c r="A735" s="138">
        <v>1</v>
      </c>
      <c r="B735" s="422" t="s">
        <v>229</v>
      </c>
      <c r="C735" s="488" t="s">
        <v>9</v>
      </c>
      <c r="D735" s="252"/>
      <c r="E735" s="435">
        <f>SUM(E734)</f>
        <v>172</v>
      </c>
      <c r="F735" s="489">
        <f>H735/E735</f>
        <v>14</v>
      </c>
      <c r="G735" s="436">
        <f>G734</f>
        <v>8</v>
      </c>
      <c r="H735" s="436">
        <f>H734</f>
        <v>2408</v>
      </c>
      <c r="J735" s="488" t="s">
        <v>9</v>
      </c>
      <c r="K735" s="252"/>
      <c r="L735" s="435">
        <f>SUM(L734)</f>
        <v>172</v>
      </c>
      <c r="M735" s="489">
        <f>O735/L735</f>
        <v>14</v>
      </c>
      <c r="N735" s="436">
        <f>N734</f>
        <v>8</v>
      </c>
      <c r="O735" s="436">
        <f>O734</f>
        <v>2408</v>
      </c>
      <c r="P735" s="364">
        <f t="shared" si="108"/>
        <v>0</v>
      </c>
      <c r="Q735" s="253">
        <f t="shared" si="112"/>
        <v>0</v>
      </c>
      <c r="R735" s="253">
        <f t="shared" si="113"/>
        <v>0</v>
      </c>
      <c r="S735" s="253">
        <f t="shared" si="114"/>
        <v>0</v>
      </c>
      <c r="T735" s="253">
        <f t="shared" si="115"/>
        <v>0</v>
      </c>
    </row>
    <row r="736" spans="1:20" x14ac:dyDescent="0.25">
      <c r="A736" s="138">
        <v>1</v>
      </c>
      <c r="B736" s="422" t="s">
        <v>229</v>
      </c>
      <c r="C736" s="36" t="s">
        <v>18</v>
      </c>
      <c r="D736" s="252"/>
      <c r="E736" s="435"/>
      <c r="F736" s="489"/>
      <c r="G736" s="436"/>
      <c r="H736" s="436"/>
      <c r="J736" s="36" t="s">
        <v>18</v>
      </c>
      <c r="K736" s="252"/>
      <c r="L736" s="435"/>
      <c r="M736" s="489"/>
      <c r="N736" s="436"/>
      <c r="O736" s="436"/>
      <c r="P736" s="364">
        <f t="shared" si="108"/>
        <v>0</v>
      </c>
      <c r="Q736" s="253">
        <f t="shared" si="112"/>
        <v>0</v>
      </c>
      <c r="R736" s="253">
        <f t="shared" si="113"/>
        <v>0</v>
      </c>
      <c r="S736" s="253">
        <f t="shared" si="114"/>
        <v>0</v>
      </c>
      <c r="T736" s="253">
        <f t="shared" si="115"/>
        <v>0</v>
      </c>
    </row>
    <row r="737" spans="1:20" x14ac:dyDescent="0.25">
      <c r="A737" s="138">
        <v>1</v>
      </c>
      <c r="B737" s="422" t="s">
        <v>229</v>
      </c>
      <c r="C737" s="25" t="s">
        <v>71</v>
      </c>
      <c r="D737" s="237">
        <v>240</v>
      </c>
      <c r="E737" s="250">
        <v>900</v>
      </c>
      <c r="F737" s="490">
        <v>8</v>
      </c>
      <c r="G737" s="2">
        <f>ROUND(H737/D737,0)</f>
        <v>30</v>
      </c>
      <c r="H737" s="35">
        <f>ROUND(E737*F737,0)</f>
        <v>7200</v>
      </c>
      <c r="J737" s="25" t="s">
        <v>71</v>
      </c>
      <c r="K737" s="237">
        <v>240</v>
      </c>
      <c r="L737" s="250">
        <v>900</v>
      </c>
      <c r="M737" s="490">
        <v>8</v>
      </c>
      <c r="N737" s="2">
        <f>ROUND(O737/K737,0)</f>
        <v>30</v>
      </c>
      <c r="O737" s="35">
        <f>ROUND(L737*M737,0)</f>
        <v>7200</v>
      </c>
      <c r="P737" s="364">
        <f t="shared" si="108"/>
        <v>0</v>
      </c>
      <c r="Q737" s="253">
        <f t="shared" si="112"/>
        <v>0</v>
      </c>
      <c r="R737" s="253">
        <f t="shared" si="113"/>
        <v>0</v>
      </c>
      <c r="S737" s="253">
        <f t="shared" si="114"/>
        <v>0</v>
      </c>
      <c r="T737" s="253">
        <f t="shared" si="115"/>
        <v>0</v>
      </c>
    </row>
    <row r="738" spans="1:20" ht="17.25" customHeight="1" x14ac:dyDescent="0.3">
      <c r="A738" s="138">
        <v>1</v>
      </c>
      <c r="B738" s="422" t="s">
        <v>229</v>
      </c>
      <c r="C738" s="272" t="s">
        <v>96</v>
      </c>
      <c r="D738" s="252"/>
      <c r="E738" s="435">
        <f>SUM(E737)</f>
        <v>900</v>
      </c>
      <c r="F738" s="482">
        <f t="shared" ref="F738:H738" si="116">F737</f>
        <v>8</v>
      </c>
      <c r="G738" s="436">
        <f t="shared" si="116"/>
        <v>30</v>
      </c>
      <c r="H738" s="436">
        <f t="shared" si="116"/>
        <v>7200</v>
      </c>
      <c r="J738" s="272" t="s">
        <v>96</v>
      </c>
      <c r="K738" s="252"/>
      <c r="L738" s="435">
        <f>SUM(L737)</f>
        <v>900</v>
      </c>
      <c r="M738" s="482">
        <f t="shared" ref="M738:O738" si="117">M737</f>
        <v>8</v>
      </c>
      <c r="N738" s="436">
        <f t="shared" si="117"/>
        <v>30</v>
      </c>
      <c r="O738" s="436">
        <f t="shared" si="117"/>
        <v>7200</v>
      </c>
      <c r="P738" s="364">
        <f t="shared" si="108"/>
        <v>0</v>
      </c>
      <c r="Q738" s="253">
        <f t="shared" si="112"/>
        <v>0</v>
      </c>
      <c r="R738" s="253">
        <f t="shared" si="113"/>
        <v>0</v>
      </c>
      <c r="S738" s="253">
        <f t="shared" si="114"/>
        <v>0</v>
      </c>
      <c r="T738" s="253">
        <f t="shared" si="115"/>
        <v>0</v>
      </c>
    </row>
    <row r="739" spans="1:20" ht="19.5" customHeight="1" thickBot="1" x14ac:dyDescent="0.3">
      <c r="A739" s="138">
        <v>1</v>
      </c>
      <c r="B739" s="422" t="s">
        <v>229</v>
      </c>
      <c r="C739" s="26" t="s">
        <v>89</v>
      </c>
      <c r="D739" s="252"/>
      <c r="E739" s="435">
        <f>E735+E738</f>
        <v>1072</v>
      </c>
      <c r="F739" s="482">
        <f>H739/E739</f>
        <v>8.9626865671641784</v>
      </c>
      <c r="G739" s="436">
        <f>G735+G738</f>
        <v>38</v>
      </c>
      <c r="H739" s="436">
        <f>H735+H738</f>
        <v>9608</v>
      </c>
      <c r="J739" s="26" t="s">
        <v>89</v>
      </c>
      <c r="K739" s="252"/>
      <c r="L739" s="435">
        <f>L735+L738</f>
        <v>1072</v>
      </c>
      <c r="M739" s="482">
        <f>O739/L739</f>
        <v>8.9626865671641784</v>
      </c>
      <c r="N739" s="436">
        <f>N735+N738</f>
        <v>38</v>
      </c>
      <c r="O739" s="436">
        <f>O735+O738</f>
        <v>9608</v>
      </c>
      <c r="P739" s="364">
        <f t="shared" si="108"/>
        <v>0</v>
      </c>
      <c r="Q739" s="253">
        <f t="shared" si="112"/>
        <v>0</v>
      </c>
      <c r="R739" s="253">
        <f t="shared" si="113"/>
        <v>0</v>
      </c>
      <c r="S739" s="253">
        <f t="shared" si="114"/>
        <v>0</v>
      </c>
      <c r="T739" s="253">
        <f t="shared" si="115"/>
        <v>0</v>
      </c>
    </row>
    <row r="740" spans="1:20" ht="15" customHeight="1" thickBot="1" x14ac:dyDescent="0.3">
      <c r="A740" s="138">
        <v>1</v>
      </c>
      <c r="B740" s="422" t="s">
        <v>229</v>
      </c>
      <c r="C740" s="398" t="s">
        <v>212</v>
      </c>
      <c r="D740" s="289"/>
      <c r="E740" s="344"/>
      <c r="F740" s="291"/>
      <c r="G740" s="291"/>
      <c r="H740" s="291"/>
      <c r="J740" s="398" t="s">
        <v>212</v>
      </c>
      <c r="K740" s="289"/>
      <c r="L740" s="344"/>
      <c r="M740" s="291"/>
      <c r="N740" s="291"/>
      <c r="O740" s="291"/>
      <c r="P740" s="364">
        <f t="shared" si="108"/>
        <v>0</v>
      </c>
      <c r="Q740" s="253">
        <f t="shared" si="112"/>
        <v>0</v>
      </c>
      <c r="R740" s="253">
        <f t="shared" si="113"/>
        <v>0</v>
      </c>
      <c r="S740" s="253">
        <f t="shared" si="114"/>
        <v>0</v>
      </c>
      <c r="T740" s="253">
        <f t="shared" si="115"/>
        <v>0</v>
      </c>
    </row>
    <row r="741" spans="1:20" ht="44.25" hidden="1" customHeight="1" x14ac:dyDescent="0.25">
      <c r="A741" s="138">
        <v>1</v>
      </c>
      <c r="B741" s="244" t="s">
        <v>230</v>
      </c>
      <c r="C741" s="491" t="s">
        <v>354</v>
      </c>
      <c r="D741" s="492"/>
      <c r="E741" s="362"/>
      <c r="F741" s="492"/>
      <c r="G741" s="362"/>
      <c r="H741" s="433"/>
      <c r="J741" s="491" t="s">
        <v>354</v>
      </c>
      <c r="K741" s="492"/>
      <c r="L741" s="362"/>
      <c r="M741" s="492"/>
      <c r="N741" s="362"/>
      <c r="O741" s="433"/>
      <c r="P741" s="364">
        <f t="shared" si="108"/>
        <v>0</v>
      </c>
      <c r="Q741" s="253">
        <f t="shared" si="112"/>
        <v>0</v>
      </c>
      <c r="R741" s="253">
        <f t="shared" si="113"/>
        <v>0</v>
      </c>
      <c r="S741" s="253">
        <f t="shared" si="114"/>
        <v>0</v>
      </c>
      <c r="T741" s="253">
        <f t="shared" si="115"/>
        <v>0</v>
      </c>
    </row>
    <row r="742" spans="1:20" hidden="1" x14ac:dyDescent="0.25">
      <c r="A742" s="138">
        <v>1</v>
      </c>
      <c r="B742" s="244" t="s">
        <v>230</v>
      </c>
      <c r="C742" s="404" t="s">
        <v>6</v>
      </c>
      <c r="D742" s="493"/>
      <c r="E742" s="478"/>
      <c r="F742" s="494"/>
      <c r="G742" s="433"/>
      <c r="H742" s="433"/>
      <c r="J742" s="404" t="s">
        <v>6</v>
      </c>
      <c r="K742" s="493"/>
      <c r="L742" s="478"/>
      <c r="M742" s="494"/>
      <c r="N742" s="433"/>
      <c r="O742" s="433"/>
      <c r="P742" s="364">
        <f t="shared" si="108"/>
        <v>0</v>
      </c>
      <c r="Q742" s="253">
        <f t="shared" si="112"/>
        <v>0</v>
      </c>
      <c r="R742" s="253">
        <f t="shared" si="113"/>
        <v>0</v>
      </c>
      <c r="S742" s="253">
        <f t="shared" si="114"/>
        <v>0</v>
      </c>
      <c r="T742" s="253">
        <f t="shared" si="115"/>
        <v>0</v>
      </c>
    </row>
    <row r="743" spans="1:20" ht="15" hidden="1" customHeight="1" x14ac:dyDescent="0.3">
      <c r="A743" s="138">
        <v>1</v>
      </c>
      <c r="B743" s="244" t="s">
        <v>230</v>
      </c>
      <c r="C743" s="495" t="s">
        <v>92</v>
      </c>
      <c r="D743" s="493"/>
      <c r="E743" s="435">
        <f>SUM(E744:E748)</f>
        <v>96650</v>
      </c>
      <c r="F743" s="494"/>
      <c r="G743" s="433"/>
      <c r="H743" s="433"/>
      <c r="I743" s="496"/>
      <c r="J743" s="495" t="s">
        <v>92</v>
      </c>
      <c r="K743" s="493"/>
      <c r="L743" s="435">
        <f>SUM(L744:L748)</f>
        <v>96650</v>
      </c>
      <c r="M743" s="494"/>
      <c r="N743" s="433"/>
      <c r="O743" s="433"/>
      <c r="P743" s="364">
        <f t="shared" si="108"/>
        <v>0</v>
      </c>
      <c r="Q743" s="253">
        <f t="shared" si="112"/>
        <v>0</v>
      </c>
      <c r="R743" s="253">
        <f t="shared" si="113"/>
        <v>0</v>
      </c>
      <c r="S743" s="253">
        <f t="shared" si="114"/>
        <v>0</v>
      </c>
      <c r="T743" s="253">
        <f t="shared" si="115"/>
        <v>0</v>
      </c>
    </row>
    <row r="744" spans="1:20" s="501" customFormat="1" hidden="1" x14ac:dyDescent="0.25">
      <c r="A744" s="138">
        <v>1</v>
      </c>
      <c r="B744" s="244" t="s">
        <v>230</v>
      </c>
      <c r="C744" s="25" t="s">
        <v>53</v>
      </c>
      <c r="D744" s="497"/>
      <c r="E744" s="498">
        <v>30000</v>
      </c>
      <c r="F744" s="499"/>
      <c r="G744" s="500"/>
      <c r="H744" s="500"/>
      <c r="J744" s="25" t="s">
        <v>53</v>
      </c>
      <c r="K744" s="497"/>
      <c r="L744" s="498">
        <v>30000</v>
      </c>
      <c r="M744" s="499"/>
      <c r="N744" s="500"/>
      <c r="O744" s="500"/>
      <c r="P744" s="364">
        <f t="shared" si="108"/>
        <v>0</v>
      </c>
      <c r="Q744" s="253">
        <f t="shared" si="112"/>
        <v>0</v>
      </c>
      <c r="R744" s="253">
        <f t="shared" si="113"/>
        <v>0</v>
      </c>
      <c r="S744" s="253">
        <f t="shared" si="114"/>
        <v>0</v>
      </c>
      <c r="T744" s="253">
        <f t="shared" si="115"/>
        <v>0</v>
      </c>
    </row>
    <row r="745" spans="1:20" s="501" customFormat="1" ht="30" hidden="1" customHeight="1" x14ac:dyDescent="0.25">
      <c r="A745" s="138">
        <v>1</v>
      </c>
      <c r="B745" s="244" t="s">
        <v>230</v>
      </c>
      <c r="C745" s="502" t="s">
        <v>129</v>
      </c>
      <c r="D745" s="497"/>
      <c r="E745" s="498">
        <v>12600</v>
      </c>
      <c r="F745" s="499"/>
      <c r="G745" s="500"/>
      <c r="H745" s="500"/>
      <c r="J745" s="502" t="s">
        <v>129</v>
      </c>
      <c r="K745" s="497"/>
      <c r="L745" s="498">
        <v>12600</v>
      </c>
      <c r="M745" s="499"/>
      <c r="N745" s="500"/>
      <c r="O745" s="500"/>
      <c r="P745" s="364">
        <f t="shared" ref="P745:P755" si="118">E745-L745</f>
        <v>0</v>
      </c>
      <c r="Q745" s="253">
        <f t="shared" si="112"/>
        <v>0</v>
      </c>
      <c r="R745" s="253">
        <f t="shared" si="113"/>
        <v>0</v>
      </c>
      <c r="S745" s="253">
        <f t="shared" si="114"/>
        <v>0</v>
      </c>
      <c r="T745" s="253">
        <f t="shared" si="115"/>
        <v>0</v>
      </c>
    </row>
    <row r="746" spans="1:20" s="501" customFormat="1" ht="46.5" hidden="1" customHeight="1" x14ac:dyDescent="0.25">
      <c r="A746" s="138"/>
      <c r="B746" s="244" t="s">
        <v>230</v>
      </c>
      <c r="C746" s="502" t="s">
        <v>242</v>
      </c>
      <c r="D746" s="497"/>
      <c r="E746" s="498">
        <v>52100</v>
      </c>
      <c r="F746" s="499"/>
      <c r="G746" s="500"/>
      <c r="H746" s="500"/>
      <c r="J746" s="502" t="s">
        <v>242</v>
      </c>
      <c r="K746" s="497"/>
      <c r="L746" s="498">
        <v>52100</v>
      </c>
      <c r="M746" s="499"/>
      <c r="N746" s="500"/>
      <c r="O746" s="500"/>
      <c r="P746" s="364">
        <f t="shared" si="118"/>
        <v>0</v>
      </c>
      <c r="Q746" s="253">
        <f t="shared" si="112"/>
        <v>0</v>
      </c>
      <c r="R746" s="253">
        <f t="shared" si="113"/>
        <v>0</v>
      </c>
      <c r="S746" s="253">
        <f t="shared" si="114"/>
        <v>0</v>
      </c>
      <c r="T746" s="253">
        <f t="shared" si="115"/>
        <v>0</v>
      </c>
    </row>
    <row r="747" spans="1:20" s="501" customFormat="1" hidden="1" x14ac:dyDescent="0.25">
      <c r="A747" s="138">
        <v>1</v>
      </c>
      <c r="B747" s="244" t="s">
        <v>230</v>
      </c>
      <c r="C747" s="25" t="s">
        <v>152</v>
      </c>
      <c r="D747" s="497"/>
      <c r="E747" s="498">
        <v>1600</v>
      </c>
      <c r="F747" s="499"/>
      <c r="G747" s="500"/>
      <c r="H747" s="500"/>
      <c r="J747" s="25" t="s">
        <v>152</v>
      </c>
      <c r="K747" s="497"/>
      <c r="L747" s="498">
        <v>1600</v>
      </c>
      <c r="M747" s="499"/>
      <c r="N747" s="500"/>
      <c r="O747" s="500"/>
      <c r="P747" s="364">
        <f t="shared" si="118"/>
        <v>0</v>
      </c>
      <c r="Q747" s="253">
        <f t="shared" si="112"/>
        <v>0</v>
      </c>
      <c r="R747" s="253">
        <f t="shared" si="113"/>
        <v>0</v>
      </c>
      <c r="S747" s="253">
        <f t="shared" si="114"/>
        <v>0</v>
      </c>
      <c r="T747" s="253">
        <f t="shared" si="115"/>
        <v>0</v>
      </c>
    </row>
    <row r="748" spans="1:20" s="501" customFormat="1" ht="18.75" hidden="1" customHeight="1" x14ac:dyDescent="0.25">
      <c r="A748" s="138"/>
      <c r="B748" s="244"/>
      <c r="C748" s="502" t="s">
        <v>141</v>
      </c>
      <c r="D748" s="497"/>
      <c r="E748" s="498">
        <v>350</v>
      </c>
      <c r="F748" s="499"/>
      <c r="G748" s="500"/>
      <c r="H748" s="500"/>
      <c r="J748" s="502" t="s">
        <v>141</v>
      </c>
      <c r="K748" s="497"/>
      <c r="L748" s="498">
        <v>350</v>
      </c>
      <c r="M748" s="499"/>
      <c r="N748" s="500"/>
      <c r="O748" s="500"/>
      <c r="P748" s="364">
        <f t="shared" si="118"/>
        <v>0</v>
      </c>
      <c r="Q748" s="253">
        <f t="shared" si="112"/>
        <v>0</v>
      </c>
      <c r="R748" s="253">
        <f t="shared" si="113"/>
        <v>0</v>
      </c>
      <c r="S748" s="253">
        <f t="shared" si="114"/>
        <v>0</v>
      </c>
      <c r="T748" s="253">
        <f t="shared" si="115"/>
        <v>0</v>
      </c>
    </row>
    <row r="749" spans="1:20" s="501" customFormat="1" ht="16.5" hidden="1" customHeight="1" x14ac:dyDescent="0.25">
      <c r="A749" s="138"/>
      <c r="B749" s="244" t="s">
        <v>230</v>
      </c>
      <c r="C749" s="503" t="s">
        <v>115</v>
      </c>
      <c r="D749" s="504"/>
      <c r="E749" s="505"/>
      <c r="F749" s="499"/>
      <c r="G749" s="500"/>
      <c r="H749" s="500"/>
      <c r="J749" s="503" t="s">
        <v>115</v>
      </c>
      <c r="K749" s="504"/>
      <c r="L749" s="505"/>
      <c r="M749" s="499"/>
      <c r="N749" s="500"/>
      <c r="O749" s="500"/>
      <c r="P749" s="364">
        <f t="shared" si="118"/>
        <v>0</v>
      </c>
      <c r="Q749" s="253">
        <f t="shared" si="112"/>
        <v>0</v>
      </c>
      <c r="R749" s="253">
        <f t="shared" si="113"/>
        <v>0</v>
      </c>
      <c r="S749" s="253">
        <f t="shared" si="114"/>
        <v>0</v>
      </c>
      <c r="T749" s="253">
        <f t="shared" si="115"/>
        <v>0</v>
      </c>
    </row>
    <row r="750" spans="1:20" s="501" customFormat="1" ht="14.4" hidden="1" x14ac:dyDescent="0.3">
      <c r="A750" s="138"/>
      <c r="B750" s="244" t="s">
        <v>230</v>
      </c>
      <c r="C750" s="29" t="s">
        <v>7</v>
      </c>
      <c r="D750" s="497"/>
      <c r="E750" s="498"/>
      <c r="F750" s="506"/>
      <c r="G750" s="507"/>
      <c r="H750" s="500"/>
      <c r="J750" s="29" t="s">
        <v>7</v>
      </c>
      <c r="K750" s="497"/>
      <c r="L750" s="498"/>
      <c r="M750" s="506"/>
      <c r="N750" s="507"/>
      <c r="O750" s="500"/>
      <c r="P750" s="364">
        <f t="shared" si="118"/>
        <v>0</v>
      </c>
      <c r="Q750" s="253">
        <f t="shared" si="112"/>
        <v>0</v>
      </c>
      <c r="R750" s="253">
        <f t="shared" si="113"/>
        <v>0</v>
      </c>
      <c r="S750" s="253">
        <f t="shared" si="114"/>
        <v>0</v>
      </c>
      <c r="T750" s="253">
        <f t="shared" si="115"/>
        <v>0</v>
      </c>
    </row>
    <row r="751" spans="1:20" s="501" customFormat="1" hidden="1" x14ac:dyDescent="0.25">
      <c r="A751" s="138"/>
      <c r="B751" s="244" t="s">
        <v>230</v>
      </c>
      <c r="C751" s="36" t="s">
        <v>18</v>
      </c>
      <c r="D751" s="497"/>
      <c r="E751" s="498"/>
      <c r="F751" s="508"/>
      <c r="G751" s="500"/>
      <c r="H751" s="507"/>
      <c r="J751" s="36" t="s">
        <v>18</v>
      </c>
      <c r="K751" s="497"/>
      <c r="L751" s="498"/>
      <c r="M751" s="508"/>
      <c r="N751" s="500"/>
      <c r="O751" s="507"/>
      <c r="P751" s="364">
        <f t="shared" si="118"/>
        <v>0</v>
      </c>
      <c r="Q751" s="253">
        <f t="shared" si="112"/>
        <v>0</v>
      </c>
      <c r="R751" s="253">
        <f t="shared" si="113"/>
        <v>0</v>
      </c>
      <c r="S751" s="253">
        <f t="shared" si="114"/>
        <v>0</v>
      </c>
      <c r="T751" s="253">
        <f t="shared" si="115"/>
        <v>0</v>
      </c>
    </row>
    <row r="752" spans="1:20" s="501" customFormat="1" hidden="1" x14ac:dyDescent="0.25">
      <c r="A752" s="138"/>
      <c r="B752" s="244" t="s">
        <v>230</v>
      </c>
      <c r="C752" s="509" t="s">
        <v>179</v>
      </c>
      <c r="D752" s="510">
        <v>240</v>
      </c>
      <c r="E752" s="250">
        <v>199</v>
      </c>
      <c r="F752" s="511">
        <v>28</v>
      </c>
      <c r="G752" s="2">
        <f>ROUND(H752/D752,0)</f>
        <v>23</v>
      </c>
      <c r="H752" s="35">
        <f>ROUND(E752*F752,0)</f>
        <v>5572</v>
      </c>
      <c r="J752" s="509" t="s">
        <v>179</v>
      </c>
      <c r="K752" s="510">
        <v>240</v>
      </c>
      <c r="L752" s="250">
        <v>199</v>
      </c>
      <c r="M752" s="511">
        <v>28</v>
      </c>
      <c r="N752" s="2">
        <f>ROUND(O752/K752,0)</f>
        <v>23</v>
      </c>
      <c r="O752" s="35">
        <f>ROUND(L752*M752,0)</f>
        <v>5572</v>
      </c>
      <c r="P752" s="364">
        <f t="shared" si="118"/>
        <v>0</v>
      </c>
      <c r="Q752" s="253">
        <f t="shared" si="112"/>
        <v>0</v>
      </c>
      <c r="R752" s="253">
        <f t="shared" si="113"/>
        <v>0</v>
      </c>
      <c r="S752" s="253">
        <f t="shared" si="114"/>
        <v>0</v>
      </c>
      <c r="T752" s="253">
        <f t="shared" si="115"/>
        <v>0</v>
      </c>
    </row>
    <row r="753" spans="1:20" s="501" customFormat="1" ht="14.4" hidden="1" x14ac:dyDescent="0.3">
      <c r="A753" s="138"/>
      <c r="B753" s="244" t="s">
        <v>230</v>
      </c>
      <c r="C753" s="272" t="s">
        <v>96</v>
      </c>
      <c r="D753" s="493"/>
      <c r="E753" s="435">
        <f>SUM(E752)</f>
        <v>199</v>
      </c>
      <c r="F753" s="512">
        <f>H753/E753</f>
        <v>28</v>
      </c>
      <c r="G753" s="436">
        <f>G752</f>
        <v>23</v>
      </c>
      <c r="H753" s="436">
        <f>H752</f>
        <v>5572</v>
      </c>
      <c r="J753" s="272" t="s">
        <v>96</v>
      </c>
      <c r="K753" s="493"/>
      <c r="L753" s="435">
        <f>SUM(L752)</f>
        <v>199</v>
      </c>
      <c r="M753" s="512">
        <f>O753/L753</f>
        <v>28</v>
      </c>
      <c r="N753" s="436">
        <f>N752</f>
        <v>23</v>
      </c>
      <c r="O753" s="436">
        <f>O752</f>
        <v>5572</v>
      </c>
      <c r="P753" s="364">
        <f t="shared" si="118"/>
        <v>0</v>
      </c>
      <c r="Q753" s="253">
        <f t="shared" si="112"/>
        <v>0</v>
      </c>
      <c r="R753" s="253">
        <f t="shared" si="113"/>
        <v>0</v>
      </c>
      <c r="S753" s="253">
        <f t="shared" si="114"/>
        <v>0</v>
      </c>
      <c r="T753" s="253">
        <f t="shared" si="115"/>
        <v>0</v>
      </c>
    </row>
    <row r="754" spans="1:20" s="501" customFormat="1" ht="28.2" hidden="1" thickBot="1" x14ac:dyDescent="0.3">
      <c r="A754" s="138"/>
      <c r="B754" s="244" t="s">
        <v>230</v>
      </c>
      <c r="C754" s="513" t="s">
        <v>89</v>
      </c>
      <c r="D754" s="514"/>
      <c r="E754" s="515">
        <f>E753</f>
        <v>199</v>
      </c>
      <c r="F754" s="516">
        <f t="shared" ref="F754:H754" si="119">F753</f>
        <v>28</v>
      </c>
      <c r="G754" s="517">
        <f t="shared" si="119"/>
        <v>23</v>
      </c>
      <c r="H754" s="518">
        <f t="shared" si="119"/>
        <v>5572</v>
      </c>
      <c r="J754" s="513" t="s">
        <v>89</v>
      </c>
      <c r="K754" s="514"/>
      <c r="L754" s="515">
        <f>L753</f>
        <v>199</v>
      </c>
      <c r="M754" s="516">
        <f t="shared" ref="M754:O754" si="120">M753</f>
        <v>28</v>
      </c>
      <c r="N754" s="517">
        <f t="shared" si="120"/>
        <v>23</v>
      </c>
      <c r="O754" s="518">
        <f t="shared" si="120"/>
        <v>5572</v>
      </c>
      <c r="P754" s="364">
        <f t="shared" si="118"/>
        <v>0</v>
      </c>
      <c r="Q754" s="253">
        <f t="shared" si="112"/>
        <v>0</v>
      </c>
      <c r="R754" s="253">
        <f t="shared" si="113"/>
        <v>0</v>
      </c>
      <c r="S754" s="253">
        <f t="shared" si="114"/>
        <v>0</v>
      </c>
      <c r="T754" s="253">
        <f t="shared" si="115"/>
        <v>0</v>
      </c>
    </row>
    <row r="755" spans="1:20" ht="16.5" customHeight="1" x14ac:dyDescent="0.25">
      <c r="A755" s="138">
        <v>1</v>
      </c>
      <c r="C755" s="519"/>
      <c r="D755" s="520"/>
      <c r="E755" s="521"/>
      <c r="F755" s="522"/>
      <c r="G755" s="523"/>
      <c r="H755" s="524"/>
      <c r="J755" s="519"/>
      <c r="K755" s="520"/>
      <c r="L755" s="521"/>
      <c r="M755" s="522"/>
      <c r="N755" s="523"/>
      <c r="O755" s="524"/>
      <c r="P755" s="364">
        <f t="shared" si="118"/>
        <v>0</v>
      </c>
      <c r="Q755" s="253">
        <f t="shared" si="112"/>
        <v>0</v>
      </c>
      <c r="R755" s="253">
        <f t="shared" si="113"/>
        <v>0</v>
      </c>
      <c r="S755" s="253">
        <f t="shared" si="114"/>
        <v>0</v>
      </c>
      <c r="T755" s="253">
        <f t="shared" si="115"/>
        <v>0</v>
      </c>
    </row>
    <row r="1389" spans="5:12" x14ac:dyDescent="0.25">
      <c r="E1389" s="525">
        <f>SUM(E897,E575,E747)</f>
        <v>4850</v>
      </c>
      <c r="L1389" s="525">
        <f>SUM(L897,L575,L747)</f>
        <v>4850</v>
      </c>
    </row>
  </sheetData>
  <sheetProtection selectLockedCells="1" selectUnlockedCells="1"/>
  <sortState ref="C424:H463">
    <sortCondition ref="C424:C463"/>
  </sortState>
  <mergeCells count="17">
    <mergeCell ref="F3:H3"/>
    <mergeCell ref="L6:L8"/>
    <mergeCell ref="M6:M8"/>
    <mergeCell ref="N6:N8"/>
    <mergeCell ref="O6:O8"/>
    <mergeCell ref="G1:H1"/>
    <mergeCell ref="F2:H2"/>
    <mergeCell ref="C4:H5"/>
    <mergeCell ref="E6:E8"/>
    <mergeCell ref="G6:G8"/>
    <mergeCell ref="H6:H8"/>
    <mergeCell ref="D6:D8"/>
    <mergeCell ref="F6:F8"/>
    <mergeCell ref="N1:O1"/>
    <mergeCell ref="M2:O2"/>
    <mergeCell ref="J4:O5"/>
    <mergeCell ref="K6:K8"/>
  </mergeCells>
  <pageMargins left="0.39370078740157483" right="0" top="0.31496062992125984" bottom="0.19685039370078741" header="0" footer="0"/>
  <pageSetup paperSize="9" scale="80" orientation="portrait" r:id="rId1"/>
  <headerFooter differentFirst="1" scaleWithDoc="0">
    <oddHeader>&amp;C&amp;P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T1557"/>
  <sheetViews>
    <sheetView zoomScale="70" zoomScaleNormal="70" zoomScaleSheetLayoutView="85" workbookViewId="0">
      <pane xSplit="4" ySplit="8" topLeftCell="E9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9.109375" defaultRowHeight="13.8" x14ac:dyDescent="0.25"/>
  <cols>
    <col min="1" max="1" width="5.33203125" style="44" hidden="1" customWidth="1"/>
    <col min="2" max="2" width="7.33203125" style="44" hidden="1" customWidth="1"/>
    <col min="3" max="3" width="48.109375" style="73" customWidth="1"/>
    <col min="4" max="4" width="11.109375" style="73" customWidth="1"/>
    <col min="5" max="5" width="14.33203125" style="73" customWidth="1"/>
    <col min="6" max="6" width="13.5546875" style="44" customWidth="1"/>
    <col min="7" max="7" width="13" style="44" customWidth="1"/>
    <col min="8" max="8" width="12.109375" style="44" customWidth="1"/>
    <col min="9" max="9" width="9.5546875" style="44" hidden="1" customWidth="1"/>
    <col min="10" max="10" width="48.109375" style="73" hidden="1" customWidth="1"/>
    <col min="11" max="11" width="11.109375" style="73" hidden="1" customWidth="1"/>
    <col min="12" max="12" width="14.33203125" style="73" hidden="1" customWidth="1"/>
    <col min="13" max="13" width="13.5546875" style="44" hidden="1" customWidth="1"/>
    <col min="14" max="14" width="13" style="44" hidden="1" customWidth="1"/>
    <col min="15" max="15" width="12.109375" style="44" hidden="1" customWidth="1"/>
    <col min="16" max="34" width="0" style="44" hidden="1" customWidth="1"/>
    <col min="35" max="16384" width="9.109375" style="44"/>
  </cols>
  <sheetData>
    <row r="1" spans="1:20" s="526" customFormat="1" ht="15.75" customHeight="1" x14ac:dyDescent="0.3">
      <c r="A1" s="526">
        <v>1</v>
      </c>
      <c r="C1" s="43"/>
      <c r="D1" s="152"/>
      <c r="E1" s="152"/>
      <c r="F1" s="139"/>
      <c r="G1" s="988" t="s">
        <v>505</v>
      </c>
      <c r="H1" s="988"/>
      <c r="J1" s="43"/>
      <c r="K1" s="152"/>
      <c r="L1" s="152"/>
      <c r="M1" s="139"/>
      <c r="N1" s="988" t="s">
        <v>183</v>
      </c>
      <c r="O1" s="988"/>
    </row>
    <row r="2" spans="1:20" s="526" customFormat="1" ht="30.75" customHeight="1" x14ac:dyDescent="0.3">
      <c r="A2" s="526">
        <v>1</v>
      </c>
      <c r="C2" s="43"/>
      <c r="D2" s="152"/>
      <c r="E2" s="152"/>
      <c r="F2" s="989" t="s">
        <v>506</v>
      </c>
      <c r="G2" s="989"/>
      <c r="H2" s="989"/>
      <c r="J2" s="43"/>
      <c r="K2" s="152"/>
      <c r="L2" s="152"/>
      <c r="M2" s="989" t="s">
        <v>499</v>
      </c>
      <c r="N2" s="989"/>
      <c r="O2" s="989"/>
    </row>
    <row r="3" spans="1:20" s="138" customFormat="1" ht="15" customHeight="1" x14ac:dyDescent="0.25">
      <c r="E3" s="139"/>
      <c r="F3" s="1003" t="s">
        <v>507</v>
      </c>
      <c r="G3" s="1003"/>
      <c r="H3" s="1003"/>
    </row>
    <row r="4" spans="1:20" s="526" customFormat="1" ht="15.75" customHeight="1" x14ac:dyDescent="0.3">
      <c r="A4" s="526">
        <v>1</v>
      </c>
      <c r="C4" s="990" t="s">
        <v>373</v>
      </c>
      <c r="D4" s="991"/>
      <c r="E4" s="991"/>
      <c r="F4" s="991"/>
      <c r="G4" s="991"/>
      <c r="H4" s="991"/>
      <c r="J4" s="990" t="s">
        <v>373</v>
      </c>
      <c r="K4" s="991"/>
      <c r="L4" s="991"/>
      <c r="M4" s="991"/>
      <c r="N4" s="991"/>
      <c r="O4" s="991"/>
    </row>
    <row r="5" spans="1:20" ht="16.2" thickBot="1" x14ac:dyDescent="0.35">
      <c r="A5" s="526">
        <v>1</v>
      </c>
      <c r="C5" s="991"/>
      <c r="D5" s="991"/>
      <c r="E5" s="991"/>
      <c r="F5" s="991"/>
      <c r="G5" s="991"/>
      <c r="H5" s="991"/>
      <c r="J5" s="991"/>
      <c r="K5" s="991"/>
      <c r="L5" s="991"/>
      <c r="M5" s="991"/>
      <c r="N5" s="991"/>
      <c r="O5" s="991"/>
    </row>
    <row r="6" spans="1:20" ht="18.75" customHeight="1" x14ac:dyDescent="0.35">
      <c r="A6" s="526">
        <v>1</v>
      </c>
      <c r="C6" s="527" t="s">
        <v>112</v>
      </c>
      <c r="D6" s="982" t="s">
        <v>1</v>
      </c>
      <c r="E6" s="994" t="s">
        <v>147</v>
      </c>
      <c r="F6" s="979" t="s">
        <v>0</v>
      </c>
      <c r="G6" s="982" t="s">
        <v>2</v>
      </c>
      <c r="H6" s="985" t="s">
        <v>118</v>
      </c>
      <c r="J6" s="527" t="s">
        <v>112</v>
      </c>
      <c r="K6" s="982" t="s">
        <v>1</v>
      </c>
      <c r="L6" s="994" t="s">
        <v>147</v>
      </c>
      <c r="M6" s="979" t="s">
        <v>0</v>
      </c>
      <c r="N6" s="982" t="s">
        <v>2</v>
      </c>
      <c r="O6" s="985" t="s">
        <v>118</v>
      </c>
    </row>
    <row r="7" spans="1:20" ht="29.25" customHeight="1" x14ac:dyDescent="0.35">
      <c r="A7" s="526">
        <v>1</v>
      </c>
      <c r="C7" s="528"/>
      <c r="D7" s="983"/>
      <c r="E7" s="995"/>
      <c r="F7" s="980"/>
      <c r="G7" s="983"/>
      <c r="H7" s="986"/>
      <c r="J7" s="528"/>
      <c r="K7" s="983"/>
      <c r="L7" s="995"/>
      <c r="M7" s="980"/>
      <c r="N7" s="983"/>
      <c r="O7" s="986"/>
    </row>
    <row r="8" spans="1:20" ht="26.25" customHeight="1" thickBot="1" x14ac:dyDescent="0.35">
      <c r="A8" s="526">
        <v>1</v>
      </c>
      <c r="C8" s="529" t="s">
        <v>3</v>
      </c>
      <c r="D8" s="984"/>
      <c r="E8" s="996"/>
      <c r="F8" s="981"/>
      <c r="G8" s="984"/>
      <c r="H8" s="987"/>
      <c r="J8" s="529" t="s">
        <v>3</v>
      </c>
      <c r="K8" s="984"/>
      <c r="L8" s="996"/>
      <c r="M8" s="981"/>
      <c r="N8" s="984"/>
      <c r="O8" s="987"/>
    </row>
    <row r="9" spans="1:20" s="138" customFormat="1" ht="16.2" thickBot="1" x14ac:dyDescent="0.35">
      <c r="A9" s="526">
        <v>1</v>
      </c>
      <c r="C9" s="530">
        <v>1</v>
      </c>
      <c r="D9" s="8">
        <v>2</v>
      </c>
      <c r="E9" s="531"/>
      <c r="F9" s="243">
        <v>4</v>
      </c>
      <c r="G9" s="243">
        <v>5</v>
      </c>
      <c r="H9" s="243">
        <v>6</v>
      </c>
      <c r="J9" s="530">
        <v>1</v>
      </c>
      <c r="K9" s="8">
        <v>2</v>
      </c>
      <c r="L9" s="531"/>
      <c r="M9" s="243">
        <v>4</v>
      </c>
      <c r="N9" s="243">
        <v>5</v>
      </c>
      <c r="O9" s="243">
        <v>6</v>
      </c>
    </row>
    <row r="10" spans="1:20" s="138" customFormat="1" ht="15.75" hidden="1" customHeight="1" x14ac:dyDescent="0.3">
      <c r="A10" s="526">
        <v>1</v>
      </c>
      <c r="C10" s="532"/>
      <c r="D10" s="533"/>
      <c r="E10" s="534"/>
      <c r="F10" s="153"/>
      <c r="G10" s="153"/>
      <c r="H10" s="153"/>
      <c r="J10" s="532"/>
      <c r="K10" s="533"/>
      <c r="L10" s="534"/>
      <c r="M10" s="153"/>
      <c r="N10" s="153"/>
      <c r="O10" s="153"/>
    </row>
    <row r="11" spans="1:20" s="138" customFormat="1" ht="29.25" hidden="1" customHeight="1" x14ac:dyDescent="0.3">
      <c r="A11" s="526">
        <v>1</v>
      </c>
      <c r="B11" s="138">
        <v>1</v>
      </c>
      <c r="C11" s="245" t="s">
        <v>442</v>
      </c>
      <c r="D11" s="47"/>
      <c r="E11" s="535"/>
      <c r="F11" s="2"/>
      <c r="G11" s="2"/>
      <c r="H11" s="2"/>
      <c r="J11" s="245" t="s">
        <v>442</v>
      </c>
      <c r="K11" s="47"/>
      <c r="L11" s="535"/>
      <c r="M11" s="2"/>
      <c r="N11" s="2"/>
      <c r="O11" s="2"/>
    </row>
    <row r="12" spans="1:20" s="138" customFormat="1" ht="15.75" hidden="1" customHeight="1" x14ac:dyDescent="0.3">
      <c r="A12" s="526">
        <v>1</v>
      </c>
      <c r="B12" s="138">
        <f>B11+1</f>
        <v>2</v>
      </c>
      <c r="C12" s="536" t="s">
        <v>4</v>
      </c>
      <c r="D12" s="47"/>
      <c r="E12" s="535"/>
      <c r="F12" s="2"/>
      <c r="G12" s="2"/>
      <c r="H12" s="2"/>
      <c r="J12" s="536" t="s">
        <v>4</v>
      </c>
      <c r="K12" s="47"/>
      <c r="L12" s="535"/>
      <c r="M12" s="2"/>
      <c r="N12" s="2"/>
      <c r="O12" s="2"/>
    </row>
    <row r="13" spans="1:20" s="138" customFormat="1" ht="15.75" hidden="1" customHeight="1" x14ac:dyDescent="0.3">
      <c r="A13" s="526">
        <v>1</v>
      </c>
      <c r="B13" s="138">
        <f t="shared" ref="B13:B76" si="0">B12+1</f>
        <v>3</v>
      </c>
      <c r="C13" s="444" t="s">
        <v>25</v>
      </c>
      <c r="D13" s="47">
        <v>270</v>
      </c>
      <c r="E13" s="48"/>
      <c r="F13" s="537">
        <v>10</v>
      </c>
      <c r="G13" s="2">
        <f>ROUND(H13/D13,0)</f>
        <v>0</v>
      </c>
      <c r="H13" s="2">
        <f>ROUND(E13*F13,0)</f>
        <v>0</v>
      </c>
      <c r="J13" s="444" t="s">
        <v>25</v>
      </c>
      <c r="K13" s="47">
        <v>270</v>
      </c>
      <c r="L13" s="48"/>
      <c r="M13" s="537">
        <v>10</v>
      </c>
      <c r="N13" s="2">
        <f>ROUND(O13/K13,0)</f>
        <v>0</v>
      </c>
      <c r="O13" s="2">
        <f>ROUND(L13*M13,0)</f>
        <v>0</v>
      </c>
      <c r="Q13" s="138">
        <f>E13-L13</f>
        <v>0</v>
      </c>
      <c r="R13" s="138">
        <f t="shared" ref="R13:T13" si="1">F13-M13</f>
        <v>0</v>
      </c>
      <c r="S13" s="138">
        <f t="shared" si="1"/>
        <v>0</v>
      </c>
      <c r="T13" s="138">
        <f t="shared" si="1"/>
        <v>0</v>
      </c>
    </row>
    <row r="14" spans="1:20" s="138" customFormat="1" ht="15.75" hidden="1" customHeight="1" x14ac:dyDescent="0.3">
      <c r="A14" s="526">
        <v>1</v>
      </c>
      <c r="B14" s="138">
        <f t="shared" si="0"/>
        <v>4</v>
      </c>
      <c r="C14" s="209" t="s">
        <v>8</v>
      </c>
      <c r="D14" s="47">
        <v>340</v>
      </c>
      <c r="E14" s="48">
        <f>3240-16-2450</f>
        <v>774</v>
      </c>
      <c r="F14" s="537">
        <v>6.8</v>
      </c>
      <c r="G14" s="2">
        <f>ROUND(H14/D14,0)</f>
        <v>15</v>
      </c>
      <c r="H14" s="2">
        <f>ROUND(E14*F14,0)</f>
        <v>5263</v>
      </c>
      <c r="J14" s="209" t="s">
        <v>8</v>
      </c>
      <c r="K14" s="47">
        <v>340</v>
      </c>
      <c r="L14" s="48">
        <f>3240-16-2450</f>
        <v>774</v>
      </c>
      <c r="M14" s="537">
        <v>6.8</v>
      </c>
      <c r="N14" s="2">
        <f>ROUND(O14/K14,0)</f>
        <v>15</v>
      </c>
      <c r="O14" s="2">
        <f>ROUND(L14*M14,0)</f>
        <v>5263</v>
      </c>
      <c r="Q14" s="138">
        <f t="shared" ref="Q14:Q77" si="2">E14-L14</f>
        <v>0</v>
      </c>
      <c r="R14" s="138">
        <f t="shared" ref="R14:R77" si="3">F14-M14</f>
        <v>0</v>
      </c>
      <c r="S14" s="138">
        <f t="shared" ref="S14:S77" si="4">G14-N14</f>
        <v>0</v>
      </c>
      <c r="T14" s="138">
        <f t="shared" ref="T14:T77" si="5">H14-O14</f>
        <v>0</v>
      </c>
    </row>
    <row r="15" spans="1:20" s="138" customFormat="1" ht="15.75" hidden="1" customHeight="1" x14ac:dyDescent="0.3">
      <c r="A15" s="526">
        <v>1</v>
      </c>
      <c r="B15" s="138">
        <f t="shared" si="0"/>
        <v>5</v>
      </c>
      <c r="C15" s="444" t="s">
        <v>78</v>
      </c>
      <c r="D15" s="47">
        <v>340</v>
      </c>
      <c r="E15" s="48">
        <f>1741-48-1412</f>
        <v>281</v>
      </c>
      <c r="F15" s="538">
        <v>6.8</v>
      </c>
      <c r="G15" s="2">
        <f>ROUND(H15/D15,0)</f>
        <v>6</v>
      </c>
      <c r="H15" s="2">
        <f>ROUND(E15*F15,0)</f>
        <v>1911</v>
      </c>
      <c r="J15" s="444" t="s">
        <v>78</v>
      </c>
      <c r="K15" s="47">
        <v>340</v>
      </c>
      <c r="L15" s="48">
        <f>1741-48-1412</f>
        <v>281</v>
      </c>
      <c r="M15" s="538">
        <v>6.8</v>
      </c>
      <c r="N15" s="2">
        <f>ROUND(O15/K15,0)</f>
        <v>6</v>
      </c>
      <c r="O15" s="2">
        <f>ROUND(L15*M15,0)</f>
        <v>1911</v>
      </c>
      <c r="Q15" s="138">
        <f t="shared" si="2"/>
        <v>0</v>
      </c>
      <c r="R15" s="138">
        <f t="shared" si="3"/>
        <v>0</v>
      </c>
      <c r="S15" s="138">
        <f t="shared" si="4"/>
        <v>0</v>
      </c>
      <c r="T15" s="138">
        <f t="shared" si="5"/>
        <v>0</v>
      </c>
    </row>
    <row r="16" spans="1:20" s="138" customFormat="1" ht="15.75" hidden="1" customHeight="1" x14ac:dyDescent="0.3">
      <c r="A16" s="526">
        <v>1</v>
      </c>
      <c r="B16" s="138">
        <f t="shared" si="0"/>
        <v>6</v>
      </c>
      <c r="C16" s="539" t="s">
        <v>5</v>
      </c>
      <c r="D16" s="13"/>
      <c r="E16" s="540">
        <f>SUM(E14:E15)</f>
        <v>1055</v>
      </c>
      <c r="F16" s="279">
        <f>H16/E16</f>
        <v>6.8</v>
      </c>
      <c r="G16" s="28">
        <f>SUM(G13:G15)</f>
        <v>21</v>
      </c>
      <c r="H16" s="28">
        <f>SUM(H13:H15)</f>
        <v>7174</v>
      </c>
      <c r="I16" s="541">
        <f>E16-E17</f>
        <v>1039</v>
      </c>
      <c r="J16" s="539" t="s">
        <v>5</v>
      </c>
      <c r="K16" s="13"/>
      <c r="L16" s="540">
        <f>SUM(L14:L15)</f>
        <v>1055</v>
      </c>
      <c r="M16" s="279">
        <f>O16/L16</f>
        <v>6.8</v>
      </c>
      <c r="N16" s="28">
        <f>SUM(N13:N15)</f>
        <v>21</v>
      </c>
      <c r="O16" s="28">
        <f>SUM(O13:O15)</f>
        <v>7174</v>
      </c>
      <c r="Q16" s="138">
        <f t="shared" si="2"/>
        <v>0</v>
      </c>
      <c r="R16" s="138">
        <f t="shared" si="3"/>
        <v>0</v>
      </c>
      <c r="S16" s="138">
        <f t="shared" si="4"/>
        <v>0</v>
      </c>
      <c r="T16" s="138">
        <f t="shared" si="5"/>
        <v>0</v>
      </c>
    </row>
    <row r="17" spans="1:20" s="138" customFormat="1" ht="15.75" hidden="1" customHeight="1" x14ac:dyDescent="0.3">
      <c r="A17" s="526">
        <v>1</v>
      </c>
      <c r="B17" s="138">
        <f t="shared" si="0"/>
        <v>7</v>
      </c>
      <c r="C17" s="255" t="s">
        <v>206</v>
      </c>
      <c r="D17" s="13"/>
      <c r="E17" s="540">
        <v>16</v>
      </c>
      <c r="F17" s="279"/>
      <c r="G17" s="28"/>
      <c r="H17" s="28"/>
      <c r="J17" s="255" t="s">
        <v>206</v>
      </c>
      <c r="K17" s="13"/>
      <c r="L17" s="540">
        <v>16</v>
      </c>
      <c r="M17" s="279"/>
      <c r="N17" s="28"/>
      <c r="O17" s="28"/>
      <c r="Q17" s="138">
        <f t="shared" si="2"/>
        <v>0</v>
      </c>
      <c r="R17" s="138">
        <f t="shared" si="3"/>
        <v>0</v>
      </c>
      <c r="S17" s="138">
        <f t="shared" si="4"/>
        <v>0</v>
      </c>
      <c r="T17" s="138">
        <f t="shared" si="5"/>
        <v>0</v>
      </c>
    </row>
    <row r="18" spans="1:20" s="138" customFormat="1" ht="15.75" hidden="1" customHeight="1" x14ac:dyDescent="0.3">
      <c r="A18" s="526">
        <v>1</v>
      </c>
      <c r="B18" s="138">
        <f t="shared" si="0"/>
        <v>8</v>
      </c>
      <c r="C18" s="542" t="s">
        <v>6</v>
      </c>
      <c r="D18" s="543"/>
      <c r="E18" s="544"/>
      <c r="F18" s="545"/>
      <c r="G18" s="546"/>
      <c r="H18" s="547"/>
      <c r="J18" s="542" t="s">
        <v>6</v>
      </c>
      <c r="K18" s="543"/>
      <c r="L18" s="544"/>
      <c r="M18" s="545"/>
      <c r="N18" s="546"/>
      <c r="O18" s="547"/>
      <c r="Q18" s="138">
        <f t="shared" si="2"/>
        <v>0</v>
      </c>
      <c r="R18" s="138">
        <f t="shared" si="3"/>
        <v>0</v>
      </c>
      <c r="S18" s="138">
        <f t="shared" si="4"/>
        <v>0</v>
      </c>
      <c r="T18" s="138">
        <f t="shared" si="5"/>
        <v>0</v>
      </c>
    </row>
    <row r="19" spans="1:20" s="138" customFormat="1" ht="45" hidden="1" customHeight="1" x14ac:dyDescent="0.3">
      <c r="A19" s="526">
        <v>1</v>
      </c>
      <c r="B19" s="138">
        <f t="shared" si="0"/>
        <v>9</v>
      </c>
      <c r="C19" s="1" t="s">
        <v>259</v>
      </c>
      <c r="D19" s="543"/>
      <c r="E19" s="548">
        <v>1442</v>
      </c>
      <c r="F19" s="545"/>
      <c r="G19" s="546"/>
      <c r="H19" s="547"/>
      <c r="J19" s="1" t="s">
        <v>259</v>
      </c>
      <c r="K19" s="543"/>
      <c r="L19" s="548">
        <v>1442</v>
      </c>
      <c r="M19" s="545"/>
      <c r="N19" s="546"/>
      <c r="O19" s="547"/>
      <c r="Q19" s="138">
        <f t="shared" si="2"/>
        <v>0</v>
      </c>
      <c r="R19" s="138">
        <f t="shared" si="3"/>
        <v>0</v>
      </c>
      <c r="S19" s="138">
        <f t="shared" si="4"/>
        <v>0</v>
      </c>
      <c r="T19" s="138">
        <f t="shared" si="5"/>
        <v>0</v>
      </c>
    </row>
    <row r="20" spans="1:20" s="138" customFormat="1" ht="29.25" hidden="1" customHeight="1" x14ac:dyDescent="0.3">
      <c r="A20" s="526">
        <v>1</v>
      </c>
      <c r="B20" s="138">
        <f t="shared" si="0"/>
        <v>10</v>
      </c>
      <c r="C20" s="21" t="s">
        <v>194</v>
      </c>
      <c r="D20" s="543"/>
      <c r="E20" s="548">
        <f>E19</f>
        <v>1442</v>
      </c>
      <c r="F20" s="545"/>
      <c r="G20" s="546"/>
      <c r="H20" s="547"/>
      <c r="J20" s="21" t="s">
        <v>194</v>
      </c>
      <c r="K20" s="543"/>
      <c r="L20" s="548">
        <f>L19</f>
        <v>1442</v>
      </c>
      <c r="M20" s="545"/>
      <c r="N20" s="546"/>
      <c r="O20" s="547"/>
      <c r="Q20" s="138">
        <f t="shared" si="2"/>
        <v>0</v>
      </c>
      <c r="R20" s="138">
        <f t="shared" si="3"/>
        <v>0</v>
      </c>
      <c r="S20" s="138">
        <f t="shared" si="4"/>
        <v>0</v>
      </c>
      <c r="T20" s="138">
        <f t="shared" si="5"/>
        <v>0</v>
      </c>
    </row>
    <row r="21" spans="1:20" s="138" customFormat="1" ht="15.75" hidden="1" customHeight="1" x14ac:dyDescent="0.3">
      <c r="A21" s="526">
        <v>1</v>
      </c>
      <c r="B21" s="138">
        <f t="shared" si="0"/>
        <v>11</v>
      </c>
      <c r="C21" s="22" t="s">
        <v>115</v>
      </c>
      <c r="D21" s="543"/>
      <c r="E21" s="549">
        <f>E19</f>
        <v>1442</v>
      </c>
      <c r="F21" s="545"/>
      <c r="G21" s="546"/>
      <c r="H21" s="547"/>
      <c r="J21" s="22" t="s">
        <v>115</v>
      </c>
      <c r="K21" s="543"/>
      <c r="L21" s="549">
        <f>L19</f>
        <v>1442</v>
      </c>
      <c r="M21" s="545"/>
      <c r="N21" s="546"/>
      <c r="O21" s="547"/>
      <c r="Q21" s="138">
        <f t="shared" si="2"/>
        <v>0</v>
      </c>
      <c r="R21" s="138">
        <f t="shared" si="3"/>
        <v>0</v>
      </c>
      <c r="S21" s="138">
        <f t="shared" si="4"/>
        <v>0</v>
      </c>
      <c r="T21" s="138">
        <f t="shared" si="5"/>
        <v>0</v>
      </c>
    </row>
    <row r="22" spans="1:20" s="138" customFormat="1" ht="15.75" hidden="1" customHeight="1" x14ac:dyDescent="0.3">
      <c r="A22" s="526">
        <v>1</v>
      </c>
      <c r="B22" s="138">
        <f t="shared" si="0"/>
        <v>12</v>
      </c>
      <c r="C22" s="441" t="s">
        <v>7</v>
      </c>
      <c r="D22" s="154"/>
      <c r="E22" s="550"/>
      <c r="F22" s="208"/>
      <c r="G22" s="208"/>
      <c r="H22" s="208"/>
      <c r="J22" s="441" t="s">
        <v>7</v>
      </c>
      <c r="K22" s="154"/>
      <c r="L22" s="550"/>
      <c r="M22" s="208"/>
      <c r="N22" s="208"/>
      <c r="O22" s="208"/>
      <c r="Q22" s="138">
        <f t="shared" si="2"/>
        <v>0</v>
      </c>
      <c r="R22" s="138">
        <f t="shared" si="3"/>
        <v>0</v>
      </c>
      <c r="S22" s="138">
        <f t="shared" si="4"/>
        <v>0</v>
      </c>
      <c r="T22" s="138">
        <f t="shared" si="5"/>
        <v>0</v>
      </c>
    </row>
    <row r="23" spans="1:20" s="138" customFormat="1" ht="15.75" hidden="1" customHeight="1" x14ac:dyDescent="0.3">
      <c r="A23" s="526">
        <v>1</v>
      </c>
      <c r="B23" s="138">
        <f t="shared" si="0"/>
        <v>13</v>
      </c>
      <c r="C23" s="443" t="s">
        <v>95</v>
      </c>
      <c r="D23" s="154"/>
      <c r="E23" s="550"/>
      <c r="F23" s="208"/>
      <c r="G23" s="208"/>
      <c r="H23" s="208"/>
      <c r="J23" s="443" t="s">
        <v>95</v>
      </c>
      <c r="K23" s="154"/>
      <c r="L23" s="550"/>
      <c r="M23" s="208"/>
      <c r="N23" s="208"/>
      <c r="O23" s="208"/>
      <c r="Q23" s="138">
        <f t="shared" si="2"/>
        <v>0</v>
      </c>
      <c r="R23" s="138">
        <f t="shared" si="3"/>
        <v>0</v>
      </c>
      <c r="S23" s="138">
        <f t="shared" si="4"/>
        <v>0</v>
      </c>
      <c r="T23" s="138">
        <f t="shared" si="5"/>
        <v>0</v>
      </c>
    </row>
    <row r="24" spans="1:20" s="138" customFormat="1" ht="15.75" hidden="1" customHeight="1" x14ac:dyDescent="0.3">
      <c r="A24" s="526">
        <v>1</v>
      </c>
      <c r="B24" s="138">
        <f t="shared" si="0"/>
        <v>14</v>
      </c>
      <c r="C24" s="155" t="s">
        <v>8</v>
      </c>
      <c r="D24" s="154">
        <v>300</v>
      </c>
      <c r="E24" s="550">
        <v>121</v>
      </c>
      <c r="F24" s="551">
        <v>7</v>
      </c>
      <c r="G24" s="208">
        <f>ROUND(H24/D24,0)</f>
        <v>3</v>
      </c>
      <c r="H24" s="2">
        <f>ROUND(E24*F24,0)</f>
        <v>847</v>
      </c>
      <c r="J24" s="155" t="s">
        <v>8</v>
      </c>
      <c r="K24" s="154">
        <v>300</v>
      </c>
      <c r="L24" s="550">
        <v>121</v>
      </c>
      <c r="M24" s="551">
        <v>7</v>
      </c>
      <c r="N24" s="208">
        <f>ROUND(O24/K24,0)</f>
        <v>3</v>
      </c>
      <c r="O24" s="2">
        <f>ROUND(L24*M24,0)</f>
        <v>847</v>
      </c>
      <c r="Q24" s="138">
        <f t="shared" si="2"/>
        <v>0</v>
      </c>
      <c r="R24" s="138">
        <f t="shared" si="3"/>
        <v>0</v>
      </c>
      <c r="S24" s="138">
        <f t="shared" si="4"/>
        <v>0</v>
      </c>
      <c r="T24" s="138">
        <f t="shared" si="5"/>
        <v>0</v>
      </c>
    </row>
    <row r="25" spans="1:20" s="138" customFormat="1" ht="15.75" hidden="1" customHeight="1" x14ac:dyDescent="0.3">
      <c r="A25" s="526">
        <v>1</v>
      </c>
      <c r="B25" s="138">
        <f t="shared" si="0"/>
        <v>15</v>
      </c>
      <c r="C25" s="155" t="s">
        <v>78</v>
      </c>
      <c r="D25" s="154">
        <v>300</v>
      </c>
      <c r="E25" s="550">
        <v>130</v>
      </c>
      <c r="F25" s="551">
        <v>7</v>
      </c>
      <c r="G25" s="208">
        <f>ROUND(H25/D25,0)</f>
        <v>3</v>
      </c>
      <c r="H25" s="2">
        <f>ROUND(E25*F25,0)</f>
        <v>910</v>
      </c>
      <c r="J25" s="155" t="s">
        <v>78</v>
      </c>
      <c r="K25" s="154">
        <v>300</v>
      </c>
      <c r="L25" s="550">
        <v>130</v>
      </c>
      <c r="M25" s="551">
        <v>7</v>
      </c>
      <c r="N25" s="208">
        <f>ROUND(O25/K25,0)</f>
        <v>3</v>
      </c>
      <c r="O25" s="2">
        <f>ROUND(L25*M25,0)</f>
        <v>910</v>
      </c>
      <c r="Q25" s="138">
        <f t="shared" si="2"/>
        <v>0</v>
      </c>
      <c r="R25" s="138">
        <f t="shared" si="3"/>
        <v>0</v>
      </c>
      <c r="S25" s="138">
        <f t="shared" si="4"/>
        <v>0</v>
      </c>
      <c r="T25" s="138">
        <f t="shared" si="5"/>
        <v>0</v>
      </c>
    </row>
    <row r="26" spans="1:20" s="138" customFormat="1" ht="15.75" hidden="1" customHeight="1" x14ac:dyDescent="0.3">
      <c r="A26" s="526">
        <v>1</v>
      </c>
      <c r="B26" s="138">
        <f t="shared" si="0"/>
        <v>16</v>
      </c>
      <c r="C26" s="552" t="s">
        <v>9</v>
      </c>
      <c r="D26" s="154"/>
      <c r="E26" s="553">
        <f>SUM(E24:E25)</f>
        <v>251</v>
      </c>
      <c r="F26" s="279">
        <f>H26/E26</f>
        <v>7</v>
      </c>
      <c r="G26" s="554">
        <f>G24+G25</f>
        <v>6</v>
      </c>
      <c r="H26" s="554">
        <f>H24+H25</f>
        <v>1757</v>
      </c>
      <c r="J26" s="552" t="s">
        <v>9</v>
      </c>
      <c r="K26" s="154"/>
      <c r="L26" s="553">
        <f>SUM(L24:L25)</f>
        <v>251</v>
      </c>
      <c r="M26" s="279">
        <f>O26/L26</f>
        <v>7</v>
      </c>
      <c r="N26" s="554">
        <f>N24+N25</f>
        <v>6</v>
      </c>
      <c r="O26" s="554">
        <f>O24+O25</f>
        <v>1757</v>
      </c>
      <c r="Q26" s="138">
        <f t="shared" si="2"/>
        <v>0</v>
      </c>
      <c r="R26" s="138">
        <f t="shared" si="3"/>
        <v>0</v>
      </c>
      <c r="S26" s="138">
        <f t="shared" si="4"/>
        <v>0</v>
      </c>
      <c r="T26" s="138">
        <f t="shared" si="5"/>
        <v>0</v>
      </c>
    </row>
    <row r="27" spans="1:20" s="138" customFormat="1" ht="15.75" hidden="1" customHeight="1" x14ac:dyDescent="0.3">
      <c r="A27" s="526">
        <v>1</v>
      </c>
      <c r="B27" s="138">
        <f t="shared" si="0"/>
        <v>17</v>
      </c>
      <c r="C27" s="555" t="s">
        <v>90</v>
      </c>
      <c r="D27" s="556"/>
      <c r="E27" s="553">
        <f>E26</f>
        <v>251</v>
      </c>
      <c r="F27" s="279">
        <f>H27/E27</f>
        <v>7</v>
      </c>
      <c r="G27" s="554">
        <f>G26</f>
        <v>6</v>
      </c>
      <c r="H27" s="554">
        <f>H26</f>
        <v>1757</v>
      </c>
      <c r="J27" s="555" t="s">
        <v>90</v>
      </c>
      <c r="K27" s="556"/>
      <c r="L27" s="553">
        <f>L26</f>
        <v>251</v>
      </c>
      <c r="M27" s="279">
        <f>O27/L27</f>
        <v>7</v>
      </c>
      <c r="N27" s="554">
        <f>N26</f>
        <v>6</v>
      </c>
      <c r="O27" s="554">
        <f>O26</f>
        <v>1757</v>
      </c>
      <c r="Q27" s="138">
        <f t="shared" si="2"/>
        <v>0</v>
      </c>
      <c r="R27" s="138">
        <f t="shared" si="3"/>
        <v>0</v>
      </c>
      <c r="S27" s="138">
        <f t="shared" si="4"/>
        <v>0</v>
      </c>
      <c r="T27" s="138">
        <f t="shared" si="5"/>
        <v>0</v>
      </c>
    </row>
    <row r="28" spans="1:20" s="138" customFormat="1" ht="16.5" hidden="1" customHeight="1" thickBot="1" x14ac:dyDescent="0.35">
      <c r="A28" s="526">
        <v>1</v>
      </c>
      <c r="B28" s="138">
        <f t="shared" si="0"/>
        <v>18</v>
      </c>
      <c r="C28" s="557" t="s">
        <v>212</v>
      </c>
      <c r="D28" s="558"/>
      <c r="E28" s="559"/>
      <c r="F28" s="560"/>
      <c r="G28" s="560"/>
      <c r="H28" s="560"/>
      <c r="J28" s="557" t="s">
        <v>212</v>
      </c>
      <c r="K28" s="558"/>
      <c r="L28" s="559"/>
      <c r="M28" s="560"/>
      <c r="N28" s="560"/>
      <c r="O28" s="560"/>
      <c r="Q28" s="138">
        <f t="shared" si="2"/>
        <v>0</v>
      </c>
      <c r="R28" s="138">
        <f t="shared" si="3"/>
        <v>0</v>
      </c>
      <c r="S28" s="138">
        <f t="shared" si="4"/>
        <v>0</v>
      </c>
      <c r="T28" s="138">
        <f t="shared" si="5"/>
        <v>0</v>
      </c>
    </row>
    <row r="29" spans="1:20" ht="15.75" customHeight="1" x14ac:dyDescent="0.3">
      <c r="A29" s="526">
        <v>1</v>
      </c>
      <c r="B29" s="138">
        <f t="shared" si="0"/>
        <v>19</v>
      </c>
      <c r="C29" s="561"/>
      <c r="D29" s="562"/>
      <c r="E29" s="563"/>
      <c r="F29" s="564"/>
      <c r="G29" s="564"/>
      <c r="H29" s="564"/>
      <c r="J29" s="561"/>
      <c r="K29" s="562"/>
      <c r="L29" s="563"/>
      <c r="M29" s="564"/>
      <c r="N29" s="564"/>
      <c r="O29" s="564"/>
      <c r="Q29" s="138">
        <f t="shared" si="2"/>
        <v>0</v>
      </c>
      <c r="R29" s="138">
        <f t="shared" si="3"/>
        <v>0</v>
      </c>
      <c r="S29" s="138">
        <f t="shared" si="4"/>
        <v>0</v>
      </c>
      <c r="T29" s="138">
        <f t="shared" si="5"/>
        <v>0</v>
      </c>
    </row>
    <row r="30" spans="1:20" ht="50.25" customHeight="1" x14ac:dyDescent="0.3">
      <c r="A30" s="526">
        <v>1</v>
      </c>
      <c r="B30" s="138">
        <f t="shared" si="0"/>
        <v>20</v>
      </c>
      <c r="C30" s="245" t="s">
        <v>401</v>
      </c>
      <c r="D30" s="47"/>
      <c r="E30" s="48"/>
      <c r="F30" s="2"/>
      <c r="G30" s="2"/>
      <c r="H30" s="2"/>
      <c r="J30" s="245" t="s">
        <v>401</v>
      </c>
      <c r="K30" s="47"/>
      <c r="L30" s="48"/>
      <c r="M30" s="2"/>
      <c r="N30" s="2"/>
      <c r="O30" s="2"/>
      <c r="Q30" s="138">
        <f t="shared" si="2"/>
        <v>0</v>
      </c>
      <c r="R30" s="138">
        <f t="shared" si="3"/>
        <v>0</v>
      </c>
      <c r="S30" s="138">
        <f t="shared" si="4"/>
        <v>0</v>
      </c>
      <c r="T30" s="138">
        <f t="shared" si="5"/>
        <v>0</v>
      </c>
    </row>
    <row r="31" spans="1:20" ht="15.75" customHeight="1" x14ac:dyDescent="0.3">
      <c r="A31" s="526">
        <v>1</v>
      </c>
      <c r="B31" s="138">
        <f t="shared" si="0"/>
        <v>21</v>
      </c>
      <c r="C31" s="536" t="s">
        <v>4</v>
      </c>
      <c r="D31" s="47"/>
      <c r="E31" s="48"/>
      <c r="F31" s="2"/>
      <c r="G31" s="2"/>
      <c r="H31" s="2"/>
      <c r="J31" s="536" t="s">
        <v>4</v>
      </c>
      <c r="K31" s="47"/>
      <c r="L31" s="48"/>
      <c r="M31" s="2"/>
      <c r="N31" s="2"/>
      <c r="O31" s="2"/>
      <c r="Q31" s="138">
        <f t="shared" si="2"/>
        <v>0</v>
      </c>
      <c r="R31" s="138">
        <f t="shared" si="3"/>
        <v>0</v>
      </c>
      <c r="S31" s="138">
        <f t="shared" si="4"/>
        <v>0</v>
      </c>
      <c r="T31" s="138">
        <f t="shared" si="5"/>
        <v>0</v>
      </c>
    </row>
    <row r="32" spans="1:20" ht="15.75" customHeight="1" x14ac:dyDescent="0.3">
      <c r="A32" s="526">
        <v>1</v>
      </c>
      <c r="B32" s="138">
        <f t="shared" si="0"/>
        <v>22</v>
      </c>
      <c r="C32" s="209" t="s">
        <v>21</v>
      </c>
      <c r="D32" s="47">
        <v>340</v>
      </c>
      <c r="E32" s="48">
        <f>2198-58</f>
        <v>2140</v>
      </c>
      <c r="F32" s="537">
        <v>6.5</v>
      </c>
      <c r="G32" s="2">
        <f t="shared" ref="G32:G39" si="6">ROUND(H32/D32,0)</f>
        <v>41</v>
      </c>
      <c r="H32" s="2">
        <f t="shared" ref="H32:H39" si="7">ROUND(E32*F32,0)</f>
        <v>13910</v>
      </c>
      <c r="J32" s="209" t="s">
        <v>21</v>
      </c>
      <c r="K32" s="47">
        <v>340</v>
      </c>
      <c r="L32" s="48">
        <v>2198</v>
      </c>
      <c r="M32" s="537">
        <v>6.5</v>
      </c>
      <c r="N32" s="2">
        <f t="shared" ref="N32:N39" si="8">ROUND(O32/K32,0)</f>
        <v>42</v>
      </c>
      <c r="O32" s="2">
        <f t="shared" ref="O32:O39" si="9">ROUND(L32*M32,0)</f>
        <v>14287</v>
      </c>
      <c r="Q32" s="138">
        <f t="shared" si="2"/>
        <v>-58</v>
      </c>
      <c r="R32" s="138">
        <f t="shared" si="3"/>
        <v>0</v>
      </c>
      <c r="S32" s="138">
        <f t="shared" si="4"/>
        <v>-1</v>
      </c>
      <c r="T32" s="138">
        <f t="shared" si="5"/>
        <v>-377</v>
      </c>
    </row>
    <row r="33" spans="1:20" ht="15.75" customHeight="1" x14ac:dyDescent="0.3">
      <c r="A33" s="526">
        <v>1</v>
      </c>
      <c r="B33" s="138">
        <f t="shared" si="0"/>
        <v>23</v>
      </c>
      <c r="C33" s="209" t="s">
        <v>25</v>
      </c>
      <c r="D33" s="47">
        <v>270</v>
      </c>
      <c r="E33" s="48">
        <f>3240-331-169+5-339-3</f>
        <v>2403</v>
      </c>
      <c r="F33" s="537">
        <v>7.5</v>
      </c>
      <c r="G33" s="2">
        <f t="shared" si="6"/>
        <v>67</v>
      </c>
      <c r="H33" s="2">
        <f t="shared" si="7"/>
        <v>18023</v>
      </c>
      <c r="J33" s="209" t="s">
        <v>25</v>
      </c>
      <c r="K33" s="47">
        <v>270</v>
      </c>
      <c r="L33" s="48">
        <f>3240-331-169+5</f>
        <v>2745</v>
      </c>
      <c r="M33" s="537">
        <v>7.5</v>
      </c>
      <c r="N33" s="2">
        <f t="shared" si="8"/>
        <v>76</v>
      </c>
      <c r="O33" s="2">
        <f t="shared" si="9"/>
        <v>20588</v>
      </c>
      <c r="Q33" s="138">
        <f t="shared" si="2"/>
        <v>-342</v>
      </c>
      <c r="R33" s="138">
        <f t="shared" si="3"/>
        <v>0</v>
      </c>
      <c r="S33" s="138">
        <f t="shared" si="4"/>
        <v>-9</v>
      </c>
      <c r="T33" s="138">
        <f t="shared" si="5"/>
        <v>-2565</v>
      </c>
    </row>
    <row r="34" spans="1:20" ht="15.75" customHeight="1" x14ac:dyDescent="0.3">
      <c r="A34" s="526">
        <v>1</v>
      </c>
      <c r="B34" s="138">
        <f t="shared" si="0"/>
        <v>24</v>
      </c>
      <c r="C34" s="209" t="s">
        <v>77</v>
      </c>
      <c r="D34" s="47">
        <v>340</v>
      </c>
      <c r="E34" s="48">
        <f>3026-51</f>
        <v>2975</v>
      </c>
      <c r="F34" s="537">
        <v>10</v>
      </c>
      <c r="G34" s="2">
        <f t="shared" si="6"/>
        <v>88</v>
      </c>
      <c r="H34" s="2">
        <f t="shared" si="7"/>
        <v>29750</v>
      </c>
      <c r="J34" s="209" t="s">
        <v>77</v>
      </c>
      <c r="K34" s="47">
        <v>340</v>
      </c>
      <c r="L34" s="48">
        <v>3026</v>
      </c>
      <c r="M34" s="537">
        <v>10</v>
      </c>
      <c r="N34" s="2">
        <f t="shared" si="8"/>
        <v>89</v>
      </c>
      <c r="O34" s="2">
        <f t="shared" si="9"/>
        <v>30260</v>
      </c>
      <c r="Q34" s="138">
        <f t="shared" si="2"/>
        <v>-51</v>
      </c>
      <c r="R34" s="138">
        <f t="shared" si="3"/>
        <v>0</v>
      </c>
      <c r="S34" s="138">
        <f t="shared" si="4"/>
        <v>-1</v>
      </c>
      <c r="T34" s="138">
        <f t="shared" si="5"/>
        <v>-510</v>
      </c>
    </row>
    <row r="35" spans="1:20" ht="15.75" customHeight="1" x14ac:dyDescent="0.3">
      <c r="A35" s="526">
        <v>1</v>
      </c>
      <c r="B35" s="138" t="e">
        <f>#REF!+1</f>
        <v>#REF!</v>
      </c>
      <c r="C35" s="209" t="s">
        <v>13</v>
      </c>
      <c r="D35" s="47">
        <v>340</v>
      </c>
      <c r="E35" s="48">
        <v>930</v>
      </c>
      <c r="F35" s="537">
        <v>12.8</v>
      </c>
      <c r="G35" s="2">
        <f t="shared" si="6"/>
        <v>35</v>
      </c>
      <c r="H35" s="2">
        <f t="shared" si="7"/>
        <v>11904</v>
      </c>
      <c r="J35" s="209" t="s">
        <v>13</v>
      </c>
      <c r="K35" s="47">
        <v>340</v>
      </c>
      <c r="L35" s="48">
        <v>930</v>
      </c>
      <c r="M35" s="537">
        <v>12.8</v>
      </c>
      <c r="N35" s="2">
        <f t="shared" si="8"/>
        <v>35</v>
      </c>
      <c r="O35" s="2">
        <f t="shared" si="9"/>
        <v>11904</v>
      </c>
      <c r="Q35" s="138">
        <f t="shared" si="2"/>
        <v>0</v>
      </c>
      <c r="R35" s="138">
        <f t="shared" si="3"/>
        <v>0</v>
      </c>
      <c r="S35" s="138">
        <f t="shared" si="4"/>
        <v>0</v>
      </c>
      <c r="T35" s="138">
        <f t="shared" si="5"/>
        <v>0</v>
      </c>
    </row>
    <row r="36" spans="1:20" ht="15.75" customHeight="1" x14ac:dyDescent="0.3">
      <c r="A36" s="526">
        <v>1</v>
      </c>
      <c r="B36" s="138" t="e">
        <f t="shared" si="0"/>
        <v>#REF!</v>
      </c>
      <c r="C36" s="209" t="s">
        <v>19</v>
      </c>
      <c r="D36" s="47">
        <v>340</v>
      </c>
      <c r="E36" s="48">
        <f>1947-10-11-27-579-47</f>
        <v>1273</v>
      </c>
      <c r="F36" s="537">
        <v>11</v>
      </c>
      <c r="G36" s="2">
        <f t="shared" si="6"/>
        <v>41</v>
      </c>
      <c r="H36" s="2">
        <f t="shared" si="7"/>
        <v>14003</v>
      </c>
      <c r="J36" s="209" t="s">
        <v>19</v>
      </c>
      <c r="K36" s="47">
        <v>340</v>
      </c>
      <c r="L36" s="48">
        <v>1947</v>
      </c>
      <c r="M36" s="537">
        <v>11</v>
      </c>
      <c r="N36" s="2">
        <f t="shared" si="8"/>
        <v>63</v>
      </c>
      <c r="O36" s="2">
        <f t="shared" si="9"/>
        <v>21417</v>
      </c>
      <c r="Q36" s="138">
        <f t="shared" si="2"/>
        <v>-674</v>
      </c>
      <c r="R36" s="138">
        <f t="shared" si="3"/>
        <v>0</v>
      </c>
      <c r="S36" s="138">
        <f t="shared" si="4"/>
        <v>-22</v>
      </c>
      <c r="T36" s="138">
        <f t="shared" si="5"/>
        <v>-7414</v>
      </c>
    </row>
    <row r="37" spans="1:20" ht="15.75" customHeight="1" x14ac:dyDescent="0.3">
      <c r="A37" s="526">
        <v>1</v>
      </c>
      <c r="B37" s="138" t="e">
        <f t="shared" si="0"/>
        <v>#REF!</v>
      </c>
      <c r="C37" s="209" t="s">
        <v>14</v>
      </c>
      <c r="D37" s="47">
        <v>340</v>
      </c>
      <c r="E37" s="48">
        <f>1022-28</f>
        <v>994</v>
      </c>
      <c r="F37" s="537">
        <v>5</v>
      </c>
      <c r="G37" s="2">
        <f t="shared" si="6"/>
        <v>15</v>
      </c>
      <c r="H37" s="2">
        <f t="shared" si="7"/>
        <v>4970</v>
      </c>
      <c r="J37" s="209" t="s">
        <v>14</v>
      </c>
      <c r="K37" s="47">
        <v>340</v>
      </c>
      <c r="L37" s="48">
        <v>1022</v>
      </c>
      <c r="M37" s="537">
        <v>5</v>
      </c>
      <c r="N37" s="2">
        <f t="shared" si="8"/>
        <v>15</v>
      </c>
      <c r="O37" s="2">
        <f t="shared" si="9"/>
        <v>5110</v>
      </c>
      <c r="Q37" s="138">
        <f t="shared" si="2"/>
        <v>-28</v>
      </c>
      <c r="R37" s="138">
        <f t="shared" si="3"/>
        <v>0</v>
      </c>
      <c r="S37" s="138">
        <f t="shared" si="4"/>
        <v>0</v>
      </c>
      <c r="T37" s="138">
        <f t="shared" si="5"/>
        <v>-140</v>
      </c>
    </row>
    <row r="38" spans="1:20" ht="15.75" customHeight="1" x14ac:dyDescent="0.3">
      <c r="A38" s="526">
        <v>1</v>
      </c>
      <c r="B38" s="138" t="e">
        <f t="shared" si="0"/>
        <v>#REF!</v>
      </c>
      <c r="C38" s="209" t="s">
        <v>11</v>
      </c>
      <c r="D38" s="47">
        <v>340</v>
      </c>
      <c r="E38" s="48">
        <f>1870-173-45</f>
        <v>1652</v>
      </c>
      <c r="F38" s="537">
        <v>10</v>
      </c>
      <c r="G38" s="2">
        <f t="shared" si="6"/>
        <v>49</v>
      </c>
      <c r="H38" s="2">
        <f t="shared" si="7"/>
        <v>16520</v>
      </c>
      <c r="J38" s="209" t="s">
        <v>11</v>
      </c>
      <c r="K38" s="47">
        <v>340</v>
      </c>
      <c r="L38" s="48">
        <v>1870</v>
      </c>
      <c r="M38" s="537">
        <v>10</v>
      </c>
      <c r="N38" s="2">
        <f t="shared" si="8"/>
        <v>55</v>
      </c>
      <c r="O38" s="2">
        <f t="shared" si="9"/>
        <v>18700</v>
      </c>
      <c r="Q38" s="138">
        <f t="shared" si="2"/>
        <v>-218</v>
      </c>
      <c r="R38" s="138">
        <f t="shared" si="3"/>
        <v>0</v>
      </c>
      <c r="S38" s="138">
        <f t="shared" si="4"/>
        <v>-6</v>
      </c>
      <c r="T38" s="138">
        <f t="shared" si="5"/>
        <v>-2180</v>
      </c>
    </row>
    <row r="39" spans="1:20" ht="15.75" customHeight="1" x14ac:dyDescent="0.3">
      <c r="A39" s="526">
        <v>1</v>
      </c>
      <c r="B39" s="138" t="e">
        <f t="shared" si="0"/>
        <v>#REF!</v>
      </c>
      <c r="C39" s="209" t="s">
        <v>10</v>
      </c>
      <c r="D39" s="47">
        <v>340</v>
      </c>
      <c r="E39" s="48">
        <f>2018-44-5-141-136-2-50</f>
        <v>1640</v>
      </c>
      <c r="F39" s="537">
        <v>9.1</v>
      </c>
      <c r="G39" s="2">
        <f t="shared" si="6"/>
        <v>44</v>
      </c>
      <c r="H39" s="2">
        <f t="shared" si="7"/>
        <v>14924</v>
      </c>
      <c r="J39" s="209" t="s">
        <v>10</v>
      </c>
      <c r="K39" s="47">
        <v>340</v>
      </c>
      <c r="L39" s="48">
        <v>2018</v>
      </c>
      <c r="M39" s="537">
        <v>9.1</v>
      </c>
      <c r="N39" s="2">
        <f t="shared" si="8"/>
        <v>54</v>
      </c>
      <c r="O39" s="2">
        <f t="shared" si="9"/>
        <v>18364</v>
      </c>
      <c r="Q39" s="138">
        <f t="shared" si="2"/>
        <v>-378</v>
      </c>
      <c r="R39" s="138">
        <f t="shared" si="3"/>
        <v>0</v>
      </c>
      <c r="S39" s="138">
        <f t="shared" si="4"/>
        <v>-10</v>
      </c>
      <c r="T39" s="138">
        <f t="shared" si="5"/>
        <v>-3440</v>
      </c>
    </row>
    <row r="40" spans="1:20" ht="15.75" customHeight="1" x14ac:dyDescent="0.3">
      <c r="A40" s="526">
        <v>1</v>
      </c>
      <c r="B40" s="138" t="e">
        <f t="shared" si="0"/>
        <v>#REF!</v>
      </c>
      <c r="C40" s="539" t="s">
        <v>5</v>
      </c>
      <c r="D40" s="47"/>
      <c r="E40" s="540">
        <f>SUM(E32:E39)</f>
        <v>14007</v>
      </c>
      <c r="F40" s="279">
        <f>H40/E40</f>
        <v>8.8530020703933747</v>
      </c>
      <c r="G40" s="28">
        <f>SUM(G32:G39)</f>
        <v>380</v>
      </c>
      <c r="H40" s="565">
        <f>SUM(H32:H39)</f>
        <v>124004</v>
      </c>
      <c r="I40" s="566">
        <f>E40-E41</f>
        <v>13632</v>
      </c>
      <c r="J40" s="539" t="s">
        <v>5</v>
      </c>
      <c r="K40" s="47"/>
      <c r="L40" s="540">
        <f>SUM(L32:L39)</f>
        <v>15756</v>
      </c>
      <c r="M40" s="279">
        <f>O40/L40</f>
        <v>8.9254887027164251</v>
      </c>
      <c r="N40" s="28">
        <f>SUM(N32:N39)</f>
        <v>429</v>
      </c>
      <c r="O40" s="565">
        <f>SUM(O32:O39)</f>
        <v>140630</v>
      </c>
      <c r="Q40" s="138">
        <f t="shared" si="2"/>
        <v>-1749</v>
      </c>
      <c r="R40" s="138">
        <f t="shared" si="3"/>
        <v>-7.2486632323050415E-2</v>
      </c>
      <c r="S40" s="138">
        <f t="shared" si="4"/>
        <v>-49</v>
      </c>
      <c r="T40" s="138">
        <f t="shared" si="5"/>
        <v>-16626</v>
      </c>
    </row>
    <row r="41" spans="1:20" ht="15.75" customHeight="1" x14ac:dyDescent="0.3">
      <c r="A41" s="526">
        <v>1</v>
      </c>
      <c r="B41" s="138" t="e">
        <f t="shared" si="0"/>
        <v>#REF!</v>
      </c>
      <c r="C41" s="255" t="s">
        <v>206</v>
      </c>
      <c r="D41" s="47"/>
      <c r="E41" s="540">
        <v>375</v>
      </c>
      <c r="F41" s="279"/>
      <c r="G41" s="28"/>
      <c r="H41" s="565"/>
      <c r="J41" s="255" t="s">
        <v>206</v>
      </c>
      <c r="K41" s="47"/>
      <c r="L41" s="540">
        <v>375</v>
      </c>
      <c r="M41" s="279"/>
      <c r="N41" s="28"/>
      <c r="O41" s="565"/>
      <c r="Q41" s="138">
        <f t="shared" si="2"/>
        <v>0</v>
      </c>
      <c r="R41" s="138">
        <f t="shared" si="3"/>
        <v>0</v>
      </c>
      <c r="S41" s="138">
        <f t="shared" si="4"/>
        <v>0</v>
      </c>
      <c r="T41" s="138">
        <f t="shared" si="5"/>
        <v>0</v>
      </c>
    </row>
    <row r="42" spans="1:20" s="50" customFormat="1" ht="44.25" customHeight="1" x14ac:dyDescent="0.3">
      <c r="A42" s="526">
        <v>1</v>
      </c>
      <c r="B42" s="138" t="e">
        <f t="shared" si="0"/>
        <v>#REF!</v>
      </c>
      <c r="C42" s="214" t="s">
        <v>250</v>
      </c>
      <c r="D42" s="12"/>
      <c r="E42" s="567"/>
      <c r="F42" s="49"/>
      <c r="G42" s="49"/>
      <c r="H42" s="49"/>
      <c r="J42" s="214" t="s">
        <v>250</v>
      </c>
      <c r="K42" s="12"/>
      <c r="L42" s="567"/>
      <c r="M42" s="49"/>
      <c r="N42" s="49"/>
      <c r="O42" s="49"/>
      <c r="Q42" s="138">
        <f t="shared" si="2"/>
        <v>0</v>
      </c>
      <c r="R42" s="138">
        <f t="shared" si="3"/>
        <v>0</v>
      </c>
      <c r="S42" s="138">
        <f t="shared" si="4"/>
        <v>0</v>
      </c>
      <c r="T42" s="138">
        <f t="shared" si="5"/>
        <v>0</v>
      </c>
    </row>
    <row r="43" spans="1:20" s="50" customFormat="1" ht="15.75" customHeight="1" x14ac:dyDescent="0.3">
      <c r="A43" s="526">
        <v>1</v>
      </c>
      <c r="B43" s="138" t="e">
        <f t="shared" si="0"/>
        <v>#REF!</v>
      </c>
      <c r="C43" s="14" t="s">
        <v>188</v>
      </c>
      <c r="D43" s="12"/>
      <c r="E43" s="567">
        <f>E45+E46+E47+E48</f>
        <v>49500</v>
      </c>
      <c r="F43" s="49"/>
      <c r="G43" s="49"/>
      <c r="H43" s="49"/>
      <c r="J43" s="14" t="s">
        <v>188</v>
      </c>
      <c r="K43" s="12"/>
      <c r="L43" s="567">
        <f>L45+L46+L47+L48</f>
        <v>49500</v>
      </c>
      <c r="M43" s="49"/>
      <c r="N43" s="49"/>
      <c r="O43" s="49"/>
      <c r="Q43" s="138">
        <f t="shared" si="2"/>
        <v>0</v>
      </c>
      <c r="R43" s="138">
        <f t="shared" si="3"/>
        <v>0</v>
      </c>
      <c r="S43" s="138">
        <f t="shared" si="4"/>
        <v>0</v>
      </c>
      <c r="T43" s="138">
        <f t="shared" si="5"/>
        <v>0</v>
      </c>
    </row>
    <row r="44" spans="1:20" s="50" customFormat="1" ht="15.75" customHeight="1" x14ac:dyDescent="0.3">
      <c r="A44" s="526">
        <v>1</v>
      </c>
      <c r="B44" s="138" t="e">
        <f t="shared" si="0"/>
        <v>#REF!</v>
      </c>
      <c r="C44" s="18" t="s">
        <v>119</v>
      </c>
      <c r="D44" s="12"/>
      <c r="E44" s="567"/>
      <c r="F44" s="49"/>
      <c r="G44" s="49"/>
      <c r="H44" s="49"/>
      <c r="J44" s="18" t="s">
        <v>119</v>
      </c>
      <c r="K44" s="12"/>
      <c r="L44" s="567"/>
      <c r="M44" s="49"/>
      <c r="N44" s="49"/>
      <c r="O44" s="49"/>
      <c r="Q44" s="138">
        <f t="shared" si="2"/>
        <v>0</v>
      </c>
      <c r="R44" s="138">
        <f t="shared" si="3"/>
        <v>0</v>
      </c>
      <c r="S44" s="138">
        <f t="shared" si="4"/>
        <v>0</v>
      </c>
      <c r="T44" s="138">
        <f t="shared" si="5"/>
        <v>0</v>
      </c>
    </row>
    <row r="45" spans="1:20" s="50" customFormat="1" ht="30" customHeight="1" x14ac:dyDescent="0.3">
      <c r="A45" s="526">
        <v>1</v>
      </c>
      <c r="B45" s="138" t="e">
        <f t="shared" si="0"/>
        <v>#REF!</v>
      </c>
      <c r="C45" s="15" t="s">
        <v>452</v>
      </c>
      <c r="D45" s="12"/>
      <c r="E45" s="51">
        <v>30000</v>
      </c>
      <c r="F45" s="49"/>
      <c r="G45" s="49"/>
      <c r="H45" s="49"/>
      <c r="J45" s="15" t="s">
        <v>452</v>
      </c>
      <c r="K45" s="12"/>
      <c r="L45" s="51">
        <v>30000</v>
      </c>
      <c r="M45" s="49"/>
      <c r="N45" s="49"/>
      <c r="O45" s="49"/>
      <c r="Q45" s="138">
        <f t="shared" si="2"/>
        <v>0</v>
      </c>
      <c r="R45" s="138">
        <f t="shared" si="3"/>
        <v>0</v>
      </c>
      <c r="S45" s="138">
        <f t="shared" si="4"/>
        <v>0</v>
      </c>
      <c r="T45" s="138">
        <f t="shared" si="5"/>
        <v>0</v>
      </c>
    </row>
    <row r="46" spans="1:20" s="50" customFormat="1" ht="45" customHeight="1" x14ac:dyDescent="0.3">
      <c r="A46" s="526">
        <v>1</v>
      </c>
      <c r="B46" s="138" t="e">
        <f t="shared" si="0"/>
        <v>#REF!</v>
      </c>
      <c r="C46" s="15" t="s">
        <v>453</v>
      </c>
      <c r="D46" s="12"/>
      <c r="E46" s="51">
        <v>4000</v>
      </c>
      <c r="F46" s="49"/>
      <c r="G46" s="49"/>
      <c r="H46" s="49"/>
      <c r="J46" s="15" t="s">
        <v>453</v>
      </c>
      <c r="K46" s="12"/>
      <c r="L46" s="51">
        <v>4000</v>
      </c>
      <c r="M46" s="49"/>
      <c r="N46" s="49"/>
      <c r="O46" s="49"/>
      <c r="Q46" s="138">
        <f t="shared" si="2"/>
        <v>0</v>
      </c>
      <c r="R46" s="138">
        <f t="shared" si="3"/>
        <v>0</v>
      </c>
      <c r="S46" s="138">
        <f t="shared" si="4"/>
        <v>0</v>
      </c>
      <c r="T46" s="138">
        <f t="shared" si="5"/>
        <v>0</v>
      </c>
    </row>
    <row r="47" spans="1:20" s="50" customFormat="1" ht="45" customHeight="1" x14ac:dyDescent="0.3">
      <c r="A47" s="526">
        <v>1</v>
      </c>
      <c r="B47" s="138" t="e">
        <f t="shared" si="0"/>
        <v>#REF!</v>
      </c>
      <c r="C47" s="15" t="s">
        <v>454</v>
      </c>
      <c r="D47" s="12"/>
      <c r="E47" s="51">
        <v>7000</v>
      </c>
      <c r="F47" s="49"/>
      <c r="G47" s="49"/>
      <c r="H47" s="49"/>
      <c r="J47" s="15" t="s">
        <v>454</v>
      </c>
      <c r="K47" s="12"/>
      <c r="L47" s="51">
        <v>7000</v>
      </c>
      <c r="M47" s="49"/>
      <c r="N47" s="49"/>
      <c r="O47" s="49"/>
      <c r="Q47" s="138">
        <f t="shared" si="2"/>
        <v>0</v>
      </c>
      <c r="R47" s="138">
        <f t="shared" si="3"/>
        <v>0</v>
      </c>
      <c r="S47" s="138">
        <f t="shared" si="4"/>
        <v>0</v>
      </c>
      <c r="T47" s="138">
        <f t="shared" si="5"/>
        <v>0</v>
      </c>
    </row>
    <row r="48" spans="1:20" s="50" customFormat="1" ht="75" customHeight="1" x14ac:dyDescent="0.3">
      <c r="A48" s="526">
        <v>1</v>
      </c>
      <c r="B48" s="138" t="e">
        <f t="shared" si="0"/>
        <v>#REF!</v>
      </c>
      <c r="C48" s="15" t="s">
        <v>455</v>
      </c>
      <c r="D48" s="404"/>
      <c r="E48" s="568">
        <v>8500</v>
      </c>
      <c r="F48" s="49"/>
      <c r="G48" s="49"/>
      <c r="H48" s="49"/>
      <c r="J48" s="15" t="s">
        <v>455</v>
      </c>
      <c r="K48" s="404"/>
      <c r="L48" s="568">
        <v>8500</v>
      </c>
      <c r="M48" s="49"/>
      <c r="N48" s="49"/>
      <c r="O48" s="49"/>
      <c r="Q48" s="138">
        <f t="shared" si="2"/>
        <v>0</v>
      </c>
      <c r="R48" s="138">
        <f t="shared" si="3"/>
        <v>0</v>
      </c>
      <c r="S48" s="138">
        <f t="shared" si="4"/>
        <v>0</v>
      </c>
      <c r="T48" s="138">
        <f t="shared" si="5"/>
        <v>0</v>
      </c>
    </row>
    <row r="49" spans="1:20" s="50" customFormat="1" ht="15.75" customHeight="1" x14ac:dyDescent="0.3">
      <c r="A49" s="526">
        <v>1</v>
      </c>
      <c r="B49" s="138" t="e">
        <f t="shared" si="0"/>
        <v>#REF!</v>
      </c>
      <c r="C49" s="52" t="s">
        <v>91</v>
      </c>
      <c r="D49" s="12"/>
      <c r="E49" s="567">
        <f>E50+E51+E52</f>
        <v>63400</v>
      </c>
      <c r="F49" s="49"/>
      <c r="G49" s="49"/>
      <c r="H49" s="49"/>
      <c r="J49" s="52" t="s">
        <v>91</v>
      </c>
      <c r="K49" s="12"/>
      <c r="L49" s="567">
        <f>L50+L51+L52</f>
        <v>63400</v>
      </c>
      <c r="M49" s="49"/>
      <c r="N49" s="49"/>
      <c r="O49" s="49"/>
      <c r="Q49" s="138">
        <f t="shared" si="2"/>
        <v>0</v>
      </c>
      <c r="R49" s="138">
        <f t="shared" si="3"/>
        <v>0</v>
      </c>
      <c r="S49" s="138">
        <f t="shared" si="4"/>
        <v>0</v>
      </c>
      <c r="T49" s="138">
        <f t="shared" si="5"/>
        <v>0</v>
      </c>
    </row>
    <row r="50" spans="1:20" s="50" customFormat="1" ht="15.75" customHeight="1" x14ac:dyDescent="0.3">
      <c r="A50" s="526">
        <v>1</v>
      </c>
      <c r="B50" s="138" t="e">
        <f t="shared" si="0"/>
        <v>#REF!</v>
      </c>
      <c r="C50" s="15" t="s">
        <v>148</v>
      </c>
      <c r="D50" s="12"/>
      <c r="E50" s="51">
        <v>58701</v>
      </c>
      <c r="F50" s="49"/>
      <c r="G50" s="49"/>
      <c r="H50" s="49"/>
      <c r="J50" s="15" t="s">
        <v>148</v>
      </c>
      <c r="K50" s="12"/>
      <c r="L50" s="51">
        <v>58701</v>
      </c>
      <c r="M50" s="49"/>
      <c r="N50" s="49"/>
      <c r="O50" s="49"/>
      <c r="Q50" s="138">
        <f t="shared" si="2"/>
        <v>0</v>
      </c>
      <c r="R50" s="138">
        <f t="shared" si="3"/>
        <v>0</v>
      </c>
      <c r="S50" s="138">
        <f t="shared" si="4"/>
        <v>0</v>
      </c>
      <c r="T50" s="138">
        <f t="shared" si="5"/>
        <v>0</v>
      </c>
    </row>
    <row r="51" spans="1:20" s="50" customFormat="1" ht="32.25" customHeight="1" x14ac:dyDescent="0.3">
      <c r="A51" s="526">
        <v>1</v>
      </c>
      <c r="B51" s="138" t="e">
        <f t="shared" si="0"/>
        <v>#REF!</v>
      </c>
      <c r="C51" s="15" t="s">
        <v>470</v>
      </c>
      <c r="D51" s="12"/>
      <c r="E51" s="51"/>
      <c r="F51" s="49"/>
      <c r="G51" s="49"/>
      <c r="H51" s="49"/>
      <c r="J51" s="15" t="s">
        <v>470</v>
      </c>
      <c r="K51" s="12"/>
      <c r="L51" s="51"/>
      <c r="M51" s="49"/>
      <c r="N51" s="49"/>
      <c r="O51" s="49"/>
      <c r="Q51" s="138">
        <f t="shared" si="2"/>
        <v>0</v>
      </c>
      <c r="R51" s="138">
        <f t="shared" si="3"/>
        <v>0</v>
      </c>
      <c r="S51" s="138">
        <f t="shared" si="4"/>
        <v>0</v>
      </c>
      <c r="T51" s="138">
        <f t="shared" si="5"/>
        <v>0</v>
      </c>
    </row>
    <row r="52" spans="1:20" s="50" customFormat="1" ht="42" x14ac:dyDescent="0.3">
      <c r="A52" s="526"/>
      <c r="B52" s="138"/>
      <c r="C52" s="15" t="s">
        <v>481</v>
      </c>
      <c r="D52" s="12"/>
      <c r="E52" s="51">
        <v>4699</v>
      </c>
      <c r="F52" s="49"/>
      <c r="G52" s="49"/>
      <c r="H52" s="49"/>
      <c r="J52" s="15" t="s">
        <v>481</v>
      </c>
      <c r="K52" s="12"/>
      <c r="L52" s="51">
        <v>4699</v>
      </c>
      <c r="M52" s="49"/>
      <c r="N52" s="49"/>
      <c r="O52" s="49"/>
      <c r="Q52" s="138">
        <f t="shared" si="2"/>
        <v>0</v>
      </c>
      <c r="R52" s="138">
        <f t="shared" si="3"/>
        <v>0</v>
      </c>
      <c r="S52" s="138">
        <f t="shared" si="4"/>
        <v>0</v>
      </c>
      <c r="T52" s="138">
        <f t="shared" si="5"/>
        <v>0</v>
      </c>
    </row>
    <row r="53" spans="1:20" s="50" customFormat="1" ht="15.75" customHeight="1" x14ac:dyDescent="0.3">
      <c r="A53" s="526">
        <v>1</v>
      </c>
      <c r="B53" s="138" t="e">
        <f>B51+1</f>
        <v>#REF!</v>
      </c>
      <c r="C53" s="31" t="s">
        <v>101</v>
      </c>
      <c r="D53" s="12"/>
      <c r="E53" s="51"/>
      <c r="F53" s="49"/>
      <c r="G53" s="49"/>
      <c r="H53" s="49"/>
      <c r="J53" s="31" t="s">
        <v>101</v>
      </c>
      <c r="K53" s="12"/>
      <c r="L53" s="51"/>
      <c r="M53" s="49"/>
      <c r="N53" s="49"/>
      <c r="O53" s="49"/>
      <c r="Q53" s="138">
        <f t="shared" si="2"/>
        <v>0</v>
      </c>
      <c r="R53" s="138">
        <f t="shared" si="3"/>
        <v>0</v>
      </c>
      <c r="S53" s="138">
        <f t="shared" si="4"/>
        <v>0</v>
      </c>
      <c r="T53" s="138">
        <f t="shared" si="5"/>
        <v>0</v>
      </c>
    </row>
    <row r="54" spans="1:20" s="50" customFormat="1" ht="86.25" customHeight="1" x14ac:dyDescent="0.3">
      <c r="A54" s="526">
        <v>1</v>
      </c>
      <c r="B54" s="138" t="e">
        <f t="shared" si="0"/>
        <v>#REF!</v>
      </c>
      <c r="C54" s="15" t="s">
        <v>480</v>
      </c>
      <c r="D54" s="12"/>
      <c r="E54" s="51">
        <v>23493</v>
      </c>
      <c r="F54" s="49"/>
      <c r="G54" s="49"/>
      <c r="H54" s="49"/>
      <c r="J54" s="15" t="s">
        <v>480</v>
      </c>
      <c r="K54" s="12"/>
      <c r="L54" s="51">
        <v>23493</v>
      </c>
      <c r="M54" s="49"/>
      <c r="N54" s="49"/>
      <c r="O54" s="49"/>
      <c r="Q54" s="138">
        <f t="shared" si="2"/>
        <v>0</v>
      </c>
      <c r="R54" s="138">
        <f t="shared" si="3"/>
        <v>0</v>
      </c>
      <c r="S54" s="138">
        <f t="shared" si="4"/>
        <v>0</v>
      </c>
      <c r="T54" s="138">
        <f t="shared" si="5"/>
        <v>0</v>
      </c>
    </row>
    <row r="55" spans="1:20" s="50" customFormat="1" ht="47.25" customHeight="1" x14ac:dyDescent="0.3">
      <c r="A55" s="526">
        <v>1</v>
      </c>
      <c r="B55" s="138" t="e">
        <f t="shared" si="0"/>
        <v>#REF!</v>
      </c>
      <c r="C55" s="53" t="s">
        <v>369</v>
      </c>
      <c r="D55" s="12"/>
      <c r="E55" s="567">
        <f>E56+E63</f>
        <v>34599</v>
      </c>
      <c r="F55" s="49"/>
      <c r="G55" s="49"/>
      <c r="H55" s="49"/>
      <c r="J55" s="53" t="s">
        <v>369</v>
      </c>
      <c r="K55" s="12"/>
      <c r="L55" s="567">
        <f>L56+L63</f>
        <v>34599</v>
      </c>
      <c r="M55" s="49"/>
      <c r="N55" s="49"/>
      <c r="O55" s="49"/>
      <c r="Q55" s="138">
        <f t="shared" si="2"/>
        <v>0</v>
      </c>
      <c r="R55" s="138">
        <f t="shared" si="3"/>
        <v>0</v>
      </c>
      <c r="S55" s="138">
        <f t="shared" si="4"/>
        <v>0</v>
      </c>
      <c r="T55" s="138">
        <f t="shared" si="5"/>
        <v>0</v>
      </c>
    </row>
    <row r="56" spans="1:20" s="50" customFormat="1" ht="17.25" customHeight="1" x14ac:dyDescent="0.3">
      <c r="A56" s="526">
        <v>1</v>
      </c>
      <c r="B56" s="138" t="e">
        <f t="shared" si="0"/>
        <v>#REF!</v>
      </c>
      <c r="C56" s="16" t="s">
        <v>189</v>
      </c>
      <c r="D56" s="12"/>
      <c r="E56" s="567">
        <f>E57+E58+E61+E62+E59</f>
        <v>28328</v>
      </c>
      <c r="F56" s="49"/>
      <c r="G56" s="49"/>
      <c r="H56" s="49"/>
      <c r="J56" s="16" t="s">
        <v>189</v>
      </c>
      <c r="K56" s="12"/>
      <c r="L56" s="567">
        <f>L57+L58+L61+L62+L59</f>
        <v>28328</v>
      </c>
      <c r="M56" s="49"/>
      <c r="N56" s="49"/>
      <c r="O56" s="49"/>
      <c r="Q56" s="138">
        <f t="shared" si="2"/>
        <v>0</v>
      </c>
      <c r="R56" s="138">
        <f t="shared" si="3"/>
        <v>0</v>
      </c>
      <c r="S56" s="138">
        <f t="shared" si="4"/>
        <v>0</v>
      </c>
      <c r="T56" s="138">
        <f t="shared" si="5"/>
        <v>0</v>
      </c>
    </row>
    <row r="57" spans="1:20" s="50" customFormat="1" ht="36.75" customHeight="1" x14ac:dyDescent="0.3">
      <c r="A57" s="526">
        <v>1</v>
      </c>
      <c r="B57" s="138" t="e">
        <f t="shared" si="0"/>
        <v>#REF!</v>
      </c>
      <c r="C57" s="15" t="s">
        <v>370</v>
      </c>
      <c r="D57" s="12"/>
      <c r="E57" s="51">
        <v>23842</v>
      </c>
      <c r="F57" s="49"/>
      <c r="G57" s="49"/>
      <c r="H57" s="49"/>
      <c r="J57" s="15" t="s">
        <v>370</v>
      </c>
      <c r="K57" s="12"/>
      <c r="L57" s="51">
        <v>23842</v>
      </c>
      <c r="M57" s="49"/>
      <c r="N57" s="49"/>
      <c r="O57" s="49"/>
      <c r="Q57" s="138">
        <f t="shared" si="2"/>
        <v>0</v>
      </c>
      <c r="R57" s="138">
        <f t="shared" si="3"/>
        <v>0</v>
      </c>
      <c r="S57" s="138">
        <f t="shared" si="4"/>
        <v>0</v>
      </c>
      <c r="T57" s="138">
        <f t="shared" si="5"/>
        <v>0</v>
      </c>
    </row>
    <row r="58" spans="1:20" s="50" customFormat="1" ht="45" customHeight="1" x14ac:dyDescent="0.3">
      <c r="A58" s="526">
        <v>1</v>
      </c>
      <c r="B58" s="138" t="e">
        <f t="shared" si="0"/>
        <v>#REF!</v>
      </c>
      <c r="C58" s="15" t="s">
        <v>371</v>
      </c>
      <c r="D58" s="12"/>
      <c r="E58" s="567"/>
      <c r="F58" s="49"/>
      <c r="G58" s="49"/>
      <c r="H58" s="49"/>
      <c r="J58" s="15" t="s">
        <v>371</v>
      </c>
      <c r="K58" s="12"/>
      <c r="L58" s="567"/>
      <c r="M58" s="49"/>
      <c r="N58" s="49"/>
      <c r="O58" s="49"/>
      <c r="Q58" s="138">
        <f t="shared" si="2"/>
        <v>0</v>
      </c>
      <c r="R58" s="138">
        <f t="shared" si="3"/>
        <v>0</v>
      </c>
      <c r="S58" s="138">
        <f t="shared" si="4"/>
        <v>0</v>
      </c>
      <c r="T58" s="138">
        <f t="shared" si="5"/>
        <v>0</v>
      </c>
    </row>
    <row r="59" spans="1:20" s="50" customFormat="1" ht="30" customHeight="1" x14ac:dyDescent="0.3">
      <c r="A59" s="526">
        <v>1</v>
      </c>
      <c r="B59" s="138" t="e">
        <f t="shared" si="0"/>
        <v>#REF!</v>
      </c>
      <c r="C59" s="15" t="s">
        <v>435</v>
      </c>
      <c r="D59" s="54"/>
      <c r="E59" s="55">
        <v>4486</v>
      </c>
      <c r="F59" s="49"/>
      <c r="G59" s="49"/>
      <c r="H59" s="49"/>
      <c r="J59" s="15" t="s">
        <v>435</v>
      </c>
      <c r="K59" s="54"/>
      <c r="L59" s="55">
        <v>4486</v>
      </c>
      <c r="M59" s="49"/>
      <c r="N59" s="49"/>
      <c r="O59" s="49"/>
      <c r="Q59" s="138">
        <f t="shared" si="2"/>
        <v>0</v>
      </c>
      <c r="R59" s="138">
        <f t="shared" si="3"/>
        <v>0</v>
      </c>
      <c r="S59" s="138">
        <f t="shared" si="4"/>
        <v>0</v>
      </c>
      <c r="T59" s="138">
        <f t="shared" si="5"/>
        <v>0</v>
      </c>
    </row>
    <row r="60" spans="1:20" s="50" customFormat="1" ht="30" customHeight="1" x14ac:dyDescent="0.3">
      <c r="A60" s="526">
        <v>1</v>
      </c>
      <c r="B60" s="138" t="e">
        <f t="shared" si="0"/>
        <v>#REF!</v>
      </c>
      <c r="C60" s="15" t="s">
        <v>436</v>
      </c>
      <c r="D60" s="54"/>
      <c r="E60" s="55"/>
      <c r="F60" s="49"/>
      <c r="G60" s="49"/>
      <c r="H60" s="49"/>
      <c r="J60" s="15" t="s">
        <v>436</v>
      </c>
      <c r="K60" s="54"/>
      <c r="L60" s="55"/>
      <c r="M60" s="49"/>
      <c r="N60" s="49"/>
      <c r="O60" s="49"/>
      <c r="Q60" s="138">
        <f t="shared" si="2"/>
        <v>0</v>
      </c>
      <c r="R60" s="138">
        <f t="shared" si="3"/>
        <v>0</v>
      </c>
      <c r="S60" s="138">
        <f t="shared" si="4"/>
        <v>0</v>
      </c>
      <c r="T60" s="138">
        <f t="shared" si="5"/>
        <v>0</v>
      </c>
    </row>
    <row r="61" spans="1:20" s="50" customFormat="1" ht="30" customHeight="1" x14ac:dyDescent="0.3">
      <c r="A61" s="526">
        <v>1</v>
      </c>
      <c r="B61" s="138" t="e">
        <f t="shared" si="0"/>
        <v>#REF!</v>
      </c>
      <c r="C61" s="15" t="s">
        <v>437</v>
      </c>
      <c r="D61" s="12"/>
      <c r="E61" s="567"/>
      <c r="F61" s="49"/>
      <c r="G61" s="49"/>
      <c r="H61" s="49"/>
      <c r="J61" s="15" t="s">
        <v>437</v>
      </c>
      <c r="K61" s="12"/>
      <c r="L61" s="567"/>
      <c r="M61" s="49"/>
      <c r="N61" s="49"/>
      <c r="O61" s="49"/>
      <c r="Q61" s="138">
        <f t="shared" si="2"/>
        <v>0</v>
      </c>
      <c r="R61" s="138">
        <f t="shared" si="3"/>
        <v>0</v>
      </c>
      <c r="S61" s="138">
        <f t="shared" si="4"/>
        <v>0</v>
      </c>
      <c r="T61" s="138">
        <f t="shared" si="5"/>
        <v>0</v>
      </c>
    </row>
    <row r="62" spans="1:20" s="50" customFormat="1" ht="30" customHeight="1" x14ac:dyDescent="0.3">
      <c r="A62" s="526">
        <v>1</v>
      </c>
      <c r="B62" s="138" t="e">
        <f t="shared" si="0"/>
        <v>#REF!</v>
      </c>
      <c r="C62" s="15" t="s">
        <v>438</v>
      </c>
      <c r="D62" s="12"/>
      <c r="E62" s="567"/>
      <c r="F62" s="49"/>
      <c r="G62" s="49"/>
      <c r="H62" s="49"/>
      <c r="J62" s="15" t="s">
        <v>438</v>
      </c>
      <c r="K62" s="12"/>
      <c r="L62" s="567"/>
      <c r="M62" s="49"/>
      <c r="N62" s="49"/>
      <c r="O62" s="49"/>
      <c r="Q62" s="138">
        <f t="shared" si="2"/>
        <v>0</v>
      </c>
      <c r="R62" s="138">
        <f t="shared" si="3"/>
        <v>0</v>
      </c>
      <c r="S62" s="138">
        <f t="shared" si="4"/>
        <v>0</v>
      </c>
      <c r="T62" s="138">
        <f t="shared" si="5"/>
        <v>0</v>
      </c>
    </row>
    <row r="63" spans="1:20" s="50" customFormat="1" ht="30" customHeight="1" x14ac:dyDescent="0.3">
      <c r="A63" s="526">
        <v>1</v>
      </c>
      <c r="B63" s="138" t="e">
        <f t="shared" si="0"/>
        <v>#REF!</v>
      </c>
      <c r="C63" s="16" t="s">
        <v>190</v>
      </c>
      <c r="D63" s="12"/>
      <c r="E63" s="567">
        <f>E64+E65+E66</f>
        <v>6271</v>
      </c>
      <c r="F63" s="49"/>
      <c r="G63" s="49"/>
      <c r="H63" s="49"/>
      <c r="J63" s="16" t="s">
        <v>190</v>
      </c>
      <c r="K63" s="12"/>
      <c r="L63" s="567">
        <f>L64+L65+L66</f>
        <v>6271</v>
      </c>
      <c r="M63" s="49"/>
      <c r="N63" s="49"/>
      <c r="O63" s="49"/>
      <c r="Q63" s="138">
        <f t="shared" si="2"/>
        <v>0</v>
      </c>
      <c r="R63" s="138">
        <f t="shared" si="3"/>
        <v>0</v>
      </c>
      <c r="S63" s="138">
        <f t="shared" si="4"/>
        <v>0</v>
      </c>
      <c r="T63" s="138">
        <f t="shared" si="5"/>
        <v>0</v>
      </c>
    </row>
    <row r="64" spans="1:20" s="50" customFormat="1" ht="30" customHeight="1" x14ac:dyDescent="0.3">
      <c r="A64" s="526">
        <v>1</v>
      </c>
      <c r="B64" s="138" t="e">
        <f t="shared" si="0"/>
        <v>#REF!</v>
      </c>
      <c r="C64" s="15" t="s">
        <v>439</v>
      </c>
      <c r="D64" s="12"/>
      <c r="E64" s="51">
        <v>6271</v>
      </c>
      <c r="F64" s="49"/>
      <c r="G64" s="49"/>
      <c r="H64" s="49"/>
      <c r="J64" s="15" t="s">
        <v>439</v>
      </c>
      <c r="K64" s="12"/>
      <c r="L64" s="51">
        <v>6271</v>
      </c>
      <c r="M64" s="49"/>
      <c r="N64" s="49"/>
      <c r="O64" s="49"/>
      <c r="Q64" s="138">
        <f t="shared" si="2"/>
        <v>0</v>
      </c>
      <c r="R64" s="138">
        <f t="shared" si="3"/>
        <v>0</v>
      </c>
      <c r="S64" s="138">
        <f t="shared" si="4"/>
        <v>0</v>
      </c>
      <c r="T64" s="138">
        <f t="shared" si="5"/>
        <v>0</v>
      </c>
    </row>
    <row r="65" spans="1:20" s="50" customFormat="1" ht="45" customHeight="1" x14ac:dyDescent="0.3">
      <c r="A65" s="526">
        <v>1</v>
      </c>
      <c r="B65" s="138" t="e">
        <f t="shared" si="0"/>
        <v>#REF!</v>
      </c>
      <c r="C65" s="15" t="s">
        <v>440</v>
      </c>
      <c r="D65" s="12"/>
      <c r="E65" s="567"/>
      <c r="F65" s="49"/>
      <c r="G65" s="49"/>
      <c r="H65" s="49"/>
      <c r="J65" s="15" t="s">
        <v>440</v>
      </c>
      <c r="K65" s="12"/>
      <c r="L65" s="567"/>
      <c r="M65" s="49"/>
      <c r="N65" s="49"/>
      <c r="O65" s="49"/>
      <c r="Q65" s="138">
        <f t="shared" si="2"/>
        <v>0</v>
      </c>
      <c r="R65" s="138">
        <f t="shared" si="3"/>
        <v>0</v>
      </c>
      <c r="S65" s="138">
        <f t="shared" si="4"/>
        <v>0</v>
      </c>
      <c r="T65" s="138">
        <f t="shared" si="5"/>
        <v>0</v>
      </c>
    </row>
    <row r="66" spans="1:20" s="50" customFormat="1" ht="45" customHeight="1" x14ac:dyDescent="0.3">
      <c r="A66" s="526">
        <v>1</v>
      </c>
      <c r="B66" s="138" t="e">
        <f t="shared" si="0"/>
        <v>#REF!</v>
      </c>
      <c r="C66" s="15" t="s">
        <v>441</v>
      </c>
      <c r="D66" s="54"/>
      <c r="E66" s="55"/>
      <c r="F66" s="49"/>
      <c r="G66" s="49"/>
      <c r="H66" s="49"/>
      <c r="J66" s="15" t="s">
        <v>441</v>
      </c>
      <c r="K66" s="54"/>
      <c r="L66" s="55"/>
      <c r="M66" s="49"/>
      <c r="N66" s="49"/>
      <c r="O66" s="49"/>
      <c r="Q66" s="138">
        <f t="shared" si="2"/>
        <v>0</v>
      </c>
      <c r="R66" s="138">
        <f t="shared" si="3"/>
        <v>0</v>
      </c>
      <c r="S66" s="138">
        <f t="shared" si="4"/>
        <v>0</v>
      </c>
      <c r="T66" s="138">
        <f t="shared" si="5"/>
        <v>0</v>
      </c>
    </row>
    <row r="67" spans="1:20" s="50" customFormat="1" ht="15.75" customHeight="1" x14ac:dyDescent="0.3">
      <c r="A67" s="526">
        <v>1</v>
      </c>
      <c r="B67" s="138" t="e">
        <f t="shared" si="0"/>
        <v>#REF!</v>
      </c>
      <c r="C67" s="14" t="s">
        <v>251</v>
      </c>
      <c r="D67" s="54"/>
      <c r="E67" s="569">
        <f>E68+E69+E73+E74+E75+E76+E77*5</f>
        <v>8428</v>
      </c>
      <c r="F67" s="49"/>
      <c r="G67" s="49"/>
      <c r="H67" s="49"/>
      <c r="J67" s="14" t="s">
        <v>251</v>
      </c>
      <c r="K67" s="54"/>
      <c r="L67" s="569">
        <f>L68+L69+L73+L74+L75+L76+L77*5</f>
        <v>10628</v>
      </c>
      <c r="M67" s="49"/>
      <c r="N67" s="49"/>
      <c r="O67" s="49"/>
      <c r="Q67" s="138">
        <f t="shared" si="2"/>
        <v>-2200</v>
      </c>
      <c r="R67" s="138">
        <f t="shared" si="3"/>
        <v>0</v>
      </c>
      <c r="S67" s="138">
        <f t="shared" si="4"/>
        <v>0</v>
      </c>
      <c r="T67" s="138">
        <f t="shared" si="5"/>
        <v>0</v>
      </c>
    </row>
    <row r="68" spans="1:20" s="50" customFormat="1" ht="15.75" customHeight="1" x14ac:dyDescent="0.3">
      <c r="A68" s="526">
        <v>1</v>
      </c>
      <c r="B68" s="138" t="e">
        <f t="shared" si="0"/>
        <v>#REF!</v>
      </c>
      <c r="C68" s="15" t="s">
        <v>252</v>
      </c>
      <c r="D68" s="54"/>
      <c r="E68" s="48"/>
      <c r="F68" s="49"/>
      <c r="G68" s="49"/>
      <c r="H68" s="49"/>
      <c r="J68" s="15" t="s">
        <v>252</v>
      </c>
      <c r="K68" s="54"/>
      <c r="L68" s="48"/>
      <c r="M68" s="49"/>
      <c r="N68" s="49"/>
      <c r="O68" s="49"/>
      <c r="Q68" s="138">
        <f t="shared" si="2"/>
        <v>0</v>
      </c>
      <c r="R68" s="138">
        <f t="shared" si="3"/>
        <v>0</v>
      </c>
      <c r="S68" s="138">
        <f t="shared" si="4"/>
        <v>0</v>
      </c>
      <c r="T68" s="138">
        <f t="shared" si="5"/>
        <v>0</v>
      </c>
    </row>
    <row r="69" spans="1:20" s="50" customFormat="1" ht="30" customHeight="1" x14ac:dyDescent="0.3">
      <c r="A69" s="526">
        <v>1</v>
      </c>
      <c r="B69" s="138" t="e">
        <f t="shared" si="0"/>
        <v>#REF!</v>
      </c>
      <c r="C69" s="16" t="s">
        <v>443</v>
      </c>
      <c r="D69" s="54"/>
      <c r="E69" s="48">
        <f>E70+E71/4+E72</f>
        <v>300</v>
      </c>
      <c r="F69" s="49"/>
      <c r="G69" s="49"/>
      <c r="H69" s="49"/>
      <c r="J69" s="16" t="s">
        <v>443</v>
      </c>
      <c r="K69" s="54"/>
      <c r="L69" s="48">
        <f>L70+L71/4+L72</f>
        <v>1000</v>
      </c>
      <c r="M69" s="49"/>
      <c r="N69" s="49"/>
      <c r="O69" s="49"/>
      <c r="Q69" s="138">
        <f t="shared" si="2"/>
        <v>-700</v>
      </c>
      <c r="R69" s="138">
        <f t="shared" si="3"/>
        <v>0</v>
      </c>
      <c r="S69" s="138">
        <f t="shared" si="4"/>
        <v>0</v>
      </c>
      <c r="T69" s="138">
        <f t="shared" si="5"/>
        <v>0</v>
      </c>
    </row>
    <row r="70" spans="1:20" s="142" customFormat="1" ht="15.75" customHeight="1" x14ac:dyDescent="0.3">
      <c r="A70" s="526">
        <v>1</v>
      </c>
      <c r="B70" s="138" t="e">
        <f t="shared" si="0"/>
        <v>#REF!</v>
      </c>
      <c r="C70" s="15" t="s">
        <v>444</v>
      </c>
      <c r="D70" s="13"/>
      <c r="E70" s="17">
        <v>300</v>
      </c>
      <c r="F70" s="10"/>
      <c r="G70" s="10"/>
      <c r="H70" s="10"/>
      <c r="J70" s="15" t="s">
        <v>444</v>
      </c>
      <c r="K70" s="13"/>
      <c r="L70" s="17">
        <v>1000</v>
      </c>
      <c r="M70" s="10"/>
      <c r="N70" s="10"/>
      <c r="O70" s="10"/>
      <c r="Q70" s="138">
        <f t="shared" si="2"/>
        <v>-700</v>
      </c>
      <c r="R70" s="138">
        <f t="shared" si="3"/>
        <v>0</v>
      </c>
      <c r="S70" s="138">
        <f t="shared" si="4"/>
        <v>0</v>
      </c>
      <c r="T70" s="138">
        <f t="shared" si="5"/>
        <v>0</v>
      </c>
    </row>
    <row r="71" spans="1:20" s="50" customFormat="1" ht="30" customHeight="1" x14ac:dyDescent="0.3">
      <c r="A71" s="526">
        <v>1</v>
      </c>
      <c r="B71" s="138" t="e">
        <f t="shared" si="0"/>
        <v>#REF!</v>
      </c>
      <c r="C71" s="15" t="s">
        <v>445</v>
      </c>
      <c r="D71" s="54"/>
      <c r="E71" s="48"/>
      <c r="F71" s="49"/>
      <c r="G71" s="49"/>
      <c r="H71" s="49"/>
      <c r="J71" s="15" t="s">
        <v>445</v>
      </c>
      <c r="K71" s="54"/>
      <c r="L71" s="48"/>
      <c r="M71" s="49"/>
      <c r="N71" s="49"/>
      <c r="O71" s="49"/>
      <c r="Q71" s="138">
        <f t="shared" si="2"/>
        <v>0</v>
      </c>
      <c r="R71" s="138">
        <f t="shared" si="3"/>
        <v>0</v>
      </c>
      <c r="S71" s="138">
        <f t="shared" si="4"/>
        <v>0</v>
      </c>
      <c r="T71" s="138">
        <f t="shared" si="5"/>
        <v>0</v>
      </c>
    </row>
    <row r="72" spans="1:20" s="50" customFormat="1" ht="45" customHeight="1" x14ac:dyDescent="0.3">
      <c r="A72" s="526">
        <v>1</v>
      </c>
      <c r="B72" s="138" t="e">
        <f t="shared" si="0"/>
        <v>#REF!</v>
      </c>
      <c r="C72" s="15" t="s">
        <v>446</v>
      </c>
      <c r="D72" s="54"/>
      <c r="E72" s="570"/>
      <c r="F72" s="49"/>
      <c r="G72" s="49"/>
      <c r="H72" s="49"/>
      <c r="J72" s="15" t="s">
        <v>446</v>
      </c>
      <c r="K72" s="54"/>
      <c r="L72" s="570"/>
      <c r="M72" s="49"/>
      <c r="N72" s="49"/>
      <c r="O72" s="49"/>
      <c r="Q72" s="138">
        <f t="shared" si="2"/>
        <v>0</v>
      </c>
      <c r="R72" s="138">
        <f t="shared" si="3"/>
        <v>0</v>
      </c>
      <c r="S72" s="138">
        <f t="shared" si="4"/>
        <v>0</v>
      </c>
      <c r="T72" s="138">
        <f t="shared" si="5"/>
        <v>0</v>
      </c>
    </row>
    <row r="73" spans="1:20" s="50" customFormat="1" ht="45" customHeight="1" x14ac:dyDescent="0.3">
      <c r="A73" s="526">
        <v>1</v>
      </c>
      <c r="B73" s="138" t="e">
        <f t="shared" si="0"/>
        <v>#REF!</v>
      </c>
      <c r="C73" s="15" t="s">
        <v>447</v>
      </c>
      <c r="D73" s="56"/>
      <c r="E73" s="569"/>
      <c r="F73" s="57"/>
      <c r="G73" s="57"/>
      <c r="H73" s="39"/>
      <c r="J73" s="15" t="s">
        <v>447</v>
      </c>
      <c r="K73" s="56"/>
      <c r="L73" s="569"/>
      <c r="M73" s="57"/>
      <c r="N73" s="57"/>
      <c r="O73" s="39"/>
      <c r="Q73" s="138">
        <f t="shared" si="2"/>
        <v>0</v>
      </c>
      <c r="R73" s="138">
        <f t="shared" si="3"/>
        <v>0</v>
      </c>
      <c r="S73" s="138">
        <f t="shared" si="4"/>
        <v>0</v>
      </c>
      <c r="T73" s="138">
        <f t="shared" si="5"/>
        <v>0</v>
      </c>
    </row>
    <row r="74" spans="1:20" s="50" customFormat="1" ht="45" customHeight="1" x14ac:dyDescent="0.3">
      <c r="A74" s="526">
        <v>1</v>
      </c>
      <c r="B74" s="138" t="e">
        <f t="shared" si="0"/>
        <v>#REF!</v>
      </c>
      <c r="C74" s="18" t="s">
        <v>448</v>
      </c>
      <c r="D74" s="13"/>
      <c r="E74" s="48"/>
      <c r="F74" s="57"/>
      <c r="G74" s="57"/>
      <c r="H74" s="39"/>
      <c r="J74" s="18" t="s">
        <v>448</v>
      </c>
      <c r="K74" s="13"/>
      <c r="L74" s="48"/>
      <c r="M74" s="57"/>
      <c r="N74" s="57"/>
      <c r="O74" s="39"/>
      <c r="Q74" s="138">
        <f t="shared" si="2"/>
        <v>0</v>
      </c>
      <c r="R74" s="138">
        <f t="shared" si="3"/>
        <v>0</v>
      </c>
      <c r="S74" s="138">
        <f t="shared" si="4"/>
        <v>0</v>
      </c>
      <c r="T74" s="138">
        <f t="shared" si="5"/>
        <v>0</v>
      </c>
    </row>
    <row r="75" spans="1:20" s="50" customFormat="1" ht="75" customHeight="1" x14ac:dyDescent="0.3">
      <c r="A75" s="526">
        <v>1</v>
      </c>
      <c r="B75" s="138" t="e">
        <f t="shared" si="0"/>
        <v>#REF!</v>
      </c>
      <c r="C75" s="18" t="s">
        <v>449</v>
      </c>
      <c r="D75" s="13"/>
      <c r="E75" s="48">
        <v>500</v>
      </c>
      <c r="F75" s="57"/>
      <c r="G75" s="57"/>
      <c r="H75" s="39"/>
      <c r="J75" s="18" t="s">
        <v>449</v>
      </c>
      <c r="K75" s="13"/>
      <c r="L75" s="48">
        <v>2000</v>
      </c>
      <c r="M75" s="57"/>
      <c r="N75" s="57"/>
      <c r="O75" s="39"/>
      <c r="Q75" s="138">
        <f t="shared" si="2"/>
        <v>-1500</v>
      </c>
      <c r="R75" s="138">
        <f t="shared" si="3"/>
        <v>0</v>
      </c>
      <c r="S75" s="138">
        <f t="shared" si="4"/>
        <v>0</v>
      </c>
      <c r="T75" s="138">
        <f t="shared" si="5"/>
        <v>0</v>
      </c>
    </row>
    <row r="76" spans="1:20" s="50" customFormat="1" ht="30" customHeight="1" x14ac:dyDescent="0.3">
      <c r="A76" s="526">
        <v>1</v>
      </c>
      <c r="B76" s="138" t="e">
        <f t="shared" si="0"/>
        <v>#REF!</v>
      </c>
      <c r="C76" s="15" t="s">
        <v>450</v>
      </c>
      <c r="D76" s="13"/>
      <c r="E76" s="48">
        <v>7153</v>
      </c>
      <c r="F76" s="57"/>
      <c r="G76" s="57"/>
      <c r="H76" s="39"/>
      <c r="J76" s="15" t="s">
        <v>450</v>
      </c>
      <c r="K76" s="13"/>
      <c r="L76" s="48">
        <v>7153</v>
      </c>
      <c r="M76" s="57"/>
      <c r="N76" s="57"/>
      <c r="O76" s="39"/>
      <c r="Q76" s="138">
        <f t="shared" si="2"/>
        <v>0</v>
      </c>
      <c r="R76" s="138">
        <f t="shared" si="3"/>
        <v>0</v>
      </c>
      <c r="S76" s="138">
        <f t="shared" si="4"/>
        <v>0</v>
      </c>
      <c r="T76" s="138">
        <f t="shared" si="5"/>
        <v>0</v>
      </c>
    </row>
    <row r="77" spans="1:20" s="50" customFormat="1" ht="30" customHeight="1" x14ac:dyDescent="0.3">
      <c r="A77" s="526"/>
      <c r="B77" s="138"/>
      <c r="C77" s="213" t="s">
        <v>482</v>
      </c>
      <c r="D77" s="13"/>
      <c r="E77" s="540">
        <f>E78+E79</f>
        <v>95</v>
      </c>
      <c r="F77" s="57"/>
      <c r="G77" s="57"/>
      <c r="H77" s="39"/>
      <c r="J77" s="213" t="s">
        <v>482</v>
      </c>
      <c r="K77" s="13"/>
      <c r="L77" s="540">
        <f>L78+L79</f>
        <v>95</v>
      </c>
      <c r="M77" s="57"/>
      <c r="N77" s="57"/>
      <c r="O77" s="39"/>
      <c r="Q77" s="138">
        <f t="shared" si="2"/>
        <v>0</v>
      </c>
      <c r="R77" s="138">
        <f t="shared" si="3"/>
        <v>0</v>
      </c>
      <c r="S77" s="138">
        <f t="shared" si="4"/>
        <v>0</v>
      </c>
      <c r="T77" s="138">
        <f t="shared" si="5"/>
        <v>0</v>
      </c>
    </row>
    <row r="78" spans="1:20" s="50" customFormat="1" ht="21" customHeight="1" x14ac:dyDescent="0.3">
      <c r="A78" s="526"/>
      <c r="B78" s="138"/>
      <c r="C78" s="18" t="s">
        <v>483</v>
      </c>
      <c r="D78" s="13"/>
      <c r="E78" s="48">
        <v>10</v>
      </c>
      <c r="F78" s="57"/>
      <c r="G78" s="57"/>
      <c r="H78" s="39"/>
      <c r="J78" s="18" t="s">
        <v>483</v>
      </c>
      <c r="K78" s="13"/>
      <c r="L78" s="48">
        <v>10</v>
      </c>
      <c r="M78" s="57"/>
      <c r="N78" s="57"/>
      <c r="O78" s="39"/>
      <c r="Q78" s="138">
        <f t="shared" ref="Q78:Q143" si="10">E78-L78</f>
        <v>0</v>
      </c>
      <c r="R78" s="138">
        <f t="shared" ref="R78:R143" si="11">F78-M78</f>
        <v>0</v>
      </c>
      <c r="S78" s="138">
        <f t="shared" ref="S78:S143" si="12">G78-N78</f>
        <v>0</v>
      </c>
      <c r="T78" s="138">
        <f t="shared" ref="T78:T143" si="13">H78-O78</f>
        <v>0</v>
      </c>
    </row>
    <row r="79" spans="1:20" s="50" customFormat="1" ht="21.75" customHeight="1" x14ac:dyDescent="0.3">
      <c r="A79" s="526"/>
      <c r="B79" s="138"/>
      <c r="C79" s="18" t="s">
        <v>484</v>
      </c>
      <c r="D79" s="13"/>
      <c r="E79" s="48">
        <v>85</v>
      </c>
      <c r="F79" s="57"/>
      <c r="G79" s="57"/>
      <c r="H79" s="39"/>
      <c r="J79" s="18" t="s">
        <v>484</v>
      </c>
      <c r="K79" s="13"/>
      <c r="L79" s="48">
        <v>85</v>
      </c>
      <c r="M79" s="57"/>
      <c r="N79" s="57"/>
      <c r="O79" s="39"/>
      <c r="Q79" s="138">
        <f t="shared" si="10"/>
        <v>0</v>
      </c>
      <c r="R79" s="138">
        <f t="shared" si="11"/>
        <v>0</v>
      </c>
      <c r="S79" s="138">
        <f t="shared" si="12"/>
        <v>0</v>
      </c>
      <c r="T79" s="138">
        <f t="shared" si="13"/>
        <v>0</v>
      </c>
    </row>
    <row r="80" spans="1:20" s="50" customFormat="1" ht="15.75" customHeight="1" x14ac:dyDescent="0.3">
      <c r="A80" s="526">
        <v>1</v>
      </c>
      <c r="B80" s="138" t="e">
        <f>B76+1</f>
        <v>#REF!</v>
      </c>
      <c r="C80" s="14" t="s">
        <v>253</v>
      </c>
      <c r="D80" s="13"/>
      <c r="E80" s="48">
        <f>E81+E82</f>
        <v>200</v>
      </c>
      <c r="F80" s="57"/>
      <c r="G80" s="57"/>
      <c r="H80" s="39"/>
      <c r="J80" s="14" t="s">
        <v>253</v>
      </c>
      <c r="K80" s="13"/>
      <c r="L80" s="48">
        <f>L81+L82</f>
        <v>200</v>
      </c>
      <c r="M80" s="57"/>
      <c r="N80" s="57"/>
      <c r="O80" s="39"/>
      <c r="Q80" s="138">
        <f t="shared" si="10"/>
        <v>0</v>
      </c>
      <c r="R80" s="138">
        <f t="shared" si="11"/>
        <v>0</v>
      </c>
      <c r="S80" s="138">
        <f t="shared" si="12"/>
        <v>0</v>
      </c>
      <c r="T80" s="138">
        <f t="shared" si="13"/>
        <v>0</v>
      </c>
    </row>
    <row r="81" spans="1:20" s="50" customFormat="1" ht="15.75" customHeight="1" x14ac:dyDescent="0.3">
      <c r="A81" s="526">
        <v>1</v>
      </c>
      <c r="B81" s="138" t="e">
        <f t="shared" ref="B81:B145" si="14">B80+1</f>
        <v>#REF!</v>
      </c>
      <c r="C81" s="15" t="s">
        <v>254</v>
      </c>
      <c r="D81" s="13"/>
      <c r="E81" s="48">
        <v>200</v>
      </c>
      <c r="F81" s="57"/>
      <c r="G81" s="57"/>
      <c r="H81" s="39"/>
      <c r="J81" s="15" t="s">
        <v>254</v>
      </c>
      <c r="K81" s="13"/>
      <c r="L81" s="48">
        <v>200</v>
      </c>
      <c r="M81" s="57"/>
      <c r="N81" s="57"/>
      <c r="O81" s="39"/>
      <c r="Q81" s="138">
        <f t="shared" si="10"/>
        <v>0</v>
      </c>
      <c r="R81" s="138">
        <f t="shared" si="11"/>
        <v>0</v>
      </c>
      <c r="S81" s="138">
        <f t="shared" si="12"/>
        <v>0</v>
      </c>
      <c r="T81" s="138">
        <f t="shared" si="13"/>
        <v>0</v>
      </c>
    </row>
    <row r="82" spans="1:20" s="50" customFormat="1" ht="15.75" customHeight="1" x14ac:dyDescent="0.3">
      <c r="A82" s="526">
        <v>1</v>
      </c>
      <c r="B82" s="138" t="e">
        <f t="shared" si="14"/>
        <v>#REF!</v>
      </c>
      <c r="C82" s="15" t="s">
        <v>255</v>
      </c>
      <c r="D82" s="13"/>
      <c r="E82" s="48">
        <f>E83/9.4</f>
        <v>0</v>
      </c>
      <c r="F82" s="57"/>
      <c r="G82" s="57"/>
      <c r="H82" s="39"/>
      <c r="J82" s="15" t="s">
        <v>255</v>
      </c>
      <c r="K82" s="13"/>
      <c r="L82" s="48">
        <f>L83/9.4</f>
        <v>0</v>
      </c>
      <c r="M82" s="57"/>
      <c r="N82" s="57"/>
      <c r="O82" s="39"/>
      <c r="Q82" s="138">
        <f t="shared" si="10"/>
        <v>0</v>
      </c>
      <c r="R82" s="138">
        <f t="shared" si="11"/>
        <v>0</v>
      </c>
      <c r="S82" s="138">
        <f t="shared" si="12"/>
        <v>0</v>
      </c>
      <c r="T82" s="138">
        <f t="shared" si="13"/>
        <v>0</v>
      </c>
    </row>
    <row r="83" spans="1:20" s="50" customFormat="1" ht="15.75" customHeight="1" x14ac:dyDescent="0.3">
      <c r="A83" s="526">
        <v>1</v>
      </c>
      <c r="B83" s="138" t="e">
        <f t="shared" si="14"/>
        <v>#REF!</v>
      </c>
      <c r="C83" s="38" t="s">
        <v>261</v>
      </c>
      <c r="D83" s="13"/>
      <c r="E83" s="48"/>
      <c r="F83" s="57"/>
      <c r="G83" s="57"/>
      <c r="H83" s="39"/>
      <c r="J83" s="38" t="s">
        <v>261</v>
      </c>
      <c r="K83" s="13"/>
      <c r="L83" s="48"/>
      <c r="M83" s="57"/>
      <c r="N83" s="57"/>
      <c r="O83" s="39"/>
      <c r="Q83" s="138">
        <f t="shared" si="10"/>
        <v>0</v>
      </c>
      <c r="R83" s="138">
        <f t="shared" si="11"/>
        <v>0</v>
      </c>
      <c r="S83" s="138">
        <f t="shared" si="12"/>
        <v>0</v>
      </c>
      <c r="T83" s="138">
        <f t="shared" si="13"/>
        <v>0</v>
      </c>
    </row>
    <row r="84" spans="1:20" s="50" customFormat="1" ht="29.25" customHeight="1" x14ac:dyDescent="0.3">
      <c r="A84" s="526">
        <v>1</v>
      </c>
      <c r="B84" s="138" t="e">
        <f t="shared" si="14"/>
        <v>#REF!</v>
      </c>
      <c r="C84" s="14" t="s">
        <v>256</v>
      </c>
      <c r="D84" s="13"/>
      <c r="E84" s="48">
        <v>17000</v>
      </c>
      <c r="F84" s="57"/>
      <c r="G84" s="57"/>
      <c r="H84" s="39"/>
      <c r="J84" s="14" t="s">
        <v>256</v>
      </c>
      <c r="K84" s="13"/>
      <c r="L84" s="48">
        <v>17000</v>
      </c>
      <c r="M84" s="57"/>
      <c r="N84" s="57"/>
      <c r="O84" s="39"/>
      <c r="Q84" s="138">
        <f t="shared" si="10"/>
        <v>0</v>
      </c>
      <c r="R84" s="138">
        <f t="shared" si="11"/>
        <v>0</v>
      </c>
      <c r="S84" s="138">
        <f t="shared" si="12"/>
        <v>0</v>
      </c>
      <c r="T84" s="138">
        <f t="shared" si="13"/>
        <v>0</v>
      </c>
    </row>
    <row r="85" spans="1:20" s="50" customFormat="1" ht="15.75" customHeight="1" x14ac:dyDescent="0.3">
      <c r="A85" s="526">
        <v>1</v>
      </c>
      <c r="B85" s="138" t="e">
        <f t="shared" si="14"/>
        <v>#REF!</v>
      </c>
      <c r="C85" s="19" t="s">
        <v>120</v>
      </c>
      <c r="D85" s="13"/>
      <c r="E85" s="55">
        <v>11000</v>
      </c>
      <c r="F85" s="57"/>
      <c r="G85" s="57"/>
      <c r="H85" s="39"/>
      <c r="J85" s="19" t="s">
        <v>120</v>
      </c>
      <c r="K85" s="13"/>
      <c r="L85" s="55">
        <v>11000</v>
      </c>
      <c r="M85" s="57"/>
      <c r="N85" s="57"/>
      <c r="O85" s="39"/>
      <c r="Q85" s="138">
        <f t="shared" si="10"/>
        <v>0</v>
      </c>
      <c r="R85" s="138">
        <f t="shared" si="11"/>
        <v>0</v>
      </c>
      <c r="S85" s="138">
        <f t="shared" si="12"/>
        <v>0</v>
      </c>
      <c r="T85" s="138">
        <f t="shared" si="13"/>
        <v>0</v>
      </c>
    </row>
    <row r="86" spans="1:20" s="50" customFormat="1" ht="57.75" customHeight="1" x14ac:dyDescent="0.3">
      <c r="A86" s="526">
        <v>1</v>
      </c>
      <c r="B86" s="138" t="e">
        <f t="shared" si="14"/>
        <v>#REF!</v>
      </c>
      <c r="C86" s="14" t="s">
        <v>259</v>
      </c>
      <c r="D86" s="13"/>
      <c r="E86" s="55">
        <v>4000</v>
      </c>
      <c r="F86" s="57"/>
      <c r="G86" s="57"/>
      <c r="H86" s="39"/>
      <c r="J86" s="14" t="s">
        <v>259</v>
      </c>
      <c r="K86" s="13"/>
      <c r="L86" s="55">
        <v>4000</v>
      </c>
      <c r="M86" s="57"/>
      <c r="N86" s="57"/>
      <c r="O86" s="39"/>
      <c r="Q86" s="138">
        <f t="shared" si="10"/>
        <v>0</v>
      </c>
      <c r="R86" s="138">
        <f t="shared" si="11"/>
        <v>0</v>
      </c>
      <c r="S86" s="138">
        <f t="shared" si="12"/>
        <v>0</v>
      </c>
      <c r="T86" s="138">
        <f t="shared" si="13"/>
        <v>0</v>
      </c>
    </row>
    <row r="87" spans="1:20" s="50" customFormat="1" ht="15.75" customHeight="1" x14ac:dyDescent="0.3">
      <c r="A87" s="526">
        <v>1</v>
      </c>
      <c r="B87" s="138" t="e">
        <f t="shared" si="14"/>
        <v>#REF!</v>
      </c>
      <c r="C87" s="20" t="s">
        <v>160</v>
      </c>
      <c r="D87" s="13"/>
      <c r="E87" s="569">
        <f>SUM(E88:E99)</f>
        <v>10450</v>
      </c>
      <c r="F87" s="57"/>
      <c r="G87" s="57"/>
      <c r="H87" s="39"/>
      <c r="J87" s="20" t="s">
        <v>160</v>
      </c>
      <c r="K87" s="13"/>
      <c r="L87" s="569">
        <f>SUM(L88:L99)</f>
        <v>11150</v>
      </c>
      <c r="M87" s="57"/>
      <c r="N87" s="57"/>
      <c r="O87" s="39"/>
      <c r="Q87" s="138">
        <f t="shared" si="10"/>
        <v>-700</v>
      </c>
      <c r="R87" s="138">
        <f t="shared" si="11"/>
        <v>0</v>
      </c>
      <c r="S87" s="138">
        <f t="shared" si="12"/>
        <v>0</v>
      </c>
      <c r="T87" s="138">
        <f t="shared" si="13"/>
        <v>0</v>
      </c>
    </row>
    <row r="88" spans="1:20" ht="15.75" customHeight="1" x14ac:dyDescent="0.3">
      <c r="A88" s="526">
        <v>1</v>
      </c>
      <c r="B88" s="138" t="e">
        <f t="shared" si="14"/>
        <v>#REF!</v>
      </c>
      <c r="C88" s="351" t="s">
        <v>168</v>
      </c>
      <c r="D88" s="13"/>
      <c r="E88" s="48">
        <v>350</v>
      </c>
      <c r="F88" s="2"/>
      <c r="G88" s="2"/>
      <c r="H88" s="2"/>
      <c r="J88" s="351" t="s">
        <v>168</v>
      </c>
      <c r="K88" s="13"/>
      <c r="L88" s="48">
        <v>350</v>
      </c>
      <c r="M88" s="2"/>
      <c r="N88" s="2"/>
      <c r="O88" s="2"/>
      <c r="Q88" s="138">
        <f t="shared" si="10"/>
        <v>0</v>
      </c>
      <c r="R88" s="138">
        <f t="shared" si="11"/>
        <v>0</v>
      </c>
      <c r="S88" s="138">
        <f t="shared" si="12"/>
        <v>0</v>
      </c>
      <c r="T88" s="138">
        <f t="shared" si="13"/>
        <v>0</v>
      </c>
    </row>
    <row r="89" spans="1:20" ht="30" customHeight="1" x14ac:dyDescent="0.3">
      <c r="A89" s="526">
        <v>1</v>
      </c>
      <c r="B89" s="138" t="e">
        <f t="shared" si="14"/>
        <v>#REF!</v>
      </c>
      <c r="C89" s="351" t="s">
        <v>290</v>
      </c>
      <c r="D89" s="13"/>
      <c r="E89" s="48">
        <v>100</v>
      </c>
      <c r="F89" s="2"/>
      <c r="G89" s="2"/>
      <c r="H89" s="2"/>
      <c r="J89" s="351" t="s">
        <v>290</v>
      </c>
      <c r="K89" s="13"/>
      <c r="L89" s="48">
        <v>300</v>
      </c>
      <c r="M89" s="2"/>
      <c r="N89" s="2"/>
      <c r="O89" s="2"/>
      <c r="Q89" s="138">
        <f t="shared" si="10"/>
        <v>-200</v>
      </c>
      <c r="R89" s="138">
        <f t="shared" si="11"/>
        <v>0</v>
      </c>
      <c r="S89" s="138">
        <f t="shared" si="12"/>
        <v>0</v>
      </c>
      <c r="T89" s="138">
        <f t="shared" si="13"/>
        <v>0</v>
      </c>
    </row>
    <row r="90" spans="1:20" ht="15.75" customHeight="1" x14ac:dyDescent="0.3">
      <c r="A90" s="526">
        <v>1</v>
      </c>
      <c r="B90" s="138" t="e">
        <f t="shared" si="14"/>
        <v>#REF!</v>
      </c>
      <c r="C90" s="571" t="s">
        <v>17</v>
      </c>
      <c r="D90" s="13"/>
      <c r="E90" s="48">
        <v>1600</v>
      </c>
      <c r="F90" s="2"/>
      <c r="G90" s="2"/>
      <c r="H90" s="2"/>
      <c r="J90" s="571" t="s">
        <v>17</v>
      </c>
      <c r="K90" s="13"/>
      <c r="L90" s="48">
        <v>1600</v>
      </c>
      <c r="M90" s="2"/>
      <c r="N90" s="2"/>
      <c r="O90" s="2"/>
      <c r="Q90" s="138">
        <f t="shared" si="10"/>
        <v>0</v>
      </c>
      <c r="R90" s="138">
        <f t="shared" si="11"/>
        <v>0</v>
      </c>
      <c r="S90" s="138">
        <f t="shared" si="12"/>
        <v>0</v>
      </c>
      <c r="T90" s="138">
        <f t="shared" si="13"/>
        <v>0</v>
      </c>
    </row>
    <row r="91" spans="1:20" ht="30" customHeight="1" x14ac:dyDescent="0.3">
      <c r="A91" s="526">
        <v>1</v>
      </c>
      <c r="B91" s="138" t="e">
        <f t="shared" si="14"/>
        <v>#REF!</v>
      </c>
      <c r="C91" s="351" t="s">
        <v>142</v>
      </c>
      <c r="D91" s="13"/>
      <c r="E91" s="48">
        <v>440</v>
      </c>
      <c r="F91" s="2"/>
      <c r="G91" s="2"/>
      <c r="H91" s="2"/>
      <c r="J91" s="351" t="s">
        <v>142</v>
      </c>
      <c r="K91" s="13"/>
      <c r="L91" s="48">
        <v>440</v>
      </c>
      <c r="M91" s="2"/>
      <c r="N91" s="2"/>
      <c r="O91" s="2"/>
      <c r="Q91" s="138">
        <f t="shared" si="10"/>
        <v>0</v>
      </c>
      <c r="R91" s="138">
        <f t="shared" si="11"/>
        <v>0</v>
      </c>
      <c r="S91" s="138">
        <f t="shared" si="12"/>
        <v>0</v>
      </c>
      <c r="T91" s="138">
        <f t="shared" si="13"/>
        <v>0</v>
      </c>
    </row>
    <row r="92" spans="1:20" ht="45" customHeight="1" x14ac:dyDescent="0.3">
      <c r="A92" s="526">
        <v>1</v>
      </c>
      <c r="B92" s="138" t="e">
        <f t="shared" si="14"/>
        <v>#REF!</v>
      </c>
      <c r="C92" s="351" t="s">
        <v>242</v>
      </c>
      <c r="D92" s="13"/>
      <c r="E92" s="48">
        <v>3500</v>
      </c>
      <c r="F92" s="2"/>
      <c r="G92" s="2"/>
      <c r="H92" s="2"/>
      <c r="J92" s="351" t="s">
        <v>242</v>
      </c>
      <c r="K92" s="13"/>
      <c r="L92" s="48">
        <v>3500</v>
      </c>
      <c r="M92" s="2"/>
      <c r="N92" s="2"/>
      <c r="O92" s="2"/>
      <c r="Q92" s="138">
        <f t="shared" si="10"/>
        <v>0</v>
      </c>
      <c r="R92" s="138">
        <f t="shared" si="11"/>
        <v>0</v>
      </c>
      <c r="S92" s="138">
        <f t="shared" si="12"/>
        <v>0</v>
      </c>
      <c r="T92" s="138">
        <f t="shared" si="13"/>
        <v>0</v>
      </c>
    </row>
    <row r="93" spans="1:20" ht="75" customHeight="1" x14ac:dyDescent="0.3">
      <c r="A93" s="526">
        <v>1</v>
      </c>
      <c r="B93" s="138" t="e">
        <f t="shared" si="14"/>
        <v>#REF!</v>
      </c>
      <c r="C93" s="351" t="s">
        <v>267</v>
      </c>
      <c r="D93" s="13"/>
      <c r="E93" s="48">
        <v>540</v>
      </c>
      <c r="F93" s="2"/>
      <c r="G93" s="2"/>
      <c r="H93" s="2"/>
      <c r="J93" s="351" t="s">
        <v>267</v>
      </c>
      <c r="K93" s="13"/>
      <c r="L93" s="48">
        <v>540</v>
      </c>
      <c r="M93" s="2"/>
      <c r="N93" s="2"/>
      <c r="O93" s="2"/>
      <c r="Q93" s="138">
        <f t="shared" si="10"/>
        <v>0</v>
      </c>
      <c r="R93" s="138">
        <f t="shared" si="11"/>
        <v>0</v>
      </c>
      <c r="S93" s="138">
        <f t="shared" si="12"/>
        <v>0</v>
      </c>
      <c r="T93" s="138">
        <f t="shared" si="13"/>
        <v>0</v>
      </c>
    </row>
    <row r="94" spans="1:20" ht="42" x14ac:dyDescent="0.3">
      <c r="A94" s="526"/>
      <c r="B94" s="138"/>
      <c r="C94" s="351" t="s">
        <v>469</v>
      </c>
      <c r="D94" s="13"/>
      <c r="E94" s="48">
        <v>20</v>
      </c>
      <c r="F94" s="2"/>
      <c r="G94" s="2"/>
      <c r="H94" s="2"/>
      <c r="J94" s="351" t="s">
        <v>469</v>
      </c>
      <c r="K94" s="13"/>
      <c r="L94" s="48">
        <v>20</v>
      </c>
      <c r="M94" s="2"/>
      <c r="N94" s="2"/>
      <c r="O94" s="2"/>
      <c r="Q94" s="138">
        <f t="shared" ref="Q94:Q95" si="15">E94-L94</f>
        <v>0</v>
      </c>
      <c r="R94" s="138">
        <f t="shared" ref="R94:R95" si="16">F94-M94</f>
        <v>0</v>
      </c>
      <c r="S94" s="138">
        <f t="shared" ref="S94:S95" si="17">G94-N94</f>
        <v>0</v>
      </c>
      <c r="T94" s="138">
        <f t="shared" ref="T94:T95" si="18">H94-O94</f>
        <v>0</v>
      </c>
    </row>
    <row r="95" spans="1:20" ht="15.6" x14ac:dyDescent="0.3">
      <c r="A95" s="526"/>
      <c r="B95" s="138"/>
      <c r="C95" s="351" t="s">
        <v>496</v>
      </c>
      <c r="D95" s="13"/>
      <c r="E95" s="48"/>
      <c r="F95" s="2"/>
      <c r="G95" s="2"/>
      <c r="H95" s="2"/>
      <c r="J95" s="351" t="s">
        <v>496</v>
      </c>
      <c r="K95" s="13"/>
      <c r="L95" s="48"/>
      <c r="M95" s="2"/>
      <c r="N95" s="2"/>
      <c r="O95" s="2"/>
      <c r="Q95" s="138">
        <f t="shared" si="15"/>
        <v>0</v>
      </c>
      <c r="R95" s="138">
        <f t="shared" si="16"/>
        <v>0</v>
      </c>
      <c r="S95" s="138">
        <f t="shared" si="17"/>
        <v>0</v>
      </c>
      <c r="T95" s="138">
        <f t="shared" si="18"/>
        <v>0</v>
      </c>
    </row>
    <row r="96" spans="1:20" ht="30" customHeight="1" x14ac:dyDescent="0.3">
      <c r="A96" s="526">
        <v>1</v>
      </c>
      <c r="B96" s="138" t="e">
        <f>B93+1</f>
        <v>#REF!</v>
      </c>
      <c r="C96" s="351" t="s">
        <v>201</v>
      </c>
      <c r="D96" s="13"/>
      <c r="E96" s="48">
        <v>500</v>
      </c>
      <c r="F96" s="2"/>
      <c r="G96" s="2"/>
      <c r="H96" s="2"/>
      <c r="J96" s="351" t="s">
        <v>201</v>
      </c>
      <c r="K96" s="13"/>
      <c r="L96" s="48">
        <v>500</v>
      </c>
      <c r="M96" s="2"/>
      <c r="N96" s="2"/>
      <c r="O96" s="2"/>
      <c r="Q96" s="138">
        <f t="shared" si="10"/>
        <v>0</v>
      </c>
      <c r="R96" s="138">
        <f t="shared" si="11"/>
        <v>0</v>
      </c>
      <c r="S96" s="138">
        <f t="shared" si="12"/>
        <v>0</v>
      </c>
      <c r="T96" s="138">
        <f t="shared" si="13"/>
        <v>0</v>
      </c>
    </row>
    <row r="97" spans="1:20" ht="30" customHeight="1" x14ac:dyDescent="0.3">
      <c r="A97" s="526">
        <v>1</v>
      </c>
      <c r="B97" s="138" t="e">
        <f t="shared" si="14"/>
        <v>#REF!</v>
      </c>
      <c r="C97" s="351" t="s">
        <v>202</v>
      </c>
      <c r="D97" s="13"/>
      <c r="E97" s="48">
        <v>900</v>
      </c>
      <c r="F97" s="2"/>
      <c r="G97" s="2"/>
      <c r="H97" s="2"/>
      <c r="J97" s="351" t="s">
        <v>202</v>
      </c>
      <c r="K97" s="13"/>
      <c r="L97" s="48">
        <v>900</v>
      </c>
      <c r="M97" s="2"/>
      <c r="N97" s="2"/>
      <c r="O97" s="2"/>
      <c r="Q97" s="138">
        <f t="shared" si="10"/>
        <v>0</v>
      </c>
      <c r="R97" s="138">
        <f t="shared" si="11"/>
        <v>0</v>
      </c>
      <c r="S97" s="138">
        <f t="shared" si="12"/>
        <v>0</v>
      </c>
      <c r="T97" s="138">
        <f t="shared" si="13"/>
        <v>0</v>
      </c>
    </row>
    <row r="98" spans="1:20" ht="15.75" customHeight="1" x14ac:dyDescent="0.3">
      <c r="A98" s="526">
        <v>1</v>
      </c>
      <c r="B98" s="138" t="e">
        <f t="shared" si="14"/>
        <v>#REF!</v>
      </c>
      <c r="C98" s="351" t="s">
        <v>31</v>
      </c>
      <c r="D98" s="13"/>
      <c r="E98" s="48">
        <v>2000</v>
      </c>
      <c r="F98" s="2"/>
      <c r="G98" s="2"/>
      <c r="H98" s="2"/>
      <c r="J98" s="351" t="s">
        <v>31</v>
      </c>
      <c r="K98" s="13"/>
      <c r="L98" s="48">
        <v>2400</v>
      </c>
      <c r="M98" s="2"/>
      <c r="N98" s="2"/>
      <c r="O98" s="2"/>
      <c r="Q98" s="138">
        <f t="shared" si="10"/>
        <v>-400</v>
      </c>
      <c r="R98" s="138">
        <f t="shared" si="11"/>
        <v>0</v>
      </c>
      <c r="S98" s="138">
        <f t="shared" si="12"/>
        <v>0</v>
      </c>
      <c r="T98" s="138">
        <f t="shared" si="13"/>
        <v>0</v>
      </c>
    </row>
    <row r="99" spans="1:20" ht="15.75" customHeight="1" x14ac:dyDescent="0.3">
      <c r="A99" s="526">
        <v>1</v>
      </c>
      <c r="B99" s="138" t="e">
        <f t="shared" si="14"/>
        <v>#REF!</v>
      </c>
      <c r="C99" s="351" t="s">
        <v>122</v>
      </c>
      <c r="D99" s="13"/>
      <c r="E99" s="48">
        <v>500</v>
      </c>
      <c r="F99" s="2"/>
      <c r="G99" s="2"/>
      <c r="H99" s="2"/>
      <c r="J99" s="351" t="s">
        <v>122</v>
      </c>
      <c r="K99" s="13"/>
      <c r="L99" s="48">
        <v>600</v>
      </c>
      <c r="M99" s="2"/>
      <c r="N99" s="2"/>
      <c r="O99" s="2"/>
      <c r="Q99" s="138">
        <f t="shared" si="10"/>
        <v>-100</v>
      </c>
      <c r="R99" s="138">
        <f t="shared" si="11"/>
        <v>0</v>
      </c>
      <c r="S99" s="138">
        <f t="shared" si="12"/>
        <v>0</v>
      </c>
      <c r="T99" s="138">
        <f t="shared" si="13"/>
        <v>0</v>
      </c>
    </row>
    <row r="100" spans="1:20" ht="43.5" customHeight="1" x14ac:dyDescent="0.3">
      <c r="A100" s="526">
        <v>1</v>
      </c>
      <c r="B100" s="138" t="e">
        <f t="shared" si="14"/>
        <v>#REF!</v>
      </c>
      <c r="C100" s="21" t="s">
        <v>451</v>
      </c>
      <c r="D100" s="13"/>
      <c r="E100" s="540">
        <f>E54</f>
        <v>23493</v>
      </c>
      <c r="F100" s="2"/>
      <c r="G100" s="2"/>
      <c r="H100" s="2"/>
      <c r="J100" s="21" t="s">
        <v>451</v>
      </c>
      <c r="K100" s="13"/>
      <c r="L100" s="540">
        <f>L54</f>
        <v>23493</v>
      </c>
      <c r="M100" s="2"/>
      <c r="N100" s="2"/>
      <c r="O100" s="2"/>
      <c r="Q100" s="138">
        <f t="shared" si="10"/>
        <v>0</v>
      </c>
      <c r="R100" s="138">
        <f t="shared" si="11"/>
        <v>0</v>
      </c>
      <c r="S100" s="138">
        <f t="shared" si="12"/>
        <v>0</v>
      </c>
      <c r="T100" s="138">
        <f t="shared" si="13"/>
        <v>0</v>
      </c>
    </row>
    <row r="101" spans="1:20" ht="15.75" customHeight="1" x14ac:dyDescent="0.3">
      <c r="A101" s="526">
        <v>1</v>
      </c>
      <c r="B101" s="138" t="e">
        <f t="shared" si="14"/>
        <v>#REF!</v>
      </c>
      <c r="C101" s="21" t="s">
        <v>191</v>
      </c>
      <c r="D101" s="13"/>
      <c r="E101" s="540">
        <f>E67+E43</f>
        <v>57928</v>
      </c>
      <c r="F101" s="2"/>
      <c r="G101" s="2"/>
      <c r="H101" s="2"/>
      <c r="J101" s="21" t="s">
        <v>191</v>
      </c>
      <c r="K101" s="13"/>
      <c r="L101" s="540">
        <f>L67+L43</f>
        <v>60128</v>
      </c>
      <c r="M101" s="2"/>
      <c r="N101" s="2"/>
      <c r="O101" s="2"/>
      <c r="Q101" s="138">
        <f t="shared" si="10"/>
        <v>-2200</v>
      </c>
      <c r="R101" s="138">
        <f t="shared" si="11"/>
        <v>0</v>
      </c>
      <c r="S101" s="138">
        <f t="shared" si="12"/>
        <v>0</v>
      </c>
      <c r="T101" s="138">
        <f t="shared" si="13"/>
        <v>0</v>
      </c>
    </row>
    <row r="102" spans="1:20" ht="29.25" customHeight="1" x14ac:dyDescent="0.3">
      <c r="A102" s="526">
        <v>1</v>
      </c>
      <c r="B102" s="138" t="e">
        <f t="shared" si="14"/>
        <v>#REF!</v>
      </c>
      <c r="C102" s="21" t="s">
        <v>192</v>
      </c>
      <c r="D102" s="13"/>
      <c r="E102" s="540">
        <f>E55</f>
        <v>34599</v>
      </c>
      <c r="F102" s="2"/>
      <c r="G102" s="2"/>
      <c r="H102" s="2"/>
      <c r="J102" s="21" t="s">
        <v>192</v>
      </c>
      <c r="K102" s="13"/>
      <c r="L102" s="540">
        <f>L55</f>
        <v>34599</v>
      </c>
      <c r="M102" s="2"/>
      <c r="N102" s="2"/>
      <c r="O102" s="2"/>
      <c r="Q102" s="138">
        <f t="shared" si="10"/>
        <v>0</v>
      </c>
      <c r="R102" s="138">
        <f t="shared" si="11"/>
        <v>0</v>
      </c>
      <c r="S102" s="138">
        <f t="shared" si="12"/>
        <v>0</v>
      </c>
      <c r="T102" s="138">
        <f t="shared" si="13"/>
        <v>0</v>
      </c>
    </row>
    <row r="103" spans="1:20" ht="15.75" customHeight="1" x14ac:dyDescent="0.3">
      <c r="A103" s="526">
        <v>1</v>
      </c>
      <c r="B103" s="138" t="e">
        <f t="shared" si="14"/>
        <v>#REF!</v>
      </c>
      <c r="C103" s="21" t="s">
        <v>193</v>
      </c>
      <c r="D103" s="13"/>
      <c r="E103" s="540">
        <f>E80+E49</f>
        <v>63600</v>
      </c>
      <c r="F103" s="2"/>
      <c r="G103" s="2"/>
      <c r="H103" s="2"/>
      <c r="J103" s="21" t="s">
        <v>193</v>
      </c>
      <c r="K103" s="13"/>
      <c r="L103" s="540">
        <f>L80+L49</f>
        <v>63600</v>
      </c>
      <c r="M103" s="2"/>
      <c r="N103" s="2"/>
      <c r="O103" s="2"/>
      <c r="Q103" s="138">
        <f t="shared" si="10"/>
        <v>0</v>
      </c>
      <c r="R103" s="138">
        <f t="shared" si="11"/>
        <v>0</v>
      </c>
      <c r="S103" s="138">
        <f t="shared" si="12"/>
        <v>0</v>
      </c>
      <c r="T103" s="138">
        <f t="shared" si="13"/>
        <v>0</v>
      </c>
    </row>
    <row r="104" spans="1:20" ht="29.25" customHeight="1" x14ac:dyDescent="0.3">
      <c r="A104" s="526">
        <v>1</v>
      </c>
      <c r="B104" s="138" t="e">
        <f t="shared" si="14"/>
        <v>#REF!</v>
      </c>
      <c r="C104" s="21" t="s">
        <v>194</v>
      </c>
      <c r="D104" s="13"/>
      <c r="E104" s="540">
        <f>E84+E86</f>
        <v>21000</v>
      </c>
      <c r="F104" s="2"/>
      <c r="G104" s="2"/>
      <c r="H104" s="2"/>
      <c r="J104" s="21" t="s">
        <v>194</v>
      </c>
      <c r="K104" s="13"/>
      <c r="L104" s="540">
        <f>L84+L86</f>
        <v>21000</v>
      </c>
      <c r="M104" s="2"/>
      <c r="N104" s="2"/>
      <c r="O104" s="2"/>
      <c r="Q104" s="138">
        <f t="shared" si="10"/>
        <v>0</v>
      </c>
      <c r="R104" s="138">
        <f t="shared" si="11"/>
        <v>0</v>
      </c>
      <c r="S104" s="138">
        <f t="shared" si="12"/>
        <v>0</v>
      </c>
      <c r="T104" s="138">
        <f t="shared" si="13"/>
        <v>0</v>
      </c>
    </row>
    <row r="105" spans="1:20" ht="15.75" customHeight="1" x14ac:dyDescent="0.3">
      <c r="A105" s="526">
        <v>1</v>
      </c>
      <c r="B105" s="138" t="e">
        <f t="shared" si="14"/>
        <v>#REF!</v>
      </c>
      <c r="C105" s="22" t="s">
        <v>115</v>
      </c>
      <c r="D105" s="47"/>
      <c r="E105" s="540">
        <f>E101+E102+E103*2.6+E104+E100*2.6</f>
        <v>339968.8</v>
      </c>
      <c r="F105" s="537"/>
      <c r="G105" s="2"/>
      <c r="H105" s="2"/>
      <c r="J105" s="22" t="s">
        <v>115</v>
      </c>
      <c r="K105" s="47"/>
      <c r="L105" s="540">
        <f>L101+L102+L103*2.6+L104+L100*2.6</f>
        <v>342168.8</v>
      </c>
      <c r="M105" s="537"/>
      <c r="N105" s="2"/>
      <c r="O105" s="2"/>
      <c r="Q105" s="138">
        <f t="shared" si="10"/>
        <v>-2200</v>
      </c>
      <c r="R105" s="138">
        <f t="shared" si="11"/>
        <v>0</v>
      </c>
      <c r="S105" s="138">
        <f t="shared" si="12"/>
        <v>0</v>
      </c>
      <c r="T105" s="138">
        <f t="shared" si="13"/>
        <v>0</v>
      </c>
    </row>
    <row r="106" spans="1:20" ht="15.75" customHeight="1" x14ac:dyDescent="0.3">
      <c r="A106" s="526">
        <v>1</v>
      </c>
      <c r="B106" s="138" t="e">
        <f t="shared" si="14"/>
        <v>#REF!</v>
      </c>
      <c r="C106" s="572"/>
      <c r="D106" s="13"/>
      <c r="E106" s="48"/>
      <c r="F106" s="2"/>
      <c r="G106" s="2"/>
      <c r="H106" s="2"/>
      <c r="J106" s="572"/>
      <c r="K106" s="13"/>
      <c r="L106" s="48"/>
      <c r="M106" s="2"/>
      <c r="N106" s="2"/>
      <c r="O106" s="2"/>
      <c r="Q106" s="138">
        <f t="shared" si="10"/>
        <v>0</v>
      </c>
      <c r="R106" s="138">
        <f t="shared" si="11"/>
        <v>0</v>
      </c>
      <c r="S106" s="138">
        <f t="shared" si="12"/>
        <v>0</v>
      </c>
      <c r="T106" s="138">
        <f t="shared" si="13"/>
        <v>0</v>
      </c>
    </row>
    <row r="107" spans="1:20" ht="15.75" customHeight="1" x14ac:dyDescent="0.3">
      <c r="A107" s="526">
        <v>1</v>
      </c>
      <c r="B107" s="138" t="e">
        <f t="shared" si="14"/>
        <v>#REF!</v>
      </c>
      <c r="C107" s="441" t="s">
        <v>7</v>
      </c>
      <c r="D107" s="47"/>
      <c r="E107" s="48"/>
      <c r="F107" s="2"/>
      <c r="G107" s="2"/>
      <c r="H107" s="2"/>
      <c r="J107" s="441" t="s">
        <v>7</v>
      </c>
      <c r="K107" s="47"/>
      <c r="L107" s="48"/>
      <c r="M107" s="2"/>
      <c r="N107" s="2"/>
      <c r="O107" s="2"/>
      <c r="Q107" s="138">
        <f t="shared" si="10"/>
        <v>0</v>
      </c>
      <c r="R107" s="138">
        <f t="shared" si="11"/>
        <v>0</v>
      </c>
      <c r="S107" s="138">
        <f t="shared" si="12"/>
        <v>0</v>
      </c>
      <c r="T107" s="138">
        <f t="shared" si="13"/>
        <v>0</v>
      </c>
    </row>
    <row r="108" spans="1:20" ht="15.75" customHeight="1" x14ac:dyDescent="0.3">
      <c r="A108" s="526">
        <v>1</v>
      </c>
      <c r="B108" s="138" t="e">
        <f t="shared" si="14"/>
        <v>#REF!</v>
      </c>
      <c r="C108" s="443" t="s">
        <v>95</v>
      </c>
      <c r="D108" s="47"/>
      <c r="E108" s="48"/>
      <c r="F108" s="2"/>
      <c r="G108" s="2"/>
      <c r="H108" s="2"/>
      <c r="J108" s="443" t="s">
        <v>95</v>
      </c>
      <c r="K108" s="47"/>
      <c r="L108" s="48"/>
      <c r="M108" s="2"/>
      <c r="N108" s="2"/>
      <c r="O108" s="2"/>
      <c r="Q108" s="138">
        <f t="shared" si="10"/>
        <v>0</v>
      </c>
      <c r="R108" s="138">
        <f t="shared" si="11"/>
        <v>0</v>
      </c>
      <c r="S108" s="138">
        <f t="shared" si="12"/>
        <v>0</v>
      </c>
      <c r="T108" s="138">
        <f t="shared" si="13"/>
        <v>0</v>
      </c>
    </row>
    <row r="109" spans="1:20" ht="15.75" customHeight="1" x14ac:dyDescent="0.3">
      <c r="A109" s="526">
        <v>1</v>
      </c>
      <c r="B109" s="138" t="e">
        <f t="shared" si="14"/>
        <v>#REF!</v>
      </c>
      <c r="C109" s="209" t="s">
        <v>21</v>
      </c>
      <c r="D109" s="47">
        <v>300</v>
      </c>
      <c r="E109" s="573">
        <f>50-10</f>
        <v>40</v>
      </c>
      <c r="F109" s="537">
        <v>6</v>
      </c>
      <c r="G109" s="2">
        <f t="shared" ref="G109:G116" si="19">ROUND(H109/D109,0)</f>
        <v>1</v>
      </c>
      <c r="H109" s="2">
        <f t="shared" ref="H109:H116" si="20">ROUND(E109*F109,0)</f>
        <v>240</v>
      </c>
      <c r="J109" s="209" t="s">
        <v>21</v>
      </c>
      <c r="K109" s="47">
        <v>300</v>
      </c>
      <c r="L109" s="573">
        <v>50</v>
      </c>
      <c r="M109" s="537">
        <v>6</v>
      </c>
      <c r="N109" s="2">
        <f t="shared" ref="N109:N116" si="21">ROUND(O109/K109,0)</f>
        <v>1</v>
      </c>
      <c r="O109" s="2">
        <f t="shared" ref="O109:O116" si="22">ROUND(L109*M109,0)</f>
        <v>300</v>
      </c>
      <c r="Q109" s="138">
        <f t="shared" si="10"/>
        <v>-10</v>
      </c>
      <c r="R109" s="138">
        <f t="shared" si="11"/>
        <v>0</v>
      </c>
      <c r="S109" s="138">
        <f t="shared" si="12"/>
        <v>0</v>
      </c>
      <c r="T109" s="138">
        <f t="shared" si="13"/>
        <v>-60</v>
      </c>
    </row>
    <row r="110" spans="1:20" ht="15.75" customHeight="1" x14ac:dyDescent="0.3">
      <c r="A110" s="526">
        <v>1</v>
      </c>
      <c r="B110" s="138" t="e">
        <f t="shared" si="14"/>
        <v>#REF!</v>
      </c>
      <c r="C110" s="209" t="s">
        <v>25</v>
      </c>
      <c r="D110" s="47">
        <v>300</v>
      </c>
      <c r="E110" s="573">
        <f>125-9-4</f>
        <v>112</v>
      </c>
      <c r="F110" s="537">
        <v>29</v>
      </c>
      <c r="G110" s="2">
        <f t="shared" si="19"/>
        <v>11</v>
      </c>
      <c r="H110" s="2">
        <f t="shared" si="20"/>
        <v>3248</v>
      </c>
      <c r="J110" s="209" t="s">
        <v>25</v>
      </c>
      <c r="K110" s="47">
        <v>300</v>
      </c>
      <c r="L110" s="573">
        <v>125</v>
      </c>
      <c r="M110" s="537">
        <v>29</v>
      </c>
      <c r="N110" s="2">
        <f t="shared" si="21"/>
        <v>12</v>
      </c>
      <c r="O110" s="2">
        <f t="shared" si="22"/>
        <v>3625</v>
      </c>
      <c r="Q110" s="138">
        <f t="shared" si="10"/>
        <v>-13</v>
      </c>
      <c r="R110" s="138">
        <f t="shared" si="11"/>
        <v>0</v>
      </c>
      <c r="S110" s="138">
        <f t="shared" si="12"/>
        <v>-1</v>
      </c>
      <c r="T110" s="138">
        <f t="shared" si="13"/>
        <v>-377</v>
      </c>
    </row>
    <row r="111" spans="1:20" ht="15.75" customHeight="1" x14ac:dyDescent="0.3">
      <c r="A111" s="526">
        <v>1</v>
      </c>
      <c r="B111" s="138" t="e">
        <f t="shared" si="14"/>
        <v>#REF!</v>
      </c>
      <c r="C111" s="209" t="s">
        <v>77</v>
      </c>
      <c r="D111" s="47">
        <v>300</v>
      </c>
      <c r="E111" s="574">
        <f>110-17</f>
        <v>93</v>
      </c>
      <c r="F111" s="537">
        <v>9.5</v>
      </c>
      <c r="G111" s="2">
        <f t="shared" si="19"/>
        <v>3</v>
      </c>
      <c r="H111" s="2">
        <f t="shared" si="20"/>
        <v>884</v>
      </c>
      <c r="J111" s="209" t="s">
        <v>77</v>
      </c>
      <c r="K111" s="47">
        <v>300</v>
      </c>
      <c r="L111" s="574">
        <v>110</v>
      </c>
      <c r="M111" s="537">
        <v>9.5</v>
      </c>
      <c r="N111" s="2">
        <f t="shared" si="21"/>
        <v>3</v>
      </c>
      <c r="O111" s="2">
        <f t="shared" si="22"/>
        <v>1045</v>
      </c>
      <c r="Q111" s="138">
        <f t="shared" si="10"/>
        <v>-17</v>
      </c>
      <c r="R111" s="138">
        <f t="shared" si="11"/>
        <v>0</v>
      </c>
      <c r="S111" s="138">
        <f t="shared" si="12"/>
        <v>0</v>
      </c>
      <c r="T111" s="138">
        <f t="shared" si="13"/>
        <v>-161</v>
      </c>
    </row>
    <row r="112" spans="1:20" ht="15.75" customHeight="1" x14ac:dyDescent="0.3">
      <c r="A112" s="526">
        <v>1</v>
      </c>
      <c r="B112" s="138" t="e">
        <f t="shared" si="14"/>
        <v>#REF!</v>
      </c>
      <c r="C112" s="209" t="s">
        <v>12</v>
      </c>
      <c r="D112" s="47">
        <v>300</v>
      </c>
      <c r="E112" s="574">
        <v>0</v>
      </c>
      <c r="F112" s="537">
        <v>8</v>
      </c>
      <c r="G112" s="2">
        <f t="shared" si="19"/>
        <v>0</v>
      </c>
      <c r="H112" s="2">
        <f t="shared" si="20"/>
        <v>0</v>
      </c>
      <c r="J112" s="209" t="s">
        <v>12</v>
      </c>
      <c r="K112" s="47">
        <v>300</v>
      </c>
      <c r="L112" s="574">
        <v>0</v>
      </c>
      <c r="M112" s="537">
        <v>8</v>
      </c>
      <c r="N112" s="2">
        <f t="shared" si="21"/>
        <v>0</v>
      </c>
      <c r="O112" s="2">
        <f t="shared" si="22"/>
        <v>0</v>
      </c>
      <c r="Q112" s="138">
        <f t="shared" si="10"/>
        <v>0</v>
      </c>
      <c r="R112" s="138">
        <f t="shared" si="11"/>
        <v>0</v>
      </c>
      <c r="S112" s="138">
        <f t="shared" si="12"/>
        <v>0</v>
      </c>
      <c r="T112" s="138">
        <f t="shared" si="13"/>
        <v>0</v>
      </c>
    </row>
    <row r="113" spans="1:20" ht="15.75" customHeight="1" x14ac:dyDescent="0.3">
      <c r="A113" s="526">
        <v>1</v>
      </c>
      <c r="B113" s="138" t="e">
        <f t="shared" si="14"/>
        <v>#REF!</v>
      </c>
      <c r="C113" s="209" t="s">
        <v>13</v>
      </c>
      <c r="D113" s="47">
        <v>300</v>
      </c>
      <c r="E113" s="574">
        <f>25-13</f>
        <v>12</v>
      </c>
      <c r="F113" s="537">
        <v>9.8000000000000007</v>
      </c>
      <c r="G113" s="2">
        <f t="shared" si="19"/>
        <v>0</v>
      </c>
      <c r="H113" s="2">
        <f t="shared" si="20"/>
        <v>118</v>
      </c>
      <c r="J113" s="209" t="s">
        <v>13</v>
      </c>
      <c r="K113" s="47">
        <v>300</v>
      </c>
      <c r="L113" s="574">
        <v>25</v>
      </c>
      <c r="M113" s="537">
        <v>9.8000000000000007</v>
      </c>
      <c r="N113" s="2">
        <f t="shared" si="21"/>
        <v>1</v>
      </c>
      <c r="O113" s="2">
        <f t="shared" si="22"/>
        <v>245</v>
      </c>
      <c r="Q113" s="138">
        <f t="shared" si="10"/>
        <v>-13</v>
      </c>
      <c r="R113" s="138">
        <f t="shared" si="11"/>
        <v>0</v>
      </c>
      <c r="S113" s="138">
        <f t="shared" si="12"/>
        <v>-1</v>
      </c>
      <c r="T113" s="138">
        <f t="shared" si="13"/>
        <v>-127</v>
      </c>
    </row>
    <row r="114" spans="1:20" ht="15.75" customHeight="1" x14ac:dyDescent="0.3">
      <c r="A114" s="526">
        <v>1</v>
      </c>
      <c r="B114" s="138" t="e">
        <f t="shared" si="14"/>
        <v>#REF!</v>
      </c>
      <c r="C114" s="209" t="s">
        <v>19</v>
      </c>
      <c r="D114" s="47">
        <v>300</v>
      </c>
      <c r="E114" s="573">
        <f>102-33-12</f>
        <v>57</v>
      </c>
      <c r="F114" s="537">
        <v>8.1999999999999993</v>
      </c>
      <c r="G114" s="2">
        <f t="shared" si="19"/>
        <v>2</v>
      </c>
      <c r="H114" s="2">
        <f t="shared" si="20"/>
        <v>467</v>
      </c>
      <c r="J114" s="209" t="s">
        <v>19</v>
      </c>
      <c r="K114" s="47">
        <v>300</v>
      </c>
      <c r="L114" s="573">
        <v>102</v>
      </c>
      <c r="M114" s="537">
        <v>8.1999999999999993</v>
      </c>
      <c r="N114" s="2">
        <f t="shared" si="21"/>
        <v>3</v>
      </c>
      <c r="O114" s="2">
        <f t="shared" si="22"/>
        <v>836</v>
      </c>
      <c r="Q114" s="138">
        <f t="shared" si="10"/>
        <v>-45</v>
      </c>
      <c r="R114" s="138">
        <f t="shared" si="11"/>
        <v>0</v>
      </c>
      <c r="S114" s="138">
        <f t="shared" si="12"/>
        <v>-1</v>
      </c>
      <c r="T114" s="138">
        <f t="shared" si="13"/>
        <v>-369</v>
      </c>
    </row>
    <row r="115" spans="1:20" ht="15.75" customHeight="1" x14ac:dyDescent="0.3">
      <c r="A115" s="526">
        <v>1</v>
      </c>
      <c r="B115" s="138" t="e">
        <f t="shared" si="14"/>
        <v>#REF!</v>
      </c>
      <c r="C115" s="209" t="s">
        <v>11</v>
      </c>
      <c r="D115" s="47">
        <v>300</v>
      </c>
      <c r="E115" s="575">
        <f>35-2-5</f>
        <v>28</v>
      </c>
      <c r="F115" s="538">
        <v>9</v>
      </c>
      <c r="G115" s="2">
        <f t="shared" si="19"/>
        <v>1</v>
      </c>
      <c r="H115" s="2">
        <f t="shared" si="20"/>
        <v>252</v>
      </c>
      <c r="J115" s="209" t="s">
        <v>11</v>
      </c>
      <c r="K115" s="47">
        <v>300</v>
      </c>
      <c r="L115" s="575">
        <v>35</v>
      </c>
      <c r="M115" s="538">
        <v>9</v>
      </c>
      <c r="N115" s="2">
        <f t="shared" si="21"/>
        <v>1</v>
      </c>
      <c r="O115" s="2">
        <f t="shared" si="22"/>
        <v>315</v>
      </c>
      <c r="Q115" s="138">
        <f t="shared" si="10"/>
        <v>-7</v>
      </c>
      <c r="R115" s="138">
        <f t="shared" si="11"/>
        <v>0</v>
      </c>
      <c r="S115" s="138">
        <f t="shared" si="12"/>
        <v>0</v>
      </c>
      <c r="T115" s="138">
        <f t="shared" si="13"/>
        <v>-63</v>
      </c>
    </row>
    <row r="116" spans="1:20" ht="15.75" customHeight="1" x14ac:dyDescent="0.3">
      <c r="A116" s="526">
        <v>1</v>
      </c>
      <c r="B116" s="138" t="e">
        <f t="shared" si="14"/>
        <v>#REF!</v>
      </c>
      <c r="C116" s="209" t="s">
        <v>10</v>
      </c>
      <c r="D116" s="47">
        <v>300</v>
      </c>
      <c r="E116" s="535">
        <f>40-15</f>
        <v>25</v>
      </c>
      <c r="F116" s="538">
        <v>10.4</v>
      </c>
      <c r="G116" s="2">
        <f t="shared" si="19"/>
        <v>1</v>
      </c>
      <c r="H116" s="2">
        <f t="shared" si="20"/>
        <v>260</v>
      </c>
      <c r="J116" s="209" t="s">
        <v>10</v>
      </c>
      <c r="K116" s="47">
        <v>300</v>
      </c>
      <c r="L116" s="535">
        <v>40</v>
      </c>
      <c r="M116" s="538">
        <v>10.4</v>
      </c>
      <c r="N116" s="2">
        <f t="shared" si="21"/>
        <v>1</v>
      </c>
      <c r="O116" s="2">
        <f t="shared" si="22"/>
        <v>416</v>
      </c>
      <c r="Q116" s="138">
        <f t="shared" si="10"/>
        <v>-15</v>
      </c>
      <c r="R116" s="138">
        <f t="shared" si="11"/>
        <v>0</v>
      </c>
      <c r="S116" s="138">
        <f t="shared" si="12"/>
        <v>0</v>
      </c>
      <c r="T116" s="138">
        <f t="shared" si="13"/>
        <v>-156</v>
      </c>
    </row>
    <row r="117" spans="1:20" ht="15.75" customHeight="1" x14ac:dyDescent="0.3">
      <c r="A117" s="526">
        <v>1</v>
      </c>
      <c r="B117" s="138" t="e">
        <f t="shared" si="14"/>
        <v>#REF!</v>
      </c>
      <c r="C117" s="576" t="s">
        <v>9</v>
      </c>
      <c r="D117" s="58"/>
      <c r="E117" s="540">
        <f>SUM(E109:E116)</f>
        <v>367</v>
      </c>
      <c r="F117" s="279">
        <f>H117/E117</f>
        <v>14.901907356948229</v>
      </c>
      <c r="G117" s="28">
        <f>SUM(G109:G116)</f>
        <v>19</v>
      </c>
      <c r="H117" s="28">
        <f>SUM(H109:H116)</f>
        <v>5469</v>
      </c>
      <c r="J117" s="576" t="s">
        <v>9</v>
      </c>
      <c r="K117" s="58"/>
      <c r="L117" s="540">
        <f>SUM(L109:L116)</f>
        <v>487</v>
      </c>
      <c r="M117" s="279">
        <f>O117/L117</f>
        <v>13.926078028747433</v>
      </c>
      <c r="N117" s="28">
        <f>SUM(N109:N116)</f>
        <v>22</v>
      </c>
      <c r="O117" s="28">
        <f>SUM(O109:O116)</f>
        <v>6782</v>
      </c>
      <c r="Q117" s="138">
        <f t="shared" si="10"/>
        <v>-120</v>
      </c>
      <c r="R117" s="138">
        <f t="shared" si="11"/>
        <v>0.97582932820079549</v>
      </c>
      <c r="S117" s="138">
        <f t="shared" si="12"/>
        <v>-3</v>
      </c>
      <c r="T117" s="138">
        <f t="shared" si="13"/>
        <v>-1313</v>
      </c>
    </row>
    <row r="118" spans="1:20" ht="15.75" customHeight="1" x14ac:dyDescent="0.3">
      <c r="A118" s="526">
        <v>1</v>
      </c>
      <c r="B118" s="138" t="e">
        <f t="shared" si="14"/>
        <v>#REF!</v>
      </c>
      <c r="C118" s="441" t="s">
        <v>18</v>
      </c>
      <c r="D118" s="58"/>
      <c r="E118" s="540"/>
      <c r="F118" s="279"/>
      <c r="G118" s="28"/>
      <c r="H118" s="28"/>
      <c r="J118" s="441" t="s">
        <v>18</v>
      </c>
      <c r="K118" s="58"/>
      <c r="L118" s="540"/>
      <c r="M118" s="279"/>
      <c r="N118" s="28"/>
      <c r="O118" s="28"/>
      <c r="Q118" s="138">
        <f t="shared" si="10"/>
        <v>0</v>
      </c>
      <c r="R118" s="138">
        <f t="shared" si="11"/>
        <v>0</v>
      </c>
      <c r="S118" s="138">
        <f t="shared" si="12"/>
        <v>0</v>
      </c>
      <c r="T118" s="138">
        <f t="shared" si="13"/>
        <v>0</v>
      </c>
    </row>
    <row r="119" spans="1:20" ht="15.75" customHeight="1" x14ac:dyDescent="0.3">
      <c r="A119" s="526">
        <v>1</v>
      </c>
      <c r="B119" s="138" t="e">
        <f t="shared" si="14"/>
        <v>#REF!</v>
      </c>
      <c r="C119" s="577" t="s">
        <v>274</v>
      </c>
      <c r="D119" s="47">
        <v>240</v>
      </c>
      <c r="E119" s="573">
        <v>810</v>
      </c>
      <c r="F119" s="537">
        <v>1</v>
      </c>
      <c r="G119" s="2">
        <f>ROUND(H119/D119,0)</f>
        <v>3</v>
      </c>
      <c r="H119" s="2">
        <f>ROUND(E119*F119,0)</f>
        <v>810</v>
      </c>
      <c r="J119" s="577" t="s">
        <v>274</v>
      </c>
      <c r="K119" s="47">
        <v>240</v>
      </c>
      <c r="L119" s="573">
        <v>810</v>
      </c>
      <c r="M119" s="537">
        <v>1</v>
      </c>
      <c r="N119" s="2">
        <f>ROUND(O119/K119,0)</f>
        <v>3</v>
      </c>
      <c r="O119" s="2">
        <f>ROUND(L119*M119,0)</f>
        <v>810</v>
      </c>
      <c r="Q119" s="138">
        <f t="shared" si="10"/>
        <v>0</v>
      </c>
      <c r="R119" s="138">
        <f t="shared" si="11"/>
        <v>0</v>
      </c>
      <c r="S119" s="138">
        <f t="shared" si="12"/>
        <v>0</v>
      </c>
      <c r="T119" s="138">
        <f t="shared" si="13"/>
        <v>0</v>
      </c>
    </row>
    <row r="120" spans="1:20" ht="15.75" customHeight="1" x14ac:dyDescent="0.3">
      <c r="A120" s="526">
        <v>1</v>
      </c>
      <c r="B120" s="138" t="e">
        <f t="shared" si="14"/>
        <v>#REF!</v>
      </c>
      <c r="C120" s="25" t="s">
        <v>35</v>
      </c>
      <c r="D120" s="47">
        <v>240</v>
      </c>
      <c r="E120" s="535">
        <v>1303</v>
      </c>
      <c r="F120" s="537">
        <v>8</v>
      </c>
      <c r="G120" s="2">
        <f>ROUND(H120/D120,0)</f>
        <v>43</v>
      </c>
      <c r="H120" s="2">
        <f>ROUND(E120*F120,0)</f>
        <v>10424</v>
      </c>
      <c r="J120" s="25" t="s">
        <v>35</v>
      </c>
      <c r="K120" s="47">
        <v>240</v>
      </c>
      <c r="L120" s="535">
        <v>1303</v>
      </c>
      <c r="M120" s="537">
        <v>8</v>
      </c>
      <c r="N120" s="2">
        <f>ROUND(O120/K120,0)</f>
        <v>43</v>
      </c>
      <c r="O120" s="2">
        <f>ROUND(L120*M120,0)</f>
        <v>10424</v>
      </c>
      <c r="Q120" s="138">
        <f t="shared" si="10"/>
        <v>0</v>
      </c>
      <c r="R120" s="138">
        <f t="shared" si="11"/>
        <v>0</v>
      </c>
      <c r="S120" s="138">
        <f t="shared" si="12"/>
        <v>0</v>
      </c>
      <c r="T120" s="138">
        <f t="shared" si="13"/>
        <v>0</v>
      </c>
    </row>
    <row r="121" spans="1:20" ht="15.75" customHeight="1" x14ac:dyDescent="0.3">
      <c r="A121" s="526">
        <v>1</v>
      </c>
      <c r="B121" s="138" t="e">
        <f t="shared" si="14"/>
        <v>#REF!</v>
      </c>
      <c r="C121" s="578" t="s">
        <v>96</v>
      </c>
      <c r="D121" s="47"/>
      <c r="E121" s="579">
        <f>SUM(E119:E120)</f>
        <v>2113</v>
      </c>
      <c r="F121" s="353">
        <f>H121/E121</f>
        <v>5.3166114529105535</v>
      </c>
      <c r="G121" s="2">
        <f>SUM(G119:G120)</f>
        <v>46</v>
      </c>
      <c r="H121" s="2">
        <f>SUM(H119:H120)</f>
        <v>11234</v>
      </c>
      <c r="J121" s="578" t="s">
        <v>96</v>
      </c>
      <c r="K121" s="47"/>
      <c r="L121" s="579">
        <f>SUM(L119:L120)</f>
        <v>2113</v>
      </c>
      <c r="M121" s="353">
        <f>O121/L121</f>
        <v>5.3166114529105535</v>
      </c>
      <c r="N121" s="2">
        <f>SUM(N119:N120)</f>
        <v>46</v>
      </c>
      <c r="O121" s="2">
        <f>SUM(O119:O120)</f>
        <v>11234</v>
      </c>
      <c r="Q121" s="138">
        <f t="shared" si="10"/>
        <v>0</v>
      </c>
      <c r="R121" s="138">
        <f t="shared" si="11"/>
        <v>0</v>
      </c>
      <c r="S121" s="138">
        <f t="shared" si="12"/>
        <v>0</v>
      </c>
      <c r="T121" s="138">
        <f t="shared" si="13"/>
        <v>0</v>
      </c>
    </row>
    <row r="122" spans="1:20" ht="15.75" customHeight="1" x14ac:dyDescent="0.3">
      <c r="A122" s="526">
        <v>1</v>
      </c>
      <c r="B122" s="138" t="e">
        <f t="shared" si="14"/>
        <v>#REF!</v>
      </c>
      <c r="C122" s="448" t="s">
        <v>90</v>
      </c>
      <c r="D122" s="59"/>
      <c r="E122" s="540">
        <f>SUM(E121,E117)</f>
        <v>2480</v>
      </c>
      <c r="F122" s="279">
        <f>H122/E122</f>
        <v>6.7350806451612906</v>
      </c>
      <c r="G122" s="28">
        <f>SUM(G121,G117)</f>
        <v>65</v>
      </c>
      <c r="H122" s="28">
        <f>SUM(H121,H117)</f>
        <v>16703</v>
      </c>
      <c r="J122" s="448" t="s">
        <v>90</v>
      </c>
      <c r="K122" s="59"/>
      <c r="L122" s="540">
        <f>SUM(L121,L117)</f>
        <v>2600</v>
      </c>
      <c r="M122" s="279">
        <f>O122/L122</f>
        <v>6.9292307692307693</v>
      </c>
      <c r="N122" s="28">
        <f>SUM(N121,N117)</f>
        <v>68</v>
      </c>
      <c r="O122" s="28">
        <f>SUM(O121,O117)</f>
        <v>18016</v>
      </c>
      <c r="Q122" s="138">
        <f t="shared" si="10"/>
        <v>-120</v>
      </c>
      <c r="R122" s="138">
        <f t="shared" si="11"/>
        <v>-0.19415012406947874</v>
      </c>
      <c r="S122" s="138">
        <f t="shared" si="12"/>
        <v>-3</v>
      </c>
      <c r="T122" s="138">
        <f t="shared" si="13"/>
        <v>-1313</v>
      </c>
    </row>
    <row r="123" spans="1:20" ht="15.75" customHeight="1" x14ac:dyDescent="0.3">
      <c r="A123" s="526">
        <v>1</v>
      </c>
      <c r="B123" s="138" t="e">
        <f t="shared" si="14"/>
        <v>#REF!</v>
      </c>
      <c r="C123" s="60"/>
      <c r="D123" s="156"/>
      <c r="E123" s="540"/>
      <c r="F123" s="279"/>
      <c r="G123" s="28"/>
      <c r="H123" s="28"/>
      <c r="J123" s="60"/>
      <c r="K123" s="156"/>
      <c r="L123" s="540"/>
      <c r="M123" s="279"/>
      <c r="N123" s="28"/>
      <c r="O123" s="28"/>
      <c r="Q123" s="138">
        <f t="shared" si="10"/>
        <v>0</v>
      </c>
      <c r="R123" s="138">
        <f t="shared" si="11"/>
        <v>0</v>
      </c>
      <c r="S123" s="138">
        <f t="shared" si="12"/>
        <v>0</v>
      </c>
      <c r="T123" s="138">
        <f t="shared" si="13"/>
        <v>0</v>
      </c>
    </row>
    <row r="124" spans="1:20" ht="30" customHeight="1" x14ac:dyDescent="0.3">
      <c r="A124" s="526">
        <v>1</v>
      </c>
      <c r="B124" s="138" t="e">
        <f t="shared" si="14"/>
        <v>#REF!</v>
      </c>
      <c r="C124" s="580" t="s">
        <v>276</v>
      </c>
      <c r="D124" s="156"/>
      <c r="E124" s="48"/>
      <c r="F124" s="279"/>
      <c r="G124" s="28"/>
      <c r="H124" s="28"/>
      <c r="J124" s="580" t="s">
        <v>276</v>
      </c>
      <c r="K124" s="156"/>
      <c r="L124" s="48"/>
      <c r="M124" s="279"/>
      <c r="N124" s="28"/>
      <c r="O124" s="28"/>
      <c r="Q124" s="138">
        <f t="shared" si="10"/>
        <v>0</v>
      </c>
      <c r="R124" s="138">
        <f t="shared" si="11"/>
        <v>0</v>
      </c>
      <c r="S124" s="138">
        <f t="shared" si="12"/>
        <v>0</v>
      </c>
      <c r="T124" s="138">
        <f t="shared" si="13"/>
        <v>0</v>
      </c>
    </row>
    <row r="125" spans="1:20" ht="30" customHeight="1" x14ac:dyDescent="0.3">
      <c r="A125" s="526">
        <v>1</v>
      </c>
      <c r="B125" s="138" t="e">
        <f t="shared" si="14"/>
        <v>#REF!</v>
      </c>
      <c r="C125" s="310" t="s">
        <v>277</v>
      </c>
      <c r="D125" s="156"/>
      <c r="E125" s="48"/>
      <c r="F125" s="279"/>
      <c r="G125" s="28"/>
      <c r="H125" s="28"/>
      <c r="J125" s="310" t="s">
        <v>277</v>
      </c>
      <c r="K125" s="156"/>
      <c r="L125" s="48"/>
      <c r="M125" s="279"/>
      <c r="N125" s="28"/>
      <c r="O125" s="28"/>
      <c r="Q125" s="138">
        <f t="shared" si="10"/>
        <v>0</v>
      </c>
      <c r="R125" s="138">
        <f t="shared" si="11"/>
        <v>0</v>
      </c>
      <c r="S125" s="138">
        <f t="shared" si="12"/>
        <v>0</v>
      </c>
      <c r="T125" s="138">
        <f t="shared" si="13"/>
        <v>0</v>
      </c>
    </row>
    <row r="126" spans="1:20" ht="30" customHeight="1" x14ac:dyDescent="0.3">
      <c r="A126" s="526">
        <v>1</v>
      </c>
      <c r="B126" s="138" t="e">
        <f t="shared" si="14"/>
        <v>#REF!</v>
      </c>
      <c r="C126" s="580" t="s">
        <v>278</v>
      </c>
      <c r="D126" s="156"/>
      <c r="E126" s="48"/>
      <c r="F126" s="279"/>
      <c r="G126" s="28"/>
      <c r="H126" s="28"/>
      <c r="J126" s="580" t="s">
        <v>278</v>
      </c>
      <c r="K126" s="156"/>
      <c r="L126" s="48"/>
      <c r="M126" s="279"/>
      <c r="N126" s="28"/>
      <c r="O126" s="28"/>
      <c r="Q126" s="138">
        <f t="shared" si="10"/>
        <v>0</v>
      </c>
      <c r="R126" s="138">
        <f t="shared" si="11"/>
        <v>0</v>
      </c>
      <c r="S126" s="138">
        <f t="shared" si="12"/>
        <v>0</v>
      </c>
      <c r="T126" s="138">
        <f t="shared" si="13"/>
        <v>0</v>
      </c>
    </row>
    <row r="127" spans="1:20" ht="45" customHeight="1" x14ac:dyDescent="0.3">
      <c r="A127" s="526">
        <v>1</v>
      </c>
      <c r="B127" s="138" t="e">
        <f t="shared" si="14"/>
        <v>#REF!</v>
      </c>
      <c r="C127" s="581" t="s">
        <v>279</v>
      </c>
      <c r="D127" s="156"/>
      <c r="E127" s="48"/>
      <c r="F127" s="279"/>
      <c r="G127" s="28"/>
      <c r="H127" s="28"/>
      <c r="J127" s="581" t="s">
        <v>279</v>
      </c>
      <c r="K127" s="156"/>
      <c r="L127" s="48"/>
      <c r="M127" s="279"/>
      <c r="N127" s="28"/>
      <c r="O127" s="28"/>
      <c r="Q127" s="138">
        <f t="shared" si="10"/>
        <v>0</v>
      </c>
      <c r="R127" s="138">
        <f t="shared" si="11"/>
        <v>0</v>
      </c>
      <c r="S127" s="138">
        <f t="shared" si="12"/>
        <v>0</v>
      </c>
      <c r="T127" s="138">
        <f t="shared" si="13"/>
        <v>0</v>
      </c>
    </row>
    <row r="128" spans="1:20" ht="61.5" customHeight="1" x14ac:dyDescent="0.3">
      <c r="A128" s="526">
        <v>1</v>
      </c>
      <c r="B128" s="138" t="e">
        <f t="shared" si="14"/>
        <v>#REF!</v>
      </c>
      <c r="C128" s="581" t="s">
        <v>280</v>
      </c>
      <c r="D128" s="156"/>
      <c r="E128" s="48"/>
      <c r="F128" s="279"/>
      <c r="G128" s="28"/>
      <c r="H128" s="28"/>
      <c r="J128" s="581" t="s">
        <v>280</v>
      </c>
      <c r="K128" s="156"/>
      <c r="L128" s="48"/>
      <c r="M128" s="279"/>
      <c r="N128" s="28"/>
      <c r="O128" s="28"/>
      <c r="Q128" s="138">
        <f t="shared" si="10"/>
        <v>0</v>
      </c>
      <c r="R128" s="138">
        <f t="shared" si="11"/>
        <v>0</v>
      </c>
      <c r="S128" s="138">
        <f t="shared" si="12"/>
        <v>0</v>
      </c>
      <c r="T128" s="138">
        <f t="shared" si="13"/>
        <v>0</v>
      </c>
    </row>
    <row r="129" spans="1:20" ht="43.5" customHeight="1" x14ac:dyDescent="0.3">
      <c r="A129" s="526">
        <v>1</v>
      </c>
      <c r="B129" s="138" t="e">
        <f t="shared" si="14"/>
        <v>#REF!</v>
      </c>
      <c r="C129" s="581" t="s">
        <v>281</v>
      </c>
      <c r="D129" s="61"/>
      <c r="E129" s="48"/>
      <c r="F129" s="279"/>
      <c r="G129" s="28"/>
      <c r="H129" s="28"/>
      <c r="J129" s="581" t="s">
        <v>281</v>
      </c>
      <c r="K129" s="61"/>
      <c r="L129" s="48"/>
      <c r="M129" s="279"/>
      <c r="N129" s="28"/>
      <c r="O129" s="28"/>
      <c r="Q129" s="138">
        <f t="shared" si="10"/>
        <v>0</v>
      </c>
      <c r="R129" s="138">
        <f t="shared" si="11"/>
        <v>0</v>
      </c>
      <c r="S129" s="138">
        <f t="shared" si="12"/>
        <v>0</v>
      </c>
      <c r="T129" s="138">
        <f t="shared" si="13"/>
        <v>0</v>
      </c>
    </row>
    <row r="130" spans="1:20" ht="57" customHeight="1" x14ac:dyDescent="0.3">
      <c r="A130" s="526">
        <v>1</v>
      </c>
      <c r="B130" s="138" t="e">
        <f t="shared" si="14"/>
        <v>#REF!</v>
      </c>
      <c r="C130" s="581" t="s">
        <v>273</v>
      </c>
      <c r="D130" s="156"/>
      <c r="E130" s="48"/>
      <c r="F130" s="279"/>
      <c r="G130" s="28"/>
      <c r="H130" s="28"/>
      <c r="J130" s="581" t="s">
        <v>273</v>
      </c>
      <c r="K130" s="156"/>
      <c r="L130" s="48"/>
      <c r="M130" s="279"/>
      <c r="N130" s="28"/>
      <c r="O130" s="28"/>
      <c r="Q130" s="138">
        <f t="shared" si="10"/>
        <v>0</v>
      </c>
      <c r="R130" s="138">
        <f t="shared" si="11"/>
        <v>0</v>
      </c>
      <c r="S130" s="138">
        <f t="shared" si="12"/>
        <v>0</v>
      </c>
      <c r="T130" s="138">
        <f t="shared" si="13"/>
        <v>0</v>
      </c>
    </row>
    <row r="131" spans="1:20" ht="29.25" customHeight="1" x14ac:dyDescent="0.3">
      <c r="A131" s="526">
        <v>1</v>
      </c>
      <c r="B131" s="138" t="e">
        <f t="shared" si="14"/>
        <v>#REF!</v>
      </c>
      <c r="C131" s="276" t="s">
        <v>266</v>
      </c>
      <c r="D131" s="61"/>
      <c r="E131" s="540">
        <f>SUM(E124:E130)</f>
        <v>0</v>
      </c>
      <c r="F131" s="279"/>
      <c r="G131" s="28"/>
      <c r="H131" s="28"/>
      <c r="J131" s="276" t="s">
        <v>266</v>
      </c>
      <c r="K131" s="61"/>
      <c r="L131" s="540">
        <f>SUM(L124:L130)</f>
        <v>0</v>
      </c>
      <c r="M131" s="279"/>
      <c r="N131" s="28"/>
      <c r="O131" s="28"/>
      <c r="Q131" s="138">
        <f t="shared" si="10"/>
        <v>0</v>
      </c>
      <c r="R131" s="138">
        <f t="shared" si="11"/>
        <v>0</v>
      </c>
      <c r="S131" s="138">
        <f t="shared" si="12"/>
        <v>0</v>
      </c>
      <c r="T131" s="138">
        <f t="shared" si="13"/>
        <v>0</v>
      </c>
    </row>
    <row r="132" spans="1:20" ht="31.5" customHeight="1" x14ac:dyDescent="0.3">
      <c r="A132" s="526">
        <v>1</v>
      </c>
      <c r="B132" s="138" t="e">
        <f t="shared" si="14"/>
        <v>#REF!</v>
      </c>
      <c r="C132" s="582" t="s">
        <v>107</v>
      </c>
      <c r="D132" s="61"/>
      <c r="E132" s="583">
        <v>20</v>
      </c>
      <c r="F132" s="283"/>
      <c r="G132" s="39"/>
      <c r="H132" s="39"/>
      <c r="J132" s="582" t="s">
        <v>107</v>
      </c>
      <c r="K132" s="61"/>
      <c r="L132" s="583">
        <v>20</v>
      </c>
      <c r="M132" s="283"/>
      <c r="N132" s="39"/>
      <c r="O132" s="39"/>
      <c r="Q132" s="138">
        <f t="shared" si="10"/>
        <v>0</v>
      </c>
      <c r="R132" s="138">
        <f t="shared" si="11"/>
        <v>0</v>
      </c>
      <c r="S132" s="138">
        <f t="shared" si="12"/>
        <v>0</v>
      </c>
      <c r="T132" s="138">
        <f t="shared" si="13"/>
        <v>0</v>
      </c>
    </row>
    <row r="133" spans="1:20" ht="15.75" customHeight="1" x14ac:dyDescent="0.3">
      <c r="A133" s="526">
        <v>1</v>
      </c>
      <c r="B133" s="138" t="e">
        <f t="shared" si="14"/>
        <v>#REF!</v>
      </c>
      <c r="C133" s="584" t="s">
        <v>182</v>
      </c>
      <c r="D133" s="59"/>
      <c r="E133" s="585">
        <v>40</v>
      </c>
      <c r="F133" s="586"/>
      <c r="G133" s="587"/>
      <c r="H133" s="587"/>
      <c r="J133" s="584" t="s">
        <v>182</v>
      </c>
      <c r="K133" s="59"/>
      <c r="L133" s="585">
        <v>40</v>
      </c>
      <c r="M133" s="586"/>
      <c r="N133" s="587"/>
      <c r="O133" s="587"/>
      <c r="Q133" s="138">
        <f t="shared" si="10"/>
        <v>0</v>
      </c>
      <c r="R133" s="138">
        <f t="shared" si="11"/>
        <v>0</v>
      </c>
      <c r="S133" s="138">
        <f t="shared" si="12"/>
        <v>0</v>
      </c>
      <c r="T133" s="138">
        <f t="shared" si="13"/>
        <v>0</v>
      </c>
    </row>
    <row r="134" spans="1:20" ht="15.75" customHeight="1" x14ac:dyDescent="0.3">
      <c r="A134" s="526">
        <v>1</v>
      </c>
      <c r="B134" s="138" t="e">
        <f t="shared" si="14"/>
        <v>#REF!</v>
      </c>
      <c r="C134" s="284" t="s">
        <v>161</v>
      </c>
      <c r="D134" s="59"/>
      <c r="E134" s="587">
        <f>SUM(E132+E133)</f>
        <v>60</v>
      </c>
      <c r="F134" s="586"/>
      <c r="G134" s="587"/>
      <c r="H134" s="587"/>
      <c r="J134" s="284" t="s">
        <v>161</v>
      </c>
      <c r="K134" s="59"/>
      <c r="L134" s="587">
        <f>SUM(L132+L133)</f>
        <v>60</v>
      </c>
      <c r="M134" s="586"/>
      <c r="N134" s="587"/>
      <c r="O134" s="587"/>
      <c r="Q134" s="138">
        <f t="shared" si="10"/>
        <v>0</v>
      </c>
      <c r="R134" s="138">
        <f t="shared" si="11"/>
        <v>0</v>
      </c>
      <c r="S134" s="138">
        <f t="shared" si="12"/>
        <v>0</v>
      </c>
      <c r="T134" s="138">
        <f t="shared" si="13"/>
        <v>0</v>
      </c>
    </row>
    <row r="135" spans="1:20" ht="16.5" customHeight="1" thickBot="1" x14ac:dyDescent="0.35">
      <c r="A135" s="526">
        <v>1</v>
      </c>
      <c r="B135" s="138" t="e">
        <f t="shared" si="14"/>
        <v>#REF!</v>
      </c>
      <c r="C135" s="588" t="s">
        <v>212</v>
      </c>
      <c r="D135" s="589"/>
      <c r="E135" s="559"/>
      <c r="F135" s="590"/>
      <c r="G135" s="590"/>
      <c r="H135" s="590"/>
      <c r="J135" s="588" t="s">
        <v>212</v>
      </c>
      <c r="K135" s="589"/>
      <c r="L135" s="559"/>
      <c r="M135" s="590"/>
      <c r="N135" s="590"/>
      <c r="O135" s="590"/>
      <c r="Q135" s="138">
        <f t="shared" si="10"/>
        <v>0</v>
      </c>
      <c r="R135" s="138">
        <f t="shared" si="11"/>
        <v>0</v>
      </c>
      <c r="S135" s="138">
        <f t="shared" si="12"/>
        <v>0</v>
      </c>
      <c r="T135" s="138">
        <f t="shared" si="13"/>
        <v>0</v>
      </c>
    </row>
    <row r="136" spans="1:20" ht="15.75" customHeight="1" x14ac:dyDescent="0.3">
      <c r="A136" s="526">
        <v>1</v>
      </c>
      <c r="B136" s="138" t="e">
        <f t="shared" si="14"/>
        <v>#REF!</v>
      </c>
      <c r="C136" s="591"/>
      <c r="D136" s="592"/>
      <c r="E136" s="48"/>
      <c r="F136" s="2"/>
      <c r="G136" s="2"/>
      <c r="H136" s="2"/>
      <c r="J136" s="591"/>
      <c r="K136" s="592"/>
      <c r="L136" s="48"/>
      <c r="M136" s="2"/>
      <c r="N136" s="2"/>
      <c r="O136" s="2"/>
      <c r="Q136" s="138">
        <f t="shared" si="10"/>
        <v>0</v>
      </c>
      <c r="R136" s="138">
        <f t="shared" si="11"/>
        <v>0</v>
      </c>
      <c r="S136" s="138">
        <f t="shared" si="12"/>
        <v>0</v>
      </c>
      <c r="T136" s="138">
        <f t="shared" si="13"/>
        <v>0</v>
      </c>
    </row>
    <row r="137" spans="1:20" s="46" customFormat="1" ht="48" hidden="1" customHeight="1" x14ac:dyDescent="0.3">
      <c r="A137" s="526">
        <v>1</v>
      </c>
      <c r="B137" s="138" t="e">
        <f t="shared" si="14"/>
        <v>#REF!</v>
      </c>
      <c r="C137" s="245" t="s">
        <v>402</v>
      </c>
      <c r="D137" s="58"/>
      <c r="E137" s="593"/>
      <c r="F137" s="2"/>
      <c r="G137" s="2"/>
      <c r="H137" s="2"/>
      <c r="J137" s="245" t="s">
        <v>402</v>
      </c>
      <c r="K137" s="58"/>
      <c r="L137" s="593"/>
      <c r="M137" s="2"/>
      <c r="N137" s="2"/>
      <c r="O137" s="2"/>
      <c r="Q137" s="138">
        <f t="shared" si="10"/>
        <v>0</v>
      </c>
      <c r="R137" s="138">
        <f t="shared" si="11"/>
        <v>0</v>
      </c>
      <c r="S137" s="138">
        <f t="shared" si="12"/>
        <v>0</v>
      </c>
      <c r="T137" s="138">
        <f t="shared" si="13"/>
        <v>0</v>
      </c>
    </row>
    <row r="138" spans="1:20" s="46" customFormat="1" ht="15.75" hidden="1" customHeight="1" x14ac:dyDescent="0.3">
      <c r="A138" s="526">
        <v>1</v>
      </c>
      <c r="B138" s="138" t="e">
        <f t="shared" si="14"/>
        <v>#REF!</v>
      </c>
      <c r="C138" s="536" t="s">
        <v>4</v>
      </c>
      <c r="D138" s="58"/>
      <c r="E138" s="48"/>
      <c r="F138" s="2"/>
      <c r="G138" s="2"/>
      <c r="H138" s="2"/>
      <c r="J138" s="536" t="s">
        <v>4</v>
      </c>
      <c r="K138" s="58"/>
      <c r="L138" s="48"/>
      <c r="M138" s="2"/>
      <c r="N138" s="2"/>
      <c r="O138" s="2"/>
      <c r="Q138" s="138">
        <f t="shared" si="10"/>
        <v>0</v>
      </c>
      <c r="R138" s="138">
        <f t="shared" si="11"/>
        <v>0</v>
      </c>
      <c r="S138" s="138">
        <f t="shared" si="12"/>
        <v>0</v>
      </c>
      <c r="T138" s="138">
        <f t="shared" si="13"/>
        <v>0</v>
      </c>
    </row>
    <row r="139" spans="1:20" s="46" customFormat="1" ht="15.75" hidden="1" customHeight="1" x14ac:dyDescent="0.3">
      <c r="A139" s="526">
        <v>1</v>
      </c>
      <c r="B139" s="138" t="e">
        <f t="shared" si="14"/>
        <v>#REF!</v>
      </c>
      <c r="C139" s="209" t="s">
        <v>21</v>
      </c>
      <c r="D139" s="47">
        <v>340</v>
      </c>
      <c r="E139" s="48">
        <f>2302-61</f>
        <v>2241</v>
      </c>
      <c r="F139" s="537">
        <v>6.5</v>
      </c>
      <c r="G139" s="2">
        <f t="shared" ref="G139:G144" si="23">ROUND(H139/D139,0)</f>
        <v>43</v>
      </c>
      <c r="H139" s="2">
        <f t="shared" ref="H139:H144" si="24">ROUND(E139*F139,0)</f>
        <v>14567</v>
      </c>
      <c r="J139" s="209" t="s">
        <v>21</v>
      </c>
      <c r="K139" s="47">
        <v>340</v>
      </c>
      <c r="L139" s="48">
        <f>2302-61</f>
        <v>2241</v>
      </c>
      <c r="M139" s="537">
        <v>6.5</v>
      </c>
      <c r="N139" s="2">
        <f t="shared" ref="N139:N144" si="25">ROUND(O139/K139,0)</f>
        <v>43</v>
      </c>
      <c r="O139" s="2">
        <f t="shared" ref="O139:O144" si="26">ROUND(L139*M139,0)</f>
        <v>14567</v>
      </c>
      <c r="Q139" s="138">
        <f t="shared" si="10"/>
        <v>0</v>
      </c>
      <c r="R139" s="138">
        <f t="shared" si="11"/>
        <v>0</v>
      </c>
      <c r="S139" s="138">
        <f t="shared" si="12"/>
        <v>0</v>
      </c>
      <c r="T139" s="138">
        <f t="shared" si="13"/>
        <v>0</v>
      </c>
    </row>
    <row r="140" spans="1:20" s="46" customFormat="1" ht="15.75" hidden="1" customHeight="1" x14ac:dyDescent="0.3">
      <c r="A140" s="526">
        <v>1</v>
      </c>
      <c r="B140" s="138" t="e">
        <f t="shared" si="14"/>
        <v>#REF!</v>
      </c>
      <c r="C140" s="209" t="s">
        <v>25</v>
      </c>
      <c r="D140" s="47">
        <v>270</v>
      </c>
      <c r="E140" s="48"/>
      <c r="F140" s="537">
        <v>7.5</v>
      </c>
      <c r="G140" s="2">
        <f t="shared" si="23"/>
        <v>0</v>
      </c>
      <c r="H140" s="2">
        <f t="shared" si="24"/>
        <v>0</v>
      </c>
      <c r="J140" s="209" t="s">
        <v>25</v>
      </c>
      <c r="K140" s="47">
        <v>270</v>
      </c>
      <c r="L140" s="48"/>
      <c r="M140" s="537">
        <v>7.5</v>
      </c>
      <c r="N140" s="2">
        <f t="shared" si="25"/>
        <v>0</v>
      </c>
      <c r="O140" s="2">
        <f t="shared" si="26"/>
        <v>0</v>
      </c>
      <c r="Q140" s="138">
        <f t="shared" si="10"/>
        <v>0</v>
      </c>
      <c r="R140" s="138">
        <f t="shared" si="11"/>
        <v>0</v>
      </c>
      <c r="S140" s="138">
        <f t="shared" si="12"/>
        <v>0</v>
      </c>
      <c r="T140" s="138">
        <f t="shared" si="13"/>
        <v>0</v>
      </c>
    </row>
    <row r="141" spans="1:20" s="46" customFormat="1" ht="15.75" hidden="1" customHeight="1" x14ac:dyDescent="0.3">
      <c r="A141" s="526">
        <v>1</v>
      </c>
      <c r="B141" s="138" t="e">
        <f t="shared" si="14"/>
        <v>#REF!</v>
      </c>
      <c r="C141" s="444" t="s">
        <v>20</v>
      </c>
      <c r="D141" s="594">
        <v>340</v>
      </c>
      <c r="E141" s="48">
        <v>2216</v>
      </c>
      <c r="F141" s="537">
        <v>8.9</v>
      </c>
      <c r="G141" s="2">
        <f t="shared" si="23"/>
        <v>58</v>
      </c>
      <c r="H141" s="2">
        <f t="shared" si="24"/>
        <v>19722</v>
      </c>
      <c r="J141" s="444" t="s">
        <v>20</v>
      </c>
      <c r="K141" s="594">
        <v>340</v>
      </c>
      <c r="L141" s="48">
        <v>2216</v>
      </c>
      <c r="M141" s="537">
        <v>8.9</v>
      </c>
      <c r="N141" s="2">
        <f t="shared" si="25"/>
        <v>58</v>
      </c>
      <c r="O141" s="2">
        <f t="shared" si="26"/>
        <v>19722</v>
      </c>
      <c r="Q141" s="138">
        <f t="shared" si="10"/>
        <v>0</v>
      </c>
      <c r="R141" s="138">
        <f t="shared" si="11"/>
        <v>0</v>
      </c>
      <c r="S141" s="138">
        <f t="shared" si="12"/>
        <v>0</v>
      </c>
      <c r="T141" s="138">
        <f t="shared" si="13"/>
        <v>0</v>
      </c>
    </row>
    <row r="142" spans="1:20" s="46" customFormat="1" ht="15.75" hidden="1" customHeight="1" x14ac:dyDescent="0.3">
      <c r="A142" s="526">
        <v>1</v>
      </c>
      <c r="B142" s="138" t="e">
        <f t="shared" si="14"/>
        <v>#REF!</v>
      </c>
      <c r="C142" s="209" t="s">
        <v>19</v>
      </c>
      <c r="D142" s="594">
        <v>340</v>
      </c>
      <c r="E142" s="48">
        <v>1935</v>
      </c>
      <c r="F142" s="537">
        <v>9.6999999999999993</v>
      </c>
      <c r="G142" s="2">
        <f t="shared" si="23"/>
        <v>55</v>
      </c>
      <c r="H142" s="2">
        <f t="shared" si="24"/>
        <v>18770</v>
      </c>
      <c r="J142" s="209" t="s">
        <v>19</v>
      </c>
      <c r="K142" s="594">
        <v>340</v>
      </c>
      <c r="L142" s="48">
        <v>1935</v>
      </c>
      <c r="M142" s="537">
        <v>9.6999999999999993</v>
      </c>
      <c r="N142" s="2">
        <f t="shared" si="25"/>
        <v>55</v>
      </c>
      <c r="O142" s="2">
        <f t="shared" si="26"/>
        <v>18770</v>
      </c>
      <c r="Q142" s="138">
        <f t="shared" si="10"/>
        <v>0</v>
      </c>
      <c r="R142" s="138">
        <f t="shared" si="11"/>
        <v>0</v>
      </c>
      <c r="S142" s="138">
        <f t="shared" si="12"/>
        <v>0</v>
      </c>
      <c r="T142" s="138">
        <f t="shared" si="13"/>
        <v>0</v>
      </c>
    </row>
    <row r="143" spans="1:20" s="46" customFormat="1" ht="15.75" hidden="1" customHeight="1" x14ac:dyDescent="0.3">
      <c r="A143" s="526">
        <v>1</v>
      </c>
      <c r="B143" s="138" t="e">
        <f t="shared" si="14"/>
        <v>#REF!</v>
      </c>
      <c r="C143" s="444" t="s">
        <v>10</v>
      </c>
      <c r="D143" s="594">
        <v>340</v>
      </c>
      <c r="E143" s="48">
        <v>1845</v>
      </c>
      <c r="F143" s="537">
        <v>7.1</v>
      </c>
      <c r="G143" s="2">
        <f t="shared" si="23"/>
        <v>39</v>
      </c>
      <c r="H143" s="2">
        <f t="shared" si="24"/>
        <v>13100</v>
      </c>
      <c r="J143" s="444" t="s">
        <v>10</v>
      </c>
      <c r="K143" s="594">
        <v>340</v>
      </c>
      <c r="L143" s="48">
        <v>1845</v>
      </c>
      <c r="M143" s="537">
        <v>7.1</v>
      </c>
      <c r="N143" s="2">
        <f t="shared" si="25"/>
        <v>39</v>
      </c>
      <c r="O143" s="2">
        <f t="shared" si="26"/>
        <v>13100</v>
      </c>
      <c r="Q143" s="138">
        <f t="shared" si="10"/>
        <v>0</v>
      </c>
      <c r="R143" s="138">
        <f t="shared" si="11"/>
        <v>0</v>
      </c>
      <c r="S143" s="138">
        <f t="shared" si="12"/>
        <v>0</v>
      </c>
      <c r="T143" s="138">
        <f t="shared" si="13"/>
        <v>0</v>
      </c>
    </row>
    <row r="144" spans="1:20" s="46" customFormat="1" ht="15.75" hidden="1" customHeight="1" x14ac:dyDescent="0.3">
      <c r="A144" s="526">
        <v>1</v>
      </c>
      <c r="B144" s="138" t="e">
        <f t="shared" si="14"/>
        <v>#REF!</v>
      </c>
      <c r="C144" s="444" t="s">
        <v>44</v>
      </c>
      <c r="D144" s="594">
        <v>340</v>
      </c>
      <c r="E144" s="48">
        <v>1486</v>
      </c>
      <c r="F144" s="537">
        <v>8.6</v>
      </c>
      <c r="G144" s="2">
        <f t="shared" si="23"/>
        <v>38</v>
      </c>
      <c r="H144" s="2">
        <f t="shared" si="24"/>
        <v>12780</v>
      </c>
      <c r="J144" s="444" t="s">
        <v>44</v>
      </c>
      <c r="K144" s="594">
        <v>340</v>
      </c>
      <c r="L144" s="48">
        <v>1486</v>
      </c>
      <c r="M144" s="537">
        <v>8.6</v>
      </c>
      <c r="N144" s="2">
        <f t="shared" si="25"/>
        <v>38</v>
      </c>
      <c r="O144" s="2">
        <f t="shared" si="26"/>
        <v>12780</v>
      </c>
      <c r="Q144" s="138">
        <f t="shared" ref="Q144:Q207" si="27">E144-L144</f>
        <v>0</v>
      </c>
      <c r="R144" s="138">
        <f t="shared" ref="R144:R207" si="28">F144-M144</f>
        <v>0</v>
      </c>
      <c r="S144" s="138">
        <f t="shared" ref="S144:S207" si="29">G144-N144</f>
        <v>0</v>
      </c>
      <c r="T144" s="138">
        <f t="shared" ref="T144:T207" si="30">H144-O144</f>
        <v>0</v>
      </c>
    </row>
    <row r="145" spans="1:20" ht="15.75" hidden="1" customHeight="1" x14ac:dyDescent="0.3">
      <c r="A145" s="526">
        <v>1</v>
      </c>
      <c r="B145" s="138" t="e">
        <f t="shared" si="14"/>
        <v>#REF!</v>
      </c>
      <c r="C145" s="539" t="s">
        <v>5</v>
      </c>
      <c r="D145" s="47"/>
      <c r="E145" s="540">
        <f>SUM(E139:E144)</f>
        <v>9723</v>
      </c>
      <c r="F145" s="279">
        <f>H145/E145</f>
        <v>8.1187904967602584</v>
      </c>
      <c r="G145" s="28">
        <f>SUM(G139:G144)</f>
        <v>233</v>
      </c>
      <c r="H145" s="28">
        <f>SUM(H139:H144)</f>
        <v>78939</v>
      </c>
      <c r="J145" s="539" t="s">
        <v>5</v>
      </c>
      <c r="K145" s="47"/>
      <c r="L145" s="540">
        <f>SUM(L139:L144)</f>
        <v>9723</v>
      </c>
      <c r="M145" s="279">
        <f>O145/L145</f>
        <v>8.1187904967602584</v>
      </c>
      <c r="N145" s="28">
        <f>SUM(N139:N144)</f>
        <v>233</v>
      </c>
      <c r="O145" s="28">
        <f>SUM(O139:O144)</f>
        <v>78939</v>
      </c>
      <c r="Q145" s="138">
        <f t="shared" si="27"/>
        <v>0</v>
      </c>
      <c r="R145" s="138">
        <f t="shared" si="28"/>
        <v>0</v>
      </c>
      <c r="S145" s="138">
        <f t="shared" si="29"/>
        <v>0</v>
      </c>
      <c r="T145" s="138">
        <f t="shared" si="30"/>
        <v>0</v>
      </c>
    </row>
    <row r="146" spans="1:20" ht="15.75" hidden="1" customHeight="1" x14ac:dyDescent="0.3">
      <c r="A146" s="526">
        <v>1</v>
      </c>
      <c r="B146" s="138" t="e">
        <f t="shared" ref="B146:B211" si="31">B145+1</f>
        <v>#REF!</v>
      </c>
      <c r="C146" s="255" t="s">
        <v>206</v>
      </c>
      <c r="D146" s="47"/>
      <c r="E146" s="540">
        <v>30</v>
      </c>
      <c r="F146" s="279"/>
      <c r="G146" s="28"/>
      <c r="H146" s="28"/>
      <c r="J146" s="255" t="s">
        <v>206</v>
      </c>
      <c r="K146" s="47"/>
      <c r="L146" s="540">
        <v>30</v>
      </c>
      <c r="M146" s="279"/>
      <c r="N146" s="28"/>
      <c r="O146" s="28"/>
      <c r="Q146" s="138">
        <f t="shared" si="27"/>
        <v>0</v>
      </c>
      <c r="R146" s="138">
        <f t="shared" si="28"/>
        <v>0</v>
      </c>
      <c r="S146" s="138">
        <f t="shared" si="29"/>
        <v>0</v>
      </c>
      <c r="T146" s="138">
        <f t="shared" si="30"/>
        <v>0</v>
      </c>
    </row>
    <row r="147" spans="1:20" s="142" customFormat="1" ht="15.75" hidden="1" customHeight="1" x14ac:dyDescent="0.3">
      <c r="A147" s="526">
        <v>1</v>
      </c>
      <c r="B147" s="138" t="e">
        <f t="shared" si="31"/>
        <v>#REF!</v>
      </c>
      <c r="C147" s="595" t="s">
        <v>6</v>
      </c>
      <c r="D147" s="252"/>
      <c r="E147" s="570"/>
      <c r="F147" s="140"/>
      <c r="G147" s="2"/>
      <c r="H147" s="10"/>
      <c r="J147" s="595" t="s">
        <v>6</v>
      </c>
      <c r="K147" s="252"/>
      <c r="L147" s="570"/>
      <c r="M147" s="140"/>
      <c r="N147" s="2"/>
      <c r="O147" s="10"/>
      <c r="Q147" s="138">
        <f t="shared" si="27"/>
        <v>0</v>
      </c>
      <c r="R147" s="138">
        <f t="shared" si="28"/>
        <v>0</v>
      </c>
      <c r="S147" s="138">
        <f t="shared" si="29"/>
        <v>0</v>
      </c>
      <c r="T147" s="138">
        <f t="shared" si="30"/>
        <v>0</v>
      </c>
    </row>
    <row r="148" spans="1:20" ht="15.75" hidden="1" customHeight="1" x14ac:dyDescent="0.3">
      <c r="A148" s="526">
        <v>1</v>
      </c>
      <c r="B148" s="138" t="e">
        <f t="shared" si="31"/>
        <v>#REF!</v>
      </c>
      <c r="C148" s="596" t="s">
        <v>101</v>
      </c>
      <c r="D148" s="543"/>
      <c r="E148" s="544"/>
      <c r="F148" s="2"/>
      <c r="G148" s="2"/>
      <c r="H148" s="2"/>
      <c r="J148" s="596" t="s">
        <v>101</v>
      </c>
      <c r="K148" s="543"/>
      <c r="L148" s="544"/>
      <c r="M148" s="2"/>
      <c r="N148" s="2"/>
      <c r="O148" s="2"/>
      <c r="Q148" s="138">
        <f t="shared" si="27"/>
        <v>0</v>
      </c>
      <c r="R148" s="138">
        <f t="shared" si="28"/>
        <v>0</v>
      </c>
      <c r="S148" s="138">
        <f t="shared" si="29"/>
        <v>0</v>
      </c>
      <c r="T148" s="138">
        <f t="shared" si="30"/>
        <v>0</v>
      </c>
    </row>
    <row r="149" spans="1:20" ht="15.75" hidden="1" customHeight="1" x14ac:dyDescent="0.3">
      <c r="A149" s="526">
        <v>1</v>
      </c>
      <c r="B149" s="138" t="e">
        <f t="shared" si="31"/>
        <v>#REF!</v>
      </c>
      <c r="C149" s="20" t="s">
        <v>160</v>
      </c>
      <c r="D149" s="543"/>
      <c r="E149" s="549">
        <f>SUM(E150:E159)</f>
        <v>6379</v>
      </c>
      <c r="F149" s="28"/>
      <c r="G149" s="28"/>
      <c r="H149" s="28"/>
      <c r="J149" s="20" t="s">
        <v>160</v>
      </c>
      <c r="K149" s="543"/>
      <c r="L149" s="549">
        <f>SUM(L150:L159)</f>
        <v>6379</v>
      </c>
      <c r="M149" s="28"/>
      <c r="N149" s="28"/>
      <c r="O149" s="28"/>
      <c r="Q149" s="138">
        <f t="shared" si="27"/>
        <v>0</v>
      </c>
      <c r="R149" s="138">
        <f t="shared" si="28"/>
        <v>0</v>
      </c>
      <c r="S149" s="138">
        <f t="shared" si="29"/>
        <v>0</v>
      </c>
      <c r="T149" s="138">
        <f t="shared" si="30"/>
        <v>0</v>
      </c>
    </row>
    <row r="150" spans="1:20" ht="15.75" hidden="1" customHeight="1" x14ac:dyDescent="0.3">
      <c r="A150" s="526">
        <v>1</v>
      </c>
      <c r="B150" s="138" t="e">
        <f t="shared" si="31"/>
        <v>#REF!</v>
      </c>
      <c r="C150" s="571" t="s">
        <v>290</v>
      </c>
      <c r="D150" s="252"/>
      <c r="E150" s="548">
        <v>524</v>
      </c>
      <c r="F150" s="2"/>
      <c r="G150" s="2"/>
      <c r="H150" s="2"/>
      <c r="J150" s="571" t="s">
        <v>290</v>
      </c>
      <c r="K150" s="252"/>
      <c r="L150" s="548">
        <v>524</v>
      </c>
      <c r="M150" s="2"/>
      <c r="N150" s="2"/>
      <c r="O150" s="2"/>
      <c r="Q150" s="138">
        <f t="shared" si="27"/>
        <v>0</v>
      </c>
      <c r="R150" s="138">
        <f t="shared" si="28"/>
        <v>0</v>
      </c>
      <c r="S150" s="138">
        <f t="shared" si="29"/>
        <v>0</v>
      </c>
      <c r="T150" s="138">
        <f t="shared" si="30"/>
        <v>0</v>
      </c>
    </row>
    <row r="151" spans="1:20" ht="15.75" hidden="1" customHeight="1" x14ac:dyDescent="0.3">
      <c r="A151" s="526">
        <v>1</v>
      </c>
      <c r="B151" s="138" t="e">
        <f t="shared" si="31"/>
        <v>#REF!</v>
      </c>
      <c r="C151" s="351" t="s">
        <v>168</v>
      </c>
      <c r="D151" s="543"/>
      <c r="E151" s="548">
        <v>200</v>
      </c>
      <c r="F151" s="2"/>
      <c r="G151" s="2"/>
      <c r="H151" s="2"/>
      <c r="J151" s="351" t="s">
        <v>168</v>
      </c>
      <c r="K151" s="543"/>
      <c r="L151" s="548">
        <v>200</v>
      </c>
      <c r="M151" s="2"/>
      <c r="N151" s="2"/>
      <c r="O151" s="2"/>
      <c r="Q151" s="138">
        <f t="shared" si="27"/>
        <v>0</v>
      </c>
      <c r="R151" s="138">
        <f t="shared" si="28"/>
        <v>0</v>
      </c>
      <c r="S151" s="138">
        <f t="shared" si="29"/>
        <v>0</v>
      </c>
      <c r="T151" s="138">
        <f t="shared" si="30"/>
        <v>0</v>
      </c>
    </row>
    <row r="152" spans="1:20" ht="60" hidden="1" customHeight="1" x14ac:dyDescent="0.3">
      <c r="A152" s="526">
        <v>1</v>
      </c>
      <c r="B152" s="138" t="e">
        <f t="shared" si="31"/>
        <v>#REF!</v>
      </c>
      <c r="C152" s="260" t="s">
        <v>267</v>
      </c>
      <c r="D152" s="543"/>
      <c r="E152" s="548">
        <v>90</v>
      </c>
      <c r="F152" s="2"/>
      <c r="G152" s="2"/>
      <c r="H152" s="2"/>
      <c r="J152" s="260" t="s">
        <v>267</v>
      </c>
      <c r="K152" s="543"/>
      <c r="L152" s="548">
        <v>90</v>
      </c>
      <c r="M152" s="2"/>
      <c r="N152" s="2"/>
      <c r="O152" s="2"/>
      <c r="Q152" s="138">
        <f t="shared" si="27"/>
        <v>0</v>
      </c>
      <c r="R152" s="138">
        <f t="shared" si="28"/>
        <v>0</v>
      </c>
      <c r="S152" s="138">
        <f t="shared" si="29"/>
        <v>0</v>
      </c>
      <c r="T152" s="138">
        <f t="shared" si="30"/>
        <v>0</v>
      </c>
    </row>
    <row r="153" spans="1:20" ht="15.75" hidden="1" customHeight="1" x14ac:dyDescent="0.3">
      <c r="A153" s="526">
        <v>1</v>
      </c>
      <c r="B153" s="138" t="e">
        <f t="shared" si="31"/>
        <v>#REF!</v>
      </c>
      <c r="C153" s="571" t="s">
        <v>17</v>
      </c>
      <c r="D153" s="543"/>
      <c r="E153" s="548">
        <v>4000</v>
      </c>
      <c r="F153" s="2"/>
      <c r="G153" s="2"/>
      <c r="H153" s="2"/>
      <c r="J153" s="571" t="s">
        <v>17</v>
      </c>
      <c r="K153" s="543"/>
      <c r="L153" s="548">
        <v>4000</v>
      </c>
      <c r="M153" s="2"/>
      <c r="N153" s="2"/>
      <c r="O153" s="2"/>
      <c r="Q153" s="138">
        <f t="shared" si="27"/>
        <v>0</v>
      </c>
      <c r="R153" s="138">
        <f t="shared" si="28"/>
        <v>0</v>
      </c>
      <c r="S153" s="138">
        <f t="shared" si="29"/>
        <v>0</v>
      </c>
      <c r="T153" s="138">
        <f t="shared" si="30"/>
        <v>0</v>
      </c>
    </row>
    <row r="154" spans="1:20" ht="30" hidden="1" customHeight="1" x14ac:dyDescent="0.3">
      <c r="A154" s="526">
        <v>1</v>
      </c>
      <c r="B154" s="138" t="e">
        <f t="shared" si="31"/>
        <v>#REF!</v>
      </c>
      <c r="C154" s="351" t="s">
        <v>142</v>
      </c>
      <c r="D154" s="543"/>
      <c r="E154" s="548">
        <v>465</v>
      </c>
      <c r="F154" s="2"/>
      <c r="G154" s="2"/>
      <c r="H154" s="2"/>
      <c r="J154" s="351" t="s">
        <v>142</v>
      </c>
      <c r="K154" s="543"/>
      <c r="L154" s="548">
        <v>465</v>
      </c>
      <c r="M154" s="2"/>
      <c r="N154" s="2"/>
      <c r="O154" s="2"/>
      <c r="Q154" s="138">
        <f t="shared" si="27"/>
        <v>0</v>
      </c>
      <c r="R154" s="138">
        <f t="shared" si="28"/>
        <v>0</v>
      </c>
      <c r="S154" s="138">
        <f t="shared" si="29"/>
        <v>0</v>
      </c>
      <c r="T154" s="138">
        <f t="shared" si="30"/>
        <v>0</v>
      </c>
    </row>
    <row r="155" spans="1:20" ht="30" hidden="1" customHeight="1" x14ac:dyDescent="0.3">
      <c r="A155" s="526">
        <v>1</v>
      </c>
      <c r="B155" s="138" t="e">
        <f t="shared" si="31"/>
        <v>#REF!</v>
      </c>
      <c r="C155" s="351" t="s">
        <v>130</v>
      </c>
      <c r="D155" s="543"/>
      <c r="E155" s="548"/>
      <c r="F155" s="2"/>
      <c r="G155" s="2"/>
      <c r="H155" s="2"/>
      <c r="J155" s="351" t="s">
        <v>130</v>
      </c>
      <c r="K155" s="543"/>
      <c r="L155" s="548"/>
      <c r="M155" s="2"/>
      <c r="N155" s="2"/>
      <c r="O155" s="2"/>
      <c r="Q155" s="138">
        <f t="shared" si="27"/>
        <v>0</v>
      </c>
      <c r="R155" s="138">
        <f t="shared" si="28"/>
        <v>0</v>
      </c>
      <c r="S155" s="138">
        <f t="shared" si="29"/>
        <v>0</v>
      </c>
      <c r="T155" s="138">
        <f t="shared" si="30"/>
        <v>0</v>
      </c>
    </row>
    <row r="156" spans="1:20" ht="15.75" hidden="1" customHeight="1" x14ac:dyDescent="0.3">
      <c r="A156" s="526">
        <v>1</v>
      </c>
      <c r="B156" s="138" t="e">
        <f t="shared" si="31"/>
        <v>#REF!</v>
      </c>
      <c r="C156" s="351" t="s">
        <v>102</v>
      </c>
      <c r="D156" s="543"/>
      <c r="E156" s="548">
        <v>525</v>
      </c>
      <c r="F156" s="2"/>
      <c r="G156" s="2"/>
      <c r="H156" s="2"/>
      <c r="J156" s="351" t="s">
        <v>102</v>
      </c>
      <c r="K156" s="543"/>
      <c r="L156" s="548">
        <v>525</v>
      </c>
      <c r="M156" s="2"/>
      <c r="N156" s="2"/>
      <c r="O156" s="2"/>
      <c r="Q156" s="138">
        <f t="shared" si="27"/>
        <v>0</v>
      </c>
      <c r="R156" s="138">
        <f t="shared" si="28"/>
        <v>0</v>
      </c>
      <c r="S156" s="138">
        <f t="shared" si="29"/>
        <v>0</v>
      </c>
      <c r="T156" s="138">
        <f t="shared" si="30"/>
        <v>0</v>
      </c>
    </row>
    <row r="157" spans="1:20" ht="30" hidden="1" customHeight="1" x14ac:dyDescent="0.3">
      <c r="A157" s="526">
        <v>1</v>
      </c>
      <c r="B157" s="138" t="e">
        <f t="shared" si="31"/>
        <v>#REF!</v>
      </c>
      <c r="C157" s="351" t="s">
        <v>196</v>
      </c>
      <c r="D157" s="543"/>
      <c r="E157" s="548">
        <v>33</v>
      </c>
      <c r="F157" s="2"/>
      <c r="G157" s="2"/>
      <c r="H157" s="2"/>
      <c r="J157" s="351" t="s">
        <v>196</v>
      </c>
      <c r="K157" s="543"/>
      <c r="L157" s="548">
        <v>33</v>
      </c>
      <c r="M157" s="2"/>
      <c r="N157" s="2"/>
      <c r="O157" s="2"/>
      <c r="Q157" s="138">
        <f t="shared" si="27"/>
        <v>0</v>
      </c>
      <c r="R157" s="138">
        <f t="shared" si="28"/>
        <v>0</v>
      </c>
      <c r="S157" s="138">
        <f t="shared" si="29"/>
        <v>0</v>
      </c>
      <c r="T157" s="138">
        <f t="shared" si="30"/>
        <v>0</v>
      </c>
    </row>
    <row r="158" spans="1:20" ht="15.75" hidden="1" customHeight="1" x14ac:dyDescent="0.3">
      <c r="A158" s="526">
        <v>1</v>
      </c>
      <c r="B158" s="138" t="e">
        <f t="shared" si="31"/>
        <v>#REF!</v>
      </c>
      <c r="C158" s="351" t="s">
        <v>51</v>
      </c>
      <c r="D158" s="543"/>
      <c r="E158" s="548">
        <v>42</v>
      </c>
      <c r="F158" s="2"/>
      <c r="G158" s="2"/>
      <c r="H158" s="2"/>
      <c r="J158" s="351" t="s">
        <v>51</v>
      </c>
      <c r="K158" s="543"/>
      <c r="L158" s="548">
        <v>42</v>
      </c>
      <c r="M158" s="2"/>
      <c r="N158" s="2"/>
      <c r="O158" s="2"/>
      <c r="Q158" s="138">
        <f t="shared" si="27"/>
        <v>0</v>
      </c>
      <c r="R158" s="138">
        <f t="shared" si="28"/>
        <v>0</v>
      </c>
      <c r="S158" s="138">
        <f t="shared" si="29"/>
        <v>0</v>
      </c>
      <c r="T158" s="138">
        <f t="shared" si="30"/>
        <v>0</v>
      </c>
    </row>
    <row r="159" spans="1:20" ht="15.75" hidden="1" customHeight="1" x14ac:dyDescent="0.3">
      <c r="A159" s="526">
        <v>1</v>
      </c>
      <c r="B159" s="138" t="e">
        <f t="shared" si="31"/>
        <v>#REF!</v>
      </c>
      <c r="C159" s="351" t="s">
        <v>122</v>
      </c>
      <c r="D159" s="543"/>
      <c r="E159" s="548">
        <v>500</v>
      </c>
      <c r="F159" s="2"/>
      <c r="G159" s="2"/>
      <c r="H159" s="2"/>
      <c r="J159" s="351" t="s">
        <v>122</v>
      </c>
      <c r="K159" s="543"/>
      <c r="L159" s="548">
        <v>500</v>
      </c>
      <c r="M159" s="2"/>
      <c r="N159" s="2"/>
      <c r="O159" s="2"/>
      <c r="Q159" s="138">
        <f t="shared" si="27"/>
        <v>0</v>
      </c>
      <c r="R159" s="138">
        <f t="shared" si="28"/>
        <v>0</v>
      </c>
      <c r="S159" s="138">
        <f t="shared" si="29"/>
        <v>0</v>
      </c>
      <c r="T159" s="138">
        <f t="shared" si="30"/>
        <v>0</v>
      </c>
    </row>
    <row r="160" spans="1:20" ht="15.75" hidden="1" customHeight="1" x14ac:dyDescent="0.3">
      <c r="A160" s="526">
        <v>1</v>
      </c>
      <c r="B160" s="138" t="e">
        <f t="shared" si="31"/>
        <v>#REF!</v>
      </c>
      <c r="C160" s="22" t="s">
        <v>115</v>
      </c>
      <c r="D160" s="47"/>
      <c r="E160" s="48"/>
      <c r="F160" s="537"/>
      <c r="G160" s="2"/>
      <c r="H160" s="2"/>
      <c r="J160" s="22" t="s">
        <v>115</v>
      </c>
      <c r="K160" s="47"/>
      <c r="L160" s="48"/>
      <c r="M160" s="537"/>
      <c r="N160" s="2"/>
      <c r="O160" s="2"/>
      <c r="Q160" s="138">
        <f t="shared" si="27"/>
        <v>0</v>
      </c>
      <c r="R160" s="138">
        <f t="shared" si="28"/>
        <v>0</v>
      </c>
      <c r="S160" s="138">
        <f t="shared" si="29"/>
        <v>0</v>
      </c>
      <c r="T160" s="138">
        <f t="shared" si="30"/>
        <v>0</v>
      </c>
    </row>
    <row r="161" spans="1:20" ht="15.75" hidden="1" customHeight="1" x14ac:dyDescent="0.3">
      <c r="A161" s="526">
        <v>1</v>
      </c>
      <c r="B161" s="138" t="e">
        <f t="shared" si="31"/>
        <v>#REF!</v>
      </c>
      <c r="C161" s="443" t="s">
        <v>95</v>
      </c>
      <c r="D161" s="47"/>
      <c r="E161" s="48"/>
      <c r="F161" s="537"/>
      <c r="G161" s="2"/>
      <c r="H161" s="2"/>
      <c r="J161" s="443" t="s">
        <v>95</v>
      </c>
      <c r="K161" s="47"/>
      <c r="L161" s="48"/>
      <c r="M161" s="537"/>
      <c r="N161" s="2"/>
      <c r="O161" s="2"/>
      <c r="Q161" s="138">
        <f t="shared" si="27"/>
        <v>0</v>
      </c>
      <c r="R161" s="138">
        <f t="shared" si="28"/>
        <v>0</v>
      </c>
      <c r="S161" s="138">
        <f t="shared" si="29"/>
        <v>0</v>
      </c>
      <c r="T161" s="138">
        <f t="shared" si="30"/>
        <v>0</v>
      </c>
    </row>
    <row r="162" spans="1:20" ht="15.75" hidden="1" customHeight="1" x14ac:dyDescent="0.3">
      <c r="A162" s="526">
        <v>1</v>
      </c>
      <c r="B162" s="138" t="e">
        <f t="shared" si="31"/>
        <v>#REF!</v>
      </c>
      <c r="C162" s="209" t="s">
        <v>21</v>
      </c>
      <c r="D162" s="47">
        <v>300</v>
      </c>
      <c r="E162" s="574">
        <v>662</v>
      </c>
      <c r="F162" s="537">
        <v>4</v>
      </c>
      <c r="G162" s="2">
        <f>ROUND(H162/D162,0)</f>
        <v>9</v>
      </c>
      <c r="H162" s="2">
        <f>ROUND(E162*F162,0)</f>
        <v>2648</v>
      </c>
      <c r="J162" s="209" t="s">
        <v>21</v>
      </c>
      <c r="K162" s="47">
        <v>300</v>
      </c>
      <c r="L162" s="574">
        <v>662</v>
      </c>
      <c r="M162" s="537">
        <v>4</v>
      </c>
      <c r="N162" s="2">
        <f>ROUND(O162/K162,0)</f>
        <v>9</v>
      </c>
      <c r="O162" s="2">
        <f>ROUND(L162*M162,0)</f>
        <v>2648</v>
      </c>
      <c r="Q162" s="138">
        <f t="shared" si="27"/>
        <v>0</v>
      </c>
      <c r="R162" s="138">
        <f t="shared" si="28"/>
        <v>0</v>
      </c>
      <c r="S162" s="138">
        <f t="shared" si="29"/>
        <v>0</v>
      </c>
      <c r="T162" s="138">
        <f t="shared" si="30"/>
        <v>0</v>
      </c>
    </row>
    <row r="163" spans="1:20" ht="15.75" hidden="1" customHeight="1" x14ac:dyDescent="0.3">
      <c r="A163" s="526">
        <v>1</v>
      </c>
      <c r="B163" s="138" t="e">
        <f t="shared" si="31"/>
        <v>#REF!</v>
      </c>
      <c r="C163" s="209" t="s">
        <v>19</v>
      </c>
      <c r="D163" s="47">
        <v>300</v>
      </c>
      <c r="E163" s="574">
        <v>144</v>
      </c>
      <c r="F163" s="537">
        <v>8</v>
      </c>
      <c r="G163" s="2">
        <f>ROUND(H163/D163,0)</f>
        <v>4</v>
      </c>
      <c r="H163" s="2">
        <f>ROUND(E163*F163,0)</f>
        <v>1152</v>
      </c>
      <c r="J163" s="209" t="s">
        <v>19</v>
      </c>
      <c r="K163" s="47">
        <v>300</v>
      </c>
      <c r="L163" s="574">
        <v>144</v>
      </c>
      <c r="M163" s="537">
        <v>8</v>
      </c>
      <c r="N163" s="2">
        <f>ROUND(O163/K163,0)</f>
        <v>4</v>
      </c>
      <c r="O163" s="2">
        <f>ROUND(L163*M163,0)</f>
        <v>1152</v>
      </c>
      <c r="Q163" s="138">
        <f t="shared" si="27"/>
        <v>0</v>
      </c>
      <c r="R163" s="138">
        <f t="shared" si="28"/>
        <v>0</v>
      </c>
      <c r="S163" s="138">
        <f t="shared" si="29"/>
        <v>0</v>
      </c>
      <c r="T163" s="138">
        <f t="shared" si="30"/>
        <v>0</v>
      </c>
    </row>
    <row r="164" spans="1:20" ht="15.75" hidden="1" customHeight="1" x14ac:dyDescent="0.3">
      <c r="A164" s="526">
        <v>1</v>
      </c>
      <c r="B164" s="138" t="e">
        <f t="shared" si="31"/>
        <v>#REF!</v>
      </c>
      <c r="C164" s="597" t="s">
        <v>9</v>
      </c>
      <c r="D164" s="31"/>
      <c r="E164" s="598">
        <f>SUM(E162:E163)</f>
        <v>806</v>
      </c>
      <c r="F164" s="279">
        <f>H164/E164</f>
        <v>4.7146401985111659</v>
      </c>
      <c r="G164" s="304">
        <f>G162+G163</f>
        <v>13</v>
      </c>
      <c r="H164" s="304">
        <f>H162+H163</f>
        <v>3800</v>
      </c>
      <c r="J164" s="597" t="s">
        <v>9</v>
      </c>
      <c r="K164" s="31"/>
      <c r="L164" s="598">
        <f>SUM(L162:L163)</f>
        <v>806</v>
      </c>
      <c r="M164" s="279">
        <f>O164/L164</f>
        <v>4.7146401985111659</v>
      </c>
      <c r="N164" s="304">
        <f>N162+N163</f>
        <v>13</v>
      </c>
      <c r="O164" s="304">
        <f>O162+O163</f>
        <v>3800</v>
      </c>
      <c r="Q164" s="138">
        <f t="shared" si="27"/>
        <v>0</v>
      </c>
      <c r="R164" s="138">
        <f t="shared" si="28"/>
        <v>0</v>
      </c>
      <c r="S164" s="138">
        <f t="shared" si="29"/>
        <v>0</v>
      </c>
      <c r="T164" s="138">
        <f t="shared" si="30"/>
        <v>0</v>
      </c>
    </row>
    <row r="165" spans="1:20" ht="15.75" hidden="1" customHeight="1" x14ac:dyDescent="0.3">
      <c r="A165" s="526">
        <v>1</v>
      </c>
      <c r="B165" s="138" t="e">
        <f t="shared" si="31"/>
        <v>#REF!</v>
      </c>
      <c r="C165" s="448" t="s">
        <v>90</v>
      </c>
      <c r="D165" s="599"/>
      <c r="E165" s="540">
        <f>E164</f>
        <v>806</v>
      </c>
      <c r="F165" s="279">
        <f>H165/E165</f>
        <v>4.7146401985111659</v>
      </c>
      <c r="G165" s="28">
        <f>G164</f>
        <v>13</v>
      </c>
      <c r="H165" s="28">
        <f>H164</f>
        <v>3800</v>
      </c>
      <c r="J165" s="448" t="s">
        <v>90</v>
      </c>
      <c r="K165" s="599"/>
      <c r="L165" s="540">
        <f>L164</f>
        <v>806</v>
      </c>
      <c r="M165" s="279">
        <f>O165/L165</f>
        <v>4.7146401985111659</v>
      </c>
      <c r="N165" s="28">
        <f>N164</f>
        <v>13</v>
      </c>
      <c r="O165" s="28">
        <f>O164</f>
        <v>3800</v>
      </c>
      <c r="Q165" s="138">
        <f t="shared" si="27"/>
        <v>0</v>
      </c>
      <c r="R165" s="138">
        <f t="shared" si="28"/>
        <v>0</v>
      </c>
      <c r="S165" s="138">
        <f t="shared" si="29"/>
        <v>0</v>
      </c>
      <c r="T165" s="138">
        <f t="shared" si="30"/>
        <v>0</v>
      </c>
    </row>
    <row r="166" spans="1:20" s="46" customFormat="1" ht="16.5" hidden="1" customHeight="1" thickBot="1" x14ac:dyDescent="0.35">
      <c r="A166" s="526">
        <v>1</v>
      </c>
      <c r="B166" s="138" t="e">
        <f t="shared" si="31"/>
        <v>#REF!</v>
      </c>
      <c r="C166" s="600" t="s">
        <v>212</v>
      </c>
      <c r="D166" s="601"/>
      <c r="E166" s="602"/>
      <c r="F166" s="601"/>
      <c r="G166" s="601"/>
      <c r="H166" s="601"/>
      <c r="J166" s="600" t="s">
        <v>212</v>
      </c>
      <c r="K166" s="601"/>
      <c r="L166" s="602"/>
      <c r="M166" s="601"/>
      <c r="N166" s="601"/>
      <c r="O166" s="601"/>
      <c r="Q166" s="138">
        <f t="shared" si="27"/>
        <v>0</v>
      </c>
      <c r="R166" s="138">
        <f t="shared" si="28"/>
        <v>0</v>
      </c>
      <c r="S166" s="138">
        <f t="shared" si="29"/>
        <v>0</v>
      </c>
      <c r="T166" s="138">
        <f t="shared" si="30"/>
        <v>0</v>
      </c>
    </row>
    <row r="167" spans="1:20" ht="47.25" hidden="1" customHeight="1" x14ac:dyDescent="0.3">
      <c r="A167" s="526">
        <v>1</v>
      </c>
      <c r="B167" s="138" t="e">
        <f t="shared" si="31"/>
        <v>#REF!</v>
      </c>
      <c r="C167" s="245" t="s">
        <v>403</v>
      </c>
      <c r="D167" s="533"/>
      <c r="E167" s="563"/>
      <c r="F167" s="564"/>
      <c r="G167" s="564"/>
      <c r="H167" s="564"/>
      <c r="J167" s="245" t="s">
        <v>403</v>
      </c>
      <c r="K167" s="533"/>
      <c r="L167" s="563"/>
      <c r="M167" s="564"/>
      <c r="N167" s="564"/>
      <c r="O167" s="564"/>
      <c r="Q167" s="138">
        <f t="shared" si="27"/>
        <v>0</v>
      </c>
      <c r="R167" s="138">
        <f t="shared" si="28"/>
        <v>0</v>
      </c>
      <c r="S167" s="138">
        <f t="shared" si="29"/>
        <v>0</v>
      </c>
      <c r="T167" s="138">
        <f t="shared" si="30"/>
        <v>0</v>
      </c>
    </row>
    <row r="168" spans="1:20" ht="15.75" hidden="1" customHeight="1" x14ac:dyDescent="0.3">
      <c r="A168" s="526">
        <v>1</v>
      </c>
      <c r="B168" s="138" t="e">
        <f t="shared" si="31"/>
        <v>#REF!</v>
      </c>
      <c r="C168" s="536" t="s">
        <v>4</v>
      </c>
      <c r="D168" s="47"/>
      <c r="E168" s="48"/>
      <c r="F168" s="2"/>
      <c r="G168" s="2"/>
      <c r="H168" s="2"/>
      <c r="J168" s="536" t="s">
        <v>4</v>
      </c>
      <c r="K168" s="47"/>
      <c r="L168" s="48"/>
      <c r="M168" s="2"/>
      <c r="N168" s="2"/>
      <c r="O168" s="2"/>
      <c r="Q168" s="138">
        <f t="shared" si="27"/>
        <v>0</v>
      </c>
      <c r="R168" s="138">
        <f t="shared" si="28"/>
        <v>0</v>
      </c>
      <c r="S168" s="138">
        <f t="shared" si="29"/>
        <v>0</v>
      </c>
      <c r="T168" s="138">
        <f t="shared" si="30"/>
        <v>0</v>
      </c>
    </row>
    <row r="169" spans="1:20" ht="15.75" hidden="1" customHeight="1" x14ac:dyDescent="0.3">
      <c r="A169" s="526">
        <v>1</v>
      </c>
      <c r="B169" s="138" t="e">
        <f t="shared" si="31"/>
        <v>#REF!</v>
      </c>
      <c r="C169" s="209" t="s">
        <v>23</v>
      </c>
      <c r="D169" s="47">
        <v>320</v>
      </c>
      <c r="E169" s="48"/>
      <c r="F169" s="537">
        <v>10.5</v>
      </c>
      <c r="G169" s="2">
        <f>ROUND(H169/D169,0)</f>
        <v>0</v>
      </c>
      <c r="H169" s="2">
        <f>ROUND(E169*F169,0)</f>
        <v>0</v>
      </c>
      <c r="J169" s="209" t="s">
        <v>23</v>
      </c>
      <c r="K169" s="47">
        <v>320</v>
      </c>
      <c r="L169" s="48"/>
      <c r="M169" s="537">
        <v>10.5</v>
      </c>
      <c r="N169" s="2">
        <f>ROUND(O169/K169,0)</f>
        <v>0</v>
      </c>
      <c r="O169" s="2">
        <f>ROUND(L169*M169,0)</f>
        <v>0</v>
      </c>
      <c r="Q169" s="138">
        <f t="shared" si="27"/>
        <v>0</v>
      </c>
      <c r="R169" s="138">
        <f t="shared" si="28"/>
        <v>0</v>
      </c>
      <c r="S169" s="138">
        <f t="shared" si="29"/>
        <v>0</v>
      </c>
      <c r="T169" s="138">
        <f t="shared" si="30"/>
        <v>0</v>
      </c>
    </row>
    <row r="170" spans="1:20" ht="15.75" hidden="1" customHeight="1" x14ac:dyDescent="0.3">
      <c r="A170" s="526">
        <v>1</v>
      </c>
      <c r="B170" s="138" t="e">
        <f t="shared" si="31"/>
        <v>#REF!</v>
      </c>
      <c r="C170" s="209" t="s">
        <v>24</v>
      </c>
      <c r="D170" s="47">
        <v>320</v>
      </c>
      <c r="E170" s="48">
        <v>1793</v>
      </c>
      <c r="F170" s="537">
        <v>11.6</v>
      </c>
      <c r="G170" s="2">
        <f>ROUND(H170/D170,0)</f>
        <v>65</v>
      </c>
      <c r="H170" s="2">
        <f>ROUND(E170*F170,0)</f>
        <v>20799</v>
      </c>
      <c r="J170" s="209" t="s">
        <v>24</v>
      </c>
      <c r="K170" s="47">
        <v>320</v>
      </c>
      <c r="L170" s="48">
        <v>1793</v>
      </c>
      <c r="M170" s="537">
        <v>11.6</v>
      </c>
      <c r="N170" s="2">
        <f>ROUND(O170/K170,0)</f>
        <v>65</v>
      </c>
      <c r="O170" s="2">
        <f>ROUND(L170*M170,0)</f>
        <v>20799</v>
      </c>
      <c r="Q170" s="138">
        <f t="shared" si="27"/>
        <v>0</v>
      </c>
      <c r="R170" s="138">
        <f t="shared" si="28"/>
        <v>0</v>
      </c>
      <c r="S170" s="138">
        <f t="shared" si="29"/>
        <v>0</v>
      </c>
      <c r="T170" s="138">
        <f t="shared" si="30"/>
        <v>0</v>
      </c>
    </row>
    <row r="171" spans="1:20" ht="15.75" hidden="1" customHeight="1" x14ac:dyDescent="0.3">
      <c r="A171" s="526">
        <v>1</v>
      </c>
      <c r="B171" s="138" t="e">
        <f t="shared" si="31"/>
        <v>#REF!</v>
      </c>
      <c r="C171" s="209" t="s">
        <v>13</v>
      </c>
      <c r="D171" s="47">
        <v>320</v>
      </c>
      <c r="E171" s="48"/>
      <c r="F171" s="537">
        <v>12</v>
      </c>
      <c r="G171" s="2">
        <f>ROUND(H171/D171,0)</f>
        <v>0</v>
      </c>
      <c r="H171" s="2">
        <f>ROUND(E171*F171,0)</f>
        <v>0</v>
      </c>
      <c r="J171" s="209" t="s">
        <v>13</v>
      </c>
      <c r="K171" s="47">
        <v>320</v>
      </c>
      <c r="L171" s="48"/>
      <c r="M171" s="537">
        <v>12</v>
      </c>
      <c r="N171" s="2">
        <f>ROUND(O171/K171,0)</f>
        <v>0</v>
      </c>
      <c r="O171" s="2">
        <f>ROUND(L171*M171,0)</f>
        <v>0</v>
      </c>
      <c r="Q171" s="138">
        <f t="shared" si="27"/>
        <v>0</v>
      </c>
      <c r="R171" s="138">
        <f t="shared" si="28"/>
        <v>0</v>
      </c>
      <c r="S171" s="138">
        <f t="shared" si="29"/>
        <v>0</v>
      </c>
      <c r="T171" s="138">
        <f t="shared" si="30"/>
        <v>0</v>
      </c>
    </row>
    <row r="172" spans="1:20" ht="15.75" hidden="1" customHeight="1" x14ac:dyDescent="0.3">
      <c r="A172" s="526">
        <v>1</v>
      </c>
      <c r="B172" s="138" t="e">
        <f t="shared" si="31"/>
        <v>#REF!</v>
      </c>
      <c r="C172" s="539" t="s">
        <v>5</v>
      </c>
      <c r="D172" s="58"/>
      <c r="E172" s="540">
        <v>1793</v>
      </c>
      <c r="F172" s="279">
        <f>H172/E172</f>
        <v>11.600111544896821</v>
      </c>
      <c r="G172" s="28">
        <f>G169+G170+G171</f>
        <v>65</v>
      </c>
      <c r="H172" s="28">
        <f>H169+H170+H171</f>
        <v>20799</v>
      </c>
      <c r="J172" s="539" t="s">
        <v>5</v>
      </c>
      <c r="K172" s="58"/>
      <c r="L172" s="540">
        <v>1793</v>
      </c>
      <c r="M172" s="279">
        <f>O172/L172</f>
        <v>11.600111544896821</v>
      </c>
      <c r="N172" s="28">
        <f>N169+N170+N171</f>
        <v>65</v>
      </c>
      <c r="O172" s="28">
        <f>O169+O170+O171</f>
        <v>20799</v>
      </c>
      <c r="Q172" s="138">
        <f t="shared" si="27"/>
        <v>0</v>
      </c>
      <c r="R172" s="138">
        <f t="shared" si="28"/>
        <v>0</v>
      </c>
      <c r="S172" s="138">
        <f t="shared" si="29"/>
        <v>0</v>
      </c>
      <c r="T172" s="138">
        <f t="shared" si="30"/>
        <v>0</v>
      </c>
    </row>
    <row r="173" spans="1:20" s="50" customFormat="1" ht="48" hidden="1" customHeight="1" x14ac:dyDescent="0.3">
      <c r="A173" s="526">
        <v>1</v>
      </c>
      <c r="B173" s="138" t="e">
        <f t="shared" si="31"/>
        <v>#REF!</v>
      </c>
      <c r="C173" s="136" t="s">
        <v>250</v>
      </c>
      <c r="D173" s="12"/>
      <c r="E173" s="567"/>
      <c r="F173" s="49"/>
      <c r="G173" s="49"/>
      <c r="H173" s="49"/>
      <c r="J173" s="136" t="s">
        <v>250</v>
      </c>
      <c r="K173" s="12"/>
      <c r="L173" s="567"/>
      <c r="M173" s="49"/>
      <c r="N173" s="49"/>
      <c r="O173" s="49"/>
      <c r="Q173" s="138">
        <f t="shared" si="27"/>
        <v>0</v>
      </c>
      <c r="R173" s="138">
        <f t="shared" si="28"/>
        <v>0</v>
      </c>
      <c r="S173" s="138">
        <f t="shared" si="29"/>
        <v>0</v>
      </c>
      <c r="T173" s="138">
        <f t="shared" si="30"/>
        <v>0</v>
      </c>
    </row>
    <row r="174" spans="1:20" s="50" customFormat="1" ht="15.75" hidden="1" customHeight="1" x14ac:dyDescent="0.3">
      <c r="A174" s="526">
        <v>1</v>
      </c>
      <c r="B174" s="138" t="e">
        <f t="shared" si="31"/>
        <v>#REF!</v>
      </c>
      <c r="C174" s="14" t="s">
        <v>188</v>
      </c>
      <c r="D174" s="12"/>
      <c r="E174" s="567">
        <f>E176+E178+E177+E179</f>
        <v>17075</v>
      </c>
      <c r="F174" s="49"/>
      <c r="G174" s="49"/>
      <c r="H174" s="49"/>
      <c r="J174" s="14" t="s">
        <v>188</v>
      </c>
      <c r="K174" s="12"/>
      <c r="L174" s="567">
        <f>L176+L178+L177+L179</f>
        <v>17075</v>
      </c>
      <c r="M174" s="49"/>
      <c r="N174" s="49"/>
      <c r="O174" s="49"/>
      <c r="Q174" s="138">
        <f t="shared" si="27"/>
        <v>0</v>
      </c>
      <c r="R174" s="138">
        <f t="shared" si="28"/>
        <v>0</v>
      </c>
      <c r="S174" s="138">
        <f t="shared" si="29"/>
        <v>0</v>
      </c>
      <c r="T174" s="138">
        <f t="shared" si="30"/>
        <v>0</v>
      </c>
    </row>
    <row r="175" spans="1:20" s="50" customFormat="1" ht="15.75" hidden="1" customHeight="1" x14ac:dyDescent="0.3">
      <c r="A175" s="526">
        <v>1</v>
      </c>
      <c r="B175" s="138" t="e">
        <f t="shared" si="31"/>
        <v>#REF!</v>
      </c>
      <c r="C175" s="18" t="s">
        <v>119</v>
      </c>
      <c r="D175" s="12"/>
      <c r="E175" s="567"/>
      <c r="F175" s="49"/>
      <c r="G175" s="49"/>
      <c r="H175" s="49"/>
      <c r="J175" s="18" t="s">
        <v>119</v>
      </c>
      <c r="K175" s="12"/>
      <c r="L175" s="567"/>
      <c r="M175" s="49"/>
      <c r="N175" s="49"/>
      <c r="O175" s="49"/>
      <c r="Q175" s="138">
        <f t="shared" si="27"/>
        <v>0</v>
      </c>
      <c r="R175" s="138">
        <f t="shared" si="28"/>
        <v>0</v>
      </c>
      <c r="S175" s="138">
        <f t="shared" si="29"/>
        <v>0</v>
      </c>
      <c r="T175" s="138">
        <f t="shared" si="30"/>
        <v>0</v>
      </c>
    </row>
    <row r="176" spans="1:20" s="50" customFormat="1" ht="30" hidden="1" customHeight="1" x14ac:dyDescent="0.3">
      <c r="A176" s="526">
        <v>1</v>
      </c>
      <c r="B176" s="138" t="e">
        <f t="shared" si="31"/>
        <v>#REF!</v>
      </c>
      <c r="C176" s="15" t="s">
        <v>452</v>
      </c>
      <c r="D176" s="12"/>
      <c r="E176" s="51">
        <v>11675</v>
      </c>
      <c r="F176" s="49"/>
      <c r="G176" s="49"/>
      <c r="H176" s="49"/>
      <c r="J176" s="15" t="s">
        <v>452</v>
      </c>
      <c r="K176" s="12"/>
      <c r="L176" s="51">
        <v>11675</v>
      </c>
      <c r="M176" s="49"/>
      <c r="N176" s="49"/>
      <c r="O176" s="49"/>
      <c r="Q176" s="138">
        <f t="shared" si="27"/>
        <v>0</v>
      </c>
      <c r="R176" s="138">
        <f t="shared" si="28"/>
        <v>0</v>
      </c>
      <c r="S176" s="138">
        <f t="shared" si="29"/>
        <v>0</v>
      </c>
      <c r="T176" s="138">
        <f t="shared" si="30"/>
        <v>0</v>
      </c>
    </row>
    <row r="177" spans="1:20" s="50" customFormat="1" ht="45" hidden="1" customHeight="1" x14ac:dyDescent="0.3">
      <c r="A177" s="526">
        <v>1</v>
      </c>
      <c r="B177" s="138" t="e">
        <f t="shared" si="31"/>
        <v>#REF!</v>
      </c>
      <c r="C177" s="15" t="s">
        <v>453</v>
      </c>
      <c r="D177" s="12"/>
      <c r="E177" s="567"/>
      <c r="F177" s="49"/>
      <c r="G177" s="49"/>
      <c r="H177" s="49"/>
      <c r="J177" s="15" t="s">
        <v>453</v>
      </c>
      <c r="K177" s="12"/>
      <c r="L177" s="567"/>
      <c r="M177" s="49"/>
      <c r="N177" s="49"/>
      <c r="O177" s="49"/>
      <c r="Q177" s="138">
        <f t="shared" si="27"/>
        <v>0</v>
      </c>
      <c r="R177" s="138">
        <f t="shared" si="28"/>
        <v>0</v>
      </c>
      <c r="S177" s="138">
        <f t="shared" si="29"/>
        <v>0</v>
      </c>
      <c r="T177" s="138">
        <f t="shared" si="30"/>
        <v>0</v>
      </c>
    </row>
    <row r="178" spans="1:20" s="50" customFormat="1" ht="45" hidden="1" customHeight="1" x14ac:dyDescent="0.3">
      <c r="A178" s="526">
        <v>1</v>
      </c>
      <c r="B178" s="138" t="e">
        <f t="shared" si="31"/>
        <v>#REF!</v>
      </c>
      <c r="C178" s="15" t="s">
        <v>454</v>
      </c>
      <c r="D178" s="12"/>
      <c r="E178" s="51">
        <v>4650</v>
      </c>
      <c r="F178" s="49"/>
      <c r="G178" s="49"/>
      <c r="H178" s="49"/>
      <c r="J178" s="15" t="s">
        <v>454</v>
      </c>
      <c r="K178" s="12"/>
      <c r="L178" s="51">
        <v>4650</v>
      </c>
      <c r="M178" s="49"/>
      <c r="N178" s="49"/>
      <c r="O178" s="49"/>
      <c r="Q178" s="138">
        <f t="shared" si="27"/>
        <v>0</v>
      </c>
      <c r="R178" s="138">
        <f t="shared" si="28"/>
        <v>0</v>
      </c>
      <c r="S178" s="138">
        <f t="shared" si="29"/>
        <v>0</v>
      </c>
      <c r="T178" s="138">
        <f t="shared" si="30"/>
        <v>0</v>
      </c>
    </row>
    <row r="179" spans="1:20" s="50" customFormat="1" ht="75" hidden="1" customHeight="1" x14ac:dyDescent="0.3">
      <c r="A179" s="526">
        <v>1</v>
      </c>
      <c r="B179" s="138" t="e">
        <f t="shared" si="31"/>
        <v>#REF!</v>
      </c>
      <c r="C179" s="15" t="s">
        <v>455</v>
      </c>
      <c r="D179" s="12"/>
      <c r="E179" s="51">
        <v>750</v>
      </c>
      <c r="F179" s="49"/>
      <c r="G179" s="49"/>
      <c r="H179" s="49"/>
      <c r="J179" s="15" t="s">
        <v>455</v>
      </c>
      <c r="K179" s="12"/>
      <c r="L179" s="51">
        <v>750</v>
      </c>
      <c r="M179" s="49"/>
      <c r="N179" s="49"/>
      <c r="O179" s="49"/>
      <c r="Q179" s="138">
        <f t="shared" si="27"/>
        <v>0</v>
      </c>
      <c r="R179" s="138">
        <f t="shared" si="28"/>
        <v>0</v>
      </c>
      <c r="S179" s="138">
        <f t="shared" si="29"/>
        <v>0</v>
      </c>
      <c r="T179" s="138">
        <f t="shared" si="30"/>
        <v>0</v>
      </c>
    </row>
    <row r="180" spans="1:20" s="50" customFormat="1" ht="15.75" hidden="1" customHeight="1" x14ac:dyDescent="0.3">
      <c r="A180" s="526">
        <v>1</v>
      </c>
      <c r="B180" s="138" t="e">
        <f t="shared" si="31"/>
        <v>#REF!</v>
      </c>
      <c r="C180" s="52" t="s">
        <v>91</v>
      </c>
      <c r="D180" s="12"/>
      <c r="E180" s="567">
        <f>E181+E182</f>
        <v>20014</v>
      </c>
      <c r="F180" s="49"/>
      <c r="G180" s="49"/>
      <c r="H180" s="49"/>
      <c r="J180" s="52" t="s">
        <v>91</v>
      </c>
      <c r="K180" s="12"/>
      <c r="L180" s="567">
        <f>L181+L182</f>
        <v>20014</v>
      </c>
      <c r="M180" s="49"/>
      <c r="N180" s="49"/>
      <c r="O180" s="49"/>
      <c r="Q180" s="138">
        <f t="shared" si="27"/>
        <v>0</v>
      </c>
      <c r="R180" s="138">
        <f t="shared" si="28"/>
        <v>0</v>
      </c>
      <c r="S180" s="138">
        <f t="shared" si="29"/>
        <v>0</v>
      </c>
      <c r="T180" s="138">
        <f t="shared" si="30"/>
        <v>0</v>
      </c>
    </row>
    <row r="181" spans="1:20" s="50" customFormat="1" ht="15.75" hidden="1" customHeight="1" x14ac:dyDescent="0.3">
      <c r="A181" s="526">
        <v>1</v>
      </c>
      <c r="B181" s="138" t="e">
        <f t="shared" si="31"/>
        <v>#REF!</v>
      </c>
      <c r="C181" s="19" t="s">
        <v>148</v>
      </c>
      <c r="D181" s="12"/>
      <c r="E181" s="51">
        <v>17413</v>
      </c>
      <c r="F181" s="49"/>
      <c r="G181" s="49"/>
      <c r="H181" s="49"/>
      <c r="J181" s="19" t="s">
        <v>148</v>
      </c>
      <c r="K181" s="12"/>
      <c r="L181" s="51">
        <v>17413</v>
      </c>
      <c r="M181" s="49"/>
      <c r="N181" s="49"/>
      <c r="O181" s="49"/>
      <c r="Q181" s="138">
        <f t="shared" si="27"/>
        <v>0</v>
      </c>
      <c r="R181" s="138">
        <f t="shared" si="28"/>
        <v>0</v>
      </c>
      <c r="S181" s="138">
        <f t="shared" si="29"/>
        <v>0</v>
      </c>
      <c r="T181" s="138">
        <f t="shared" si="30"/>
        <v>0</v>
      </c>
    </row>
    <row r="182" spans="1:20" s="50" customFormat="1" ht="42" hidden="1" x14ac:dyDescent="0.3">
      <c r="A182" s="526">
        <v>1</v>
      </c>
      <c r="B182" s="138" t="e">
        <f t="shared" si="31"/>
        <v>#REF!</v>
      </c>
      <c r="C182" s="19" t="s">
        <v>470</v>
      </c>
      <c r="D182" s="12"/>
      <c r="E182" s="51">
        <v>2601</v>
      </c>
      <c r="F182" s="49"/>
      <c r="G182" s="49"/>
      <c r="H182" s="49"/>
      <c r="J182" s="19" t="s">
        <v>470</v>
      </c>
      <c r="K182" s="12"/>
      <c r="L182" s="51">
        <v>2601</v>
      </c>
      <c r="M182" s="49"/>
      <c r="N182" s="49"/>
      <c r="O182" s="49"/>
      <c r="Q182" s="138">
        <f t="shared" si="27"/>
        <v>0</v>
      </c>
      <c r="R182" s="138">
        <f t="shared" si="28"/>
        <v>0</v>
      </c>
      <c r="S182" s="138">
        <f t="shared" si="29"/>
        <v>0</v>
      </c>
      <c r="T182" s="138">
        <f t="shared" si="30"/>
        <v>0</v>
      </c>
    </row>
    <row r="183" spans="1:20" s="50" customFormat="1" ht="15.75" hidden="1" customHeight="1" x14ac:dyDescent="0.3">
      <c r="A183" s="526">
        <v>1</v>
      </c>
      <c r="B183" s="138" t="e">
        <f t="shared" si="31"/>
        <v>#REF!</v>
      </c>
      <c r="C183" s="12" t="s">
        <v>101</v>
      </c>
      <c r="D183" s="12"/>
      <c r="E183" s="51"/>
      <c r="F183" s="49"/>
      <c r="G183" s="49"/>
      <c r="H183" s="49"/>
      <c r="J183" s="12" t="s">
        <v>101</v>
      </c>
      <c r="K183" s="12"/>
      <c r="L183" s="51"/>
      <c r="M183" s="49"/>
      <c r="N183" s="49"/>
      <c r="O183" s="49"/>
      <c r="Q183" s="138">
        <f t="shared" si="27"/>
        <v>0</v>
      </c>
      <c r="R183" s="138">
        <f t="shared" si="28"/>
        <v>0</v>
      </c>
      <c r="S183" s="138">
        <f t="shared" si="29"/>
        <v>0</v>
      </c>
      <c r="T183" s="138">
        <f t="shared" si="30"/>
        <v>0</v>
      </c>
    </row>
    <row r="184" spans="1:20" s="50" customFormat="1" ht="47.25" hidden="1" customHeight="1" x14ac:dyDescent="0.3">
      <c r="A184" s="526">
        <v>1</v>
      </c>
      <c r="B184" s="138" t="e">
        <f t="shared" si="31"/>
        <v>#REF!</v>
      </c>
      <c r="C184" s="53" t="s">
        <v>372</v>
      </c>
      <c r="D184" s="12"/>
      <c r="E184" s="567">
        <f>E185+E190</f>
        <v>11813</v>
      </c>
      <c r="F184" s="49"/>
      <c r="G184" s="49"/>
      <c r="H184" s="49"/>
      <c r="J184" s="53" t="s">
        <v>372</v>
      </c>
      <c r="K184" s="12"/>
      <c r="L184" s="567">
        <f>L185+L190</f>
        <v>11813</v>
      </c>
      <c r="M184" s="49"/>
      <c r="N184" s="49"/>
      <c r="O184" s="49"/>
      <c r="Q184" s="138">
        <f t="shared" si="27"/>
        <v>0</v>
      </c>
      <c r="R184" s="138">
        <f t="shared" si="28"/>
        <v>0</v>
      </c>
      <c r="S184" s="138">
        <f t="shared" si="29"/>
        <v>0</v>
      </c>
      <c r="T184" s="138">
        <f t="shared" si="30"/>
        <v>0</v>
      </c>
    </row>
    <row r="185" spans="1:20" s="50" customFormat="1" ht="20.25" hidden="1" customHeight="1" x14ac:dyDescent="0.3">
      <c r="A185" s="526">
        <v>1</v>
      </c>
      <c r="B185" s="138" t="e">
        <f t="shared" si="31"/>
        <v>#REF!</v>
      </c>
      <c r="C185" s="16" t="s">
        <v>189</v>
      </c>
      <c r="D185" s="12"/>
      <c r="E185" s="567">
        <f>SUM(E186:E189)</f>
        <v>154</v>
      </c>
      <c r="F185" s="49"/>
      <c r="G185" s="49"/>
      <c r="H185" s="49"/>
      <c r="J185" s="16" t="s">
        <v>189</v>
      </c>
      <c r="K185" s="12"/>
      <c r="L185" s="567">
        <f>SUM(L186:L189)</f>
        <v>154</v>
      </c>
      <c r="M185" s="49"/>
      <c r="N185" s="49"/>
      <c r="O185" s="49"/>
      <c r="Q185" s="138">
        <f t="shared" si="27"/>
        <v>0</v>
      </c>
      <c r="R185" s="138">
        <f t="shared" si="28"/>
        <v>0</v>
      </c>
      <c r="S185" s="138">
        <f t="shared" si="29"/>
        <v>0</v>
      </c>
      <c r="T185" s="138">
        <f t="shared" si="30"/>
        <v>0</v>
      </c>
    </row>
    <row r="186" spans="1:20" s="50" customFormat="1" ht="33" hidden="1" customHeight="1" x14ac:dyDescent="0.3">
      <c r="A186" s="526">
        <v>1</v>
      </c>
      <c r="B186" s="138" t="e">
        <f t="shared" si="31"/>
        <v>#REF!</v>
      </c>
      <c r="C186" s="15" t="s">
        <v>370</v>
      </c>
      <c r="D186" s="12"/>
      <c r="E186" s="567"/>
      <c r="F186" s="49"/>
      <c r="G186" s="49"/>
      <c r="H186" s="49"/>
      <c r="J186" s="15" t="s">
        <v>370</v>
      </c>
      <c r="K186" s="12"/>
      <c r="L186" s="567"/>
      <c r="M186" s="49"/>
      <c r="N186" s="49"/>
      <c r="O186" s="49"/>
      <c r="Q186" s="138">
        <f t="shared" si="27"/>
        <v>0</v>
      </c>
      <c r="R186" s="138">
        <f t="shared" si="28"/>
        <v>0</v>
      </c>
      <c r="S186" s="138">
        <f t="shared" si="29"/>
        <v>0</v>
      </c>
      <c r="T186" s="138">
        <f t="shared" si="30"/>
        <v>0</v>
      </c>
    </row>
    <row r="187" spans="1:20" s="50" customFormat="1" ht="45" hidden="1" customHeight="1" x14ac:dyDescent="0.3">
      <c r="A187" s="526">
        <v>1</v>
      </c>
      <c r="B187" s="138" t="e">
        <f t="shared" si="31"/>
        <v>#REF!</v>
      </c>
      <c r="C187" s="15" t="s">
        <v>371</v>
      </c>
      <c r="D187" s="12"/>
      <c r="E187" s="567"/>
      <c r="F187" s="49"/>
      <c r="G187" s="49"/>
      <c r="H187" s="49"/>
      <c r="J187" s="15" t="s">
        <v>371</v>
      </c>
      <c r="K187" s="12"/>
      <c r="L187" s="567"/>
      <c r="M187" s="49"/>
      <c r="N187" s="49"/>
      <c r="O187" s="49"/>
      <c r="Q187" s="138">
        <f t="shared" si="27"/>
        <v>0</v>
      </c>
      <c r="R187" s="138">
        <f t="shared" si="28"/>
        <v>0</v>
      </c>
      <c r="S187" s="138">
        <f t="shared" si="29"/>
        <v>0</v>
      </c>
      <c r="T187" s="138">
        <f t="shared" si="30"/>
        <v>0</v>
      </c>
    </row>
    <row r="188" spans="1:20" s="50" customFormat="1" ht="30" hidden="1" customHeight="1" x14ac:dyDescent="0.3">
      <c r="A188" s="526">
        <v>1</v>
      </c>
      <c r="B188" s="138" t="e">
        <f t="shared" si="31"/>
        <v>#REF!</v>
      </c>
      <c r="C188" s="15" t="s">
        <v>437</v>
      </c>
      <c r="D188" s="12"/>
      <c r="E188" s="51">
        <v>80</v>
      </c>
      <c r="F188" s="49"/>
      <c r="G188" s="49"/>
      <c r="H188" s="49"/>
      <c r="J188" s="15" t="s">
        <v>437</v>
      </c>
      <c r="K188" s="12"/>
      <c r="L188" s="51">
        <v>80</v>
      </c>
      <c r="M188" s="49"/>
      <c r="N188" s="49"/>
      <c r="O188" s="49"/>
      <c r="Q188" s="138">
        <f t="shared" si="27"/>
        <v>0</v>
      </c>
      <c r="R188" s="138">
        <f t="shared" si="28"/>
        <v>0</v>
      </c>
      <c r="S188" s="138">
        <f t="shared" si="29"/>
        <v>0</v>
      </c>
      <c r="T188" s="138">
        <f t="shared" si="30"/>
        <v>0</v>
      </c>
    </row>
    <row r="189" spans="1:20" s="50" customFormat="1" ht="30" hidden="1" customHeight="1" x14ac:dyDescent="0.3">
      <c r="A189" s="526">
        <v>1</v>
      </c>
      <c r="B189" s="138" t="e">
        <f t="shared" si="31"/>
        <v>#REF!</v>
      </c>
      <c r="C189" s="15" t="s">
        <v>438</v>
      </c>
      <c r="D189" s="12"/>
      <c r="E189" s="51">
        <v>74</v>
      </c>
      <c r="F189" s="49"/>
      <c r="G189" s="49"/>
      <c r="H189" s="49"/>
      <c r="J189" s="15" t="s">
        <v>438</v>
      </c>
      <c r="K189" s="12"/>
      <c r="L189" s="51">
        <v>74</v>
      </c>
      <c r="M189" s="49"/>
      <c r="N189" s="49"/>
      <c r="O189" s="49"/>
      <c r="Q189" s="138">
        <f t="shared" si="27"/>
        <v>0</v>
      </c>
      <c r="R189" s="138">
        <f t="shared" si="28"/>
        <v>0</v>
      </c>
      <c r="S189" s="138">
        <f t="shared" si="29"/>
        <v>0</v>
      </c>
      <c r="T189" s="138">
        <f t="shared" si="30"/>
        <v>0</v>
      </c>
    </row>
    <row r="190" spans="1:20" s="50" customFormat="1" ht="30" hidden="1" customHeight="1" x14ac:dyDescent="0.3">
      <c r="A190" s="526">
        <v>1</v>
      </c>
      <c r="B190" s="138" t="e">
        <f t="shared" si="31"/>
        <v>#REF!</v>
      </c>
      <c r="C190" s="16" t="s">
        <v>190</v>
      </c>
      <c r="D190" s="12"/>
      <c r="E190" s="567">
        <f>SUM(E191:E193)</f>
        <v>11659</v>
      </c>
      <c r="F190" s="49"/>
      <c r="G190" s="49"/>
      <c r="H190" s="49"/>
      <c r="J190" s="16" t="s">
        <v>190</v>
      </c>
      <c r="K190" s="12"/>
      <c r="L190" s="567">
        <f>SUM(L191:L193)</f>
        <v>11659</v>
      </c>
      <c r="M190" s="49"/>
      <c r="N190" s="49"/>
      <c r="O190" s="49"/>
      <c r="Q190" s="138">
        <f t="shared" si="27"/>
        <v>0</v>
      </c>
      <c r="R190" s="138">
        <f t="shared" si="28"/>
        <v>0</v>
      </c>
      <c r="S190" s="138">
        <f t="shared" si="29"/>
        <v>0</v>
      </c>
      <c r="T190" s="138">
        <f t="shared" si="30"/>
        <v>0</v>
      </c>
    </row>
    <row r="191" spans="1:20" s="50" customFormat="1" ht="30" hidden="1" customHeight="1" x14ac:dyDescent="0.3">
      <c r="A191" s="526">
        <v>1</v>
      </c>
      <c r="B191" s="138" t="e">
        <f t="shared" si="31"/>
        <v>#REF!</v>
      </c>
      <c r="C191" s="15" t="s">
        <v>439</v>
      </c>
      <c r="D191" s="12"/>
      <c r="E191" s="567"/>
      <c r="F191" s="49"/>
      <c r="G191" s="49"/>
      <c r="H191" s="49"/>
      <c r="J191" s="15" t="s">
        <v>439</v>
      </c>
      <c r="K191" s="12"/>
      <c r="L191" s="567"/>
      <c r="M191" s="49"/>
      <c r="N191" s="49"/>
      <c r="O191" s="49"/>
      <c r="Q191" s="138">
        <f t="shared" si="27"/>
        <v>0</v>
      </c>
      <c r="R191" s="138">
        <f t="shared" si="28"/>
        <v>0</v>
      </c>
      <c r="S191" s="138">
        <f t="shared" si="29"/>
        <v>0</v>
      </c>
      <c r="T191" s="138">
        <f t="shared" si="30"/>
        <v>0</v>
      </c>
    </row>
    <row r="192" spans="1:20" s="50" customFormat="1" ht="45" hidden="1" customHeight="1" x14ac:dyDescent="0.3">
      <c r="A192" s="526">
        <v>1</v>
      </c>
      <c r="B192" s="138" t="e">
        <f t="shared" si="31"/>
        <v>#REF!</v>
      </c>
      <c r="C192" s="15" t="s">
        <v>440</v>
      </c>
      <c r="D192" s="12"/>
      <c r="E192" s="51">
        <v>8964</v>
      </c>
      <c r="F192" s="49"/>
      <c r="G192" s="49"/>
      <c r="H192" s="49"/>
      <c r="J192" s="15" t="s">
        <v>440</v>
      </c>
      <c r="K192" s="12"/>
      <c r="L192" s="51">
        <v>8964</v>
      </c>
      <c r="M192" s="49"/>
      <c r="N192" s="49"/>
      <c r="O192" s="49"/>
      <c r="Q192" s="138">
        <f t="shared" si="27"/>
        <v>0</v>
      </c>
      <c r="R192" s="138">
        <f t="shared" si="28"/>
        <v>0</v>
      </c>
      <c r="S192" s="138">
        <f t="shared" si="29"/>
        <v>0</v>
      </c>
      <c r="T192" s="138">
        <f t="shared" si="30"/>
        <v>0</v>
      </c>
    </row>
    <row r="193" spans="1:20" s="50" customFormat="1" ht="45" hidden="1" customHeight="1" x14ac:dyDescent="0.3">
      <c r="A193" s="526">
        <v>1</v>
      </c>
      <c r="B193" s="138" t="e">
        <f t="shared" si="31"/>
        <v>#REF!</v>
      </c>
      <c r="C193" s="15" t="s">
        <v>441</v>
      </c>
      <c r="D193" s="12"/>
      <c r="E193" s="51">
        <v>2695</v>
      </c>
      <c r="F193" s="49"/>
      <c r="G193" s="49"/>
      <c r="H193" s="49"/>
      <c r="J193" s="15" t="s">
        <v>441</v>
      </c>
      <c r="K193" s="12"/>
      <c r="L193" s="51">
        <v>2695</v>
      </c>
      <c r="M193" s="49"/>
      <c r="N193" s="49"/>
      <c r="O193" s="49"/>
      <c r="Q193" s="138">
        <f t="shared" si="27"/>
        <v>0</v>
      </c>
      <c r="R193" s="138">
        <f t="shared" si="28"/>
        <v>0</v>
      </c>
      <c r="S193" s="138">
        <f t="shared" si="29"/>
        <v>0</v>
      </c>
      <c r="T193" s="138">
        <f t="shared" si="30"/>
        <v>0</v>
      </c>
    </row>
    <row r="194" spans="1:20" s="50" customFormat="1" ht="43.5" hidden="1" customHeight="1" x14ac:dyDescent="0.3">
      <c r="A194" s="526">
        <v>1</v>
      </c>
      <c r="B194" s="138" t="e">
        <f t="shared" si="31"/>
        <v>#REF!</v>
      </c>
      <c r="C194" s="14" t="s">
        <v>258</v>
      </c>
      <c r="D194" s="12"/>
      <c r="E194" s="567">
        <f>E195+E196+E201+E202+E200+E203*10</f>
        <v>18250</v>
      </c>
      <c r="F194" s="49"/>
      <c r="G194" s="49"/>
      <c r="H194" s="49"/>
      <c r="J194" s="14" t="s">
        <v>258</v>
      </c>
      <c r="K194" s="12"/>
      <c r="L194" s="567">
        <f>L195+L196+L201+L202+L200+L203*10</f>
        <v>18250</v>
      </c>
      <c r="M194" s="49"/>
      <c r="N194" s="49"/>
      <c r="O194" s="49"/>
      <c r="Q194" s="138">
        <f t="shared" si="27"/>
        <v>0</v>
      </c>
      <c r="R194" s="138">
        <f t="shared" si="28"/>
        <v>0</v>
      </c>
      <c r="S194" s="138">
        <f t="shared" si="29"/>
        <v>0</v>
      </c>
      <c r="T194" s="138">
        <f t="shared" si="30"/>
        <v>0</v>
      </c>
    </row>
    <row r="195" spans="1:20" s="50" customFormat="1" ht="15.75" hidden="1" customHeight="1" x14ac:dyDescent="0.3">
      <c r="A195" s="526">
        <v>1</v>
      </c>
      <c r="B195" s="138" t="e">
        <f t="shared" si="31"/>
        <v>#REF!</v>
      </c>
      <c r="C195" s="15" t="s">
        <v>252</v>
      </c>
      <c r="D195" s="54"/>
      <c r="E195" s="55"/>
      <c r="F195" s="49"/>
      <c r="G195" s="49"/>
      <c r="H195" s="49"/>
      <c r="J195" s="15" t="s">
        <v>252</v>
      </c>
      <c r="K195" s="54"/>
      <c r="L195" s="55"/>
      <c r="M195" s="49"/>
      <c r="N195" s="49"/>
      <c r="O195" s="49"/>
      <c r="Q195" s="138">
        <f t="shared" si="27"/>
        <v>0</v>
      </c>
      <c r="R195" s="138">
        <f t="shared" si="28"/>
        <v>0</v>
      </c>
      <c r="S195" s="138">
        <f t="shared" si="29"/>
        <v>0</v>
      </c>
      <c r="T195" s="138">
        <f t="shared" si="30"/>
        <v>0</v>
      </c>
    </row>
    <row r="196" spans="1:20" s="50" customFormat="1" ht="30" hidden="1" customHeight="1" x14ac:dyDescent="0.3">
      <c r="A196" s="526">
        <v>1</v>
      </c>
      <c r="B196" s="138" t="e">
        <f t="shared" si="31"/>
        <v>#REF!</v>
      </c>
      <c r="C196" s="16" t="s">
        <v>443</v>
      </c>
      <c r="D196" s="54"/>
      <c r="E196" s="55">
        <f>E197+E199</f>
        <v>15800</v>
      </c>
      <c r="F196" s="49"/>
      <c r="G196" s="49"/>
      <c r="H196" s="49"/>
      <c r="J196" s="16" t="s">
        <v>443</v>
      </c>
      <c r="K196" s="54"/>
      <c r="L196" s="55">
        <f>L197+L199</f>
        <v>15800</v>
      </c>
      <c r="M196" s="49"/>
      <c r="N196" s="49"/>
      <c r="O196" s="49"/>
      <c r="Q196" s="138">
        <f t="shared" si="27"/>
        <v>0</v>
      </c>
      <c r="R196" s="138">
        <f t="shared" si="28"/>
        <v>0</v>
      </c>
      <c r="S196" s="138">
        <f t="shared" si="29"/>
        <v>0</v>
      </c>
      <c r="T196" s="138">
        <f t="shared" si="30"/>
        <v>0</v>
      </c>
    </row>
    <row r="197" spans="1:20" s="142" customFormat="1" ht="15.75" hidden="1" customHeight="1" x14ac:dyDescent="0.3">
      <c r="A197" s="526">
        <v>1</v>
      </c>
      <c r="B197" s="138" t="e">
        <f t="shared" si="31"/>
        <v>#REF!</v>
      </c>
      <c r="C197" s="15" t="s">
        <v>444</v>
      </c>
      <c r="D197" s="13"/>
      <c r="E197" s="17">
        <v>15000</v>
      </c>
      <c r="F197" s="10"/>
      <c r="G197" s="10"/>
      <c r="H197" s="10"/>
      <c r="J197" s="15" t="s">
        <v>444</v>
      </c>
      <c r="K197" s="13"/>
      <c r="L197" s="17">
        <v>15000</v>
      </c>
      <c r="M197" s="10"/>
      <c r="N197" s="10"/>
      <c r="O197" s="10"/>
      <c r="Q197" s="138">
        <f t="shared" si="27"/>
        <v>0</v>
      </c>
      <c r="R197" s="138">
        <f t="shared" si="28"/>
        <v>0</v>
      </c>
      <c r="S197" s="138">
        <f t="shared" si="29"/>
        <v>0</v>
      </c>
      <c r="T197" s="138">
        <f t="shared" si="30"/>
        <v>0</v>
      </c>
    </row>
    <row r="198" spans="1:20" s="50" customFormat="1" ht="30" hidden="1" customHeight="1" x14ac:dyDescent="0.3">
      <c r="A198" s="526">
        <v>1</v>
      </c>
      <c r="B198" s="138" t="e">
        <f t="shared" si="31"/>
        <v>#REF!</v>
      </c>
      <c r="C198" s="15" t="s">
        <v>445</v>
      </c>
      <c r="D198" s="54"/>
      <c r="E198" s="48"/>
      <c r="F198" s="49"/>
      <c r="G198" s="49"/>
      <c r="H198" s="49"/>
      <c r="J198" s="15" t="s">
        <v>445</v>
      </c>
      <c r="K198" s="54"/>
      <c r="L198" s="48"/>
      <c r="M198" s="49"/>
      <c r="N198" s="49"/>
      <c r="O198" s="49"/>
      <c r="Q198" s="138">
        <f t="shared" si="27"/>
        <v>0</v>
      </c>
      <c r="R198" s="138">
        <f t="shared" si="28"/>
        <v>0</v>
      </c>
      <c r="S198" s="138">
        <f t="shared" si="29"/>
        <v>0</v>
      </c>
      <c r="T198" s="138">
        <f t="shared" si="30"/>
        <v>0</v>
      </c>
    </row>
    <row r="199" spans="1:20" s="50" customFormat="1" ht="45" hidden="1" customHeight="1" x14ac:dyDescent="0.3">
      <c r="A199" s="526">
        <v>1</v>
      </c>
      <c r="B199" s="138" t="e">
        <f t="shared" si="31"/>
        <v>#REF!</v>
      </c>
      <c r="C199" s="15" t="s">
        <v>446</v>
      </c>
      <c r="D199" s="54"/>
      <c r="E199" s="48">
        <v>800</v>
      </c>
      <c r="F199" s="49"/>
      <c r="G199" s="49"/>
      <c r="H199" s="49"/>
      <c r="J199" s="15" t="s">
        <v>446</v>
      </c>
      <c r="K199" s="54"/>
      <c r="L199" s="48">
        <v>800</v>
      </c>
      <c r="M199" s="49"/>
      <c r="N199" s="49"/>
      <c r="O199" s="49"/>
      <c r="Q199" s="138">
        <f t="shared" si="27"/>
        <v>0</v>
      </c>
      <c r="R199" s="138">
        <f t="shared" si="28"/>
        <v>0</v>
      </c>
      <c r="S199" s="138">
        <f t="shared" si="29"/>
        <v>0</v>
      </c>
      <c r="T199" s="138">
        <f t="shared" si="30"/>
        <v>0</v>
      </c>
    </row>
    <row r="200" spans="1:20" s="50" customFormat="1" ht="45" hidden="1" customHeight="1" x14ac:dyDescent="0.3">
      <c r="A200" s="526">
        <v>1</v>
      </c>
      <c r="B200" s="138" t="e">
        <f t="shared" si="31"/>
        <v>#REF!</v>
      </c>
      <c r="C200" s="15" t="s">
        <v>447</v>
      </c>
      <c r="D200" s="77"/>
      <c r="E200" s="48"/>
      <c r="F200" s="49"/>
      <c r="G200" s="49"/>
      <c r="H200" s="49"/>
      <c r="J200" s="15" t="s">
        <v>447</v>
      </c>
      <c r="K200" s="77"/>
      <c r="L200" s="48"/>
      <c r="M200" s="49"/>
      <c r="N200" s="49"/>
      <c r="O200" s="49"/>
      <c r="Q200" s="138">
        <f t="shared" si="27"/>
        <v>0</v>
      </c>
      <c r="R200" s="138">
        <f t="shared" si="28"/>
        <v>0</v>
      </c>
      <c r="S200" s="138">
        <f t="shared" si="29"/>
        <v>0</v>
      </c>
      <c r="T200" s="138">
        <f t="shared" si="30"/>
        <v>0</v>
      </c>
    </row>
    <row r="201" spans="1:20" s="50" customFormat="1" ht="45" hidden="1" customHeight="1" x14ac:dyDescent="0.3">
      <c r="A201" s="526">
        <v>1</v>
      </c>
      <c r="B201" s="138" t="e">
        <f t="shared" si="31"/>
        <v>#REF!</v>
      </c>
      <c r="C201" s="15" t="s">
        <v>448</v>
      </c>
      <c r="D201" s="147"/>
      <c r="E201" s="48">
        <v>2000</v>
      </c>
      <c r="F201" s="49"/>
      <c r="G201" s="49"/>
      <c r="H201" s="49"/>
      <c r="J201" s="15" t="s">
        <v>448</v>
      </c>
      <c r="K201" s="147"/>
      <c r="L201" s="48">
        <v>2000</v>
      </c>
      <c r="M201" s="49"/>
      <c r="N201" s="49"/>
      <c r="O201" s="49"/>
      <c r="Q201" s="138">
        <f t="shared" si="27"/>
        <v>0</v>
      </c>
      <c r="R201" s="138">
        <f t="shared" si="28"/>
        <v>0</v>
      </c>
      <c r="S201" s="138">
        <f t="shared" si="29"/>
        <v>0</v>
      </c>
      <c r="T201" s="138">
        <f t="shared" si="30"/>
        <v>0</v>
      </c>
    </row>
    <row r="202" spans="1:20" s="50" customFormat="1" ht="75" hidden="1" customHeight="1" x14ac:dyDescent="0.3">
      <c r="A202" s="526">
        <v>1</v>
      </c>
      <c r="B202" s="138" t="e">
        <f t="shared" si="31"/>
        <v>#REF!</v>
      </c>
      <c r="C202" s="18" t="s">
        <v>449</v>
      </c>
      <c r="D202" s="56"/>
      <c r="E202" s="55"/>
      <c r="F202" s="57"/>
      <c r="G202" s="57"/>
      <c r="H202" s="39"/>
      <c r="J202" s="18" t="s">
        <v>449</v>
      </c>
      <c r="K202" s="56"/>
      <c r="L202" s="55"/>
      <c r="M202" s="57"/>
      <c r="N202" s="57"/>
      <c r="O202" s="39"/>
      <c r="Q202" s="138">
        <f t="shared" si="27"/>
        <v>0</v>
      </c>
      <c r="R202" s="138">
        <f t="shared" si="28"/>
        <v>0</v>
      </c>
      <c r="S202" s="138">
        <f t="shared" si="29"/>
        <v>0</v>
      </c>
      <c r="T202" s="138">
        <f t="shared" si="30"/>
        <v>0</v>
      </c>
    </row>
    <row r="203" spans="1:20" s="50" customFormat="1" ht="33" hidden="1" customHeight="1" x14ac:dyDescent="0.3">
      <c r="A203" s="526"/>
      <c r="B203" s="138"/>
      <c r="C203" s="213" t="s">
        <v>482</v>
      </c>
      <c r="D203" s="71"/>
      <c r="E203" s="603">
        <f>E204</f>
        <v>45</v>
      </c>
      <c r="F203" s="70"/>
      <c r="G203" s="70"/>
      <c r="H203" s="39"/>
      <c r="J203" s="213" t="s">
        <v>482</v>
      </c>
      <c r="K203" s="71"/>
      <c r="L203" s="603">
        <f>L204</f>
        <v>45</v>
      </c>
      <c r="M203" s="70"/>
      <c r="N203" s="70"/>
      <c r="O203" s="39"/>
      <c r="Q203" s="138">
        <f t="shared" si="27"/>
        <v>0</v>
      </c>
      <c r="R203" s="138">
        <f t="shared" si="28"/>
        <v>0</v>
      </c>
      <c r="S203" s="138">
        <f t="shared" si="29"/>
        <v>0</v>
      </c>
      <c r="T203" s="138">
        <f t="shared" si="30"/>
        <v>0</v>
      </c>
    </row>
    <row r="204" spans="1:20" s="50" customFormat="1" ht="25.5" hidden="1" customHeight="1" x14ac:dyDescent="0.3">
      <c r="A204" s="526"/>
      <c r="B204" s="138"/>
      <c r="C204" s="18" t="s">
        <v>485</v>
      </c>
      <c r="D204" s="56"/>
      <c r="E204" s="62">
        <v>45</v>
      </c>
      <c r="F204" s="57"/>
      <c r="G204" s="57"/>
      <c r="H204" s="39"/>
      <c r="J204" s="18" t="s">
        <v>485</v>
      </c>
      <c r="K204" s="56"/>
      <c r="L204" s="62">
        <v>45</v>
      </c>
      <c r="M204" s="57"/>
      <c r="N204" s="57"/>
      <c r="O204" s="39"/>
      <c r="Q204" s="138">
        <f t="shared" si="27"/>
        <v>0</v>
      </c>
      <c r="R204" s="138">
        <f t="shared" si="28"/>
        <v>0</v>
      </c>
      <c r="S204" s="138">
        <f t="shared" si="29"/>
        <v>0</v>
      </c>
      <c r="T204" s="138">
        <f t="shared" si="30"/>
        <v>0</v>
      </c>
    </row>
    <row r="205" spans="1:20" s="50" customFormat="1" ht="29.25" hidden="1" customHeight="1" x14ac:dyDescent="0.3">
      <c r="A205" s="526">
        <v>1</v>
      </c>
      <c r="B205" s="138" t="e">
        <f>B202+1</f>
        <v>#REF!</v>
      </c>
      <c r="C205" s="14" t="s">
        <v>260</v>
      </c>
      <c r="D205" s="13"/>
      <c r="E205" s="48">
        <f>E206</f>
        <v>8000</v>
      </c>
      <c r="F205" s="57"/>
      <c r="G205" s="57"/>
      <c r="H205" s="39"/>
      <c r="J205" s="14" t="s">
        <v>260</v>
      </c>
      <c r="K205" s="13"/>
      <c r="L205" s="48">
        <f>L206</f>
        <v>8000</v>
      </c>
      <c r="M205" s="57"/>
      <c r="N205" s="57"/>
      <c r="O205" s="39"/>
      <c r="Q205" s="138">
        <f t="shared" si="27"/>
        <v>0</v>
      </c>
      <c r="R205" s="138">
        <f t="shared" si="28"/>
        <v>0</v>
      </c>
      <c r="S205" s="138">
        <f t="shared" si="29"/>
        <v>0</v>
      </c>
      <c r="T205" s="138">
        <f t="shared" si="30"/>
        <v>0</v>
      </c>
    </row>
    <row r="206" spans="1:20" s="50" customFormat="1" ht="15.75" hidden="1" customHeight="1" x14ac:dyDescent="0.3">
      <c r="A206" s="526">
        <v>1</v>
      </c>
      <c r="B206" s="138" t="e">
        <f t="shared" si="31"/>
        <v>#REF!</v>
      </c>
      <c r="C206" s="14" t="s">
        <v>254</v>
      </c>
      <c r="D206" s="13"/>
      <c r="E206" s="48">
        <v>8000</v>
      </c>
      <c r="F206" s="57"/>
      <c r="G206" s="57"/>
      <c r="H206" s="39"/>
      <c r="J206" s="14" t="s">
        <v>254</v>
      </c>
      <c r="K206" s="13"/>
      <c r="L206" s="48">
        <v>8000</v>
      </c>
      <c r="M206" s="57"/>
      <c r="N206" s="57"/>
      <c r="O206" s="39"/>
      <c r="Q206" s="138">
        <f t="shared" si="27"/>
        <v>0</v>
      </c>
      <c r="R206" s="138">
        <f t="shared" si="28"/>
        <v>0</v>
      </c>
      <c r="S206" s="138">
        <f t="shared" si="29"/>
        <v>0</v>
      </c>
      <c r="T206" s="138">
        <f t="shared" si="30"/>
        <v>0</v>
      </c>
    </row>
    <row r="207" spans="1:20" s="50" customFormat="1" ht="15.75" hidden="1" customHeight="1" x14ac:dyDescent="0.3">
      <c r="A207" s="526">
        <v>1</v>
      </c>
      <c r="B207" s="138" t="e">
        <f t="shared" si="31"/>
        <v>#REF!</v>
      </c>
      <c r="C207" s="15" t="s">
        <v>255</v>
      </c>
      <c r="D207" s="13"/>
      <c r="E207" s="48"/>
      <c r="F207" s="57"/>
      <c r="G207" s="57"/>
      <c r="H207" s="39"/>
      <c r="J207" s="15" t="s">
        <v>255</v>
      </c>
      <c r="K207" s="13"/>
      <c r="L207" s="48"/>
      <c r="M207" s="57"/>
      <c r="N207" s="57"/>
      <c r="O207" s="39"/>
      <c r="Q207" s="138">
        <f t="shared" si="27"/>
        <v>0</v>
      </c>
      <c r="R207" s="138">
        <f t="shared" si="28"/>
        <v>0</v>
      </c>
      <c r="S207" s="138">
        <f t="shared" si="29"/>
        <v>0</v>
      </c>
      <c r="T207" s="138">
        <f t="shared" si="30"/>
        <v>0</v>
      </c>
    </row>
    <row r="208" spans="1:20" s="50" customFormat="1" ht="29.25" hidden="1" customHeight="1" x14ac:dyDescent="0.3">
      <c r="A208" s="526">
        <v>1</v>
      </c>
      <c r="B208" s="138" t="e">
        <f t="shared" si="31"/>
        <v>#REF!</v>
      </c>
      <c r="C208" s="14" t="s">
        <v>256</v>
      </c>
      <c r="D208" s="13"/>
      <c r="E208" s="48">
        <v>8700</v>
      </c>
      <c r="F208" s="57"/>
      <c r="G208" s="57"/>
      <c r="H208" s="39"/>
      <c r="J208" s="14" t="s">
        <v>256</v>
      </c>
      <c r="K208" s="13"/>
      <c r="L208" s="48">
        <v>8700</v>
      </c>
      <c r="M208" s="57"/>
      <c r="N208" s="57"/>
      <c r="O208" s="39"/>
      <c r="Q208" s="138">
        <f t="shared" ref="Q208:Q220" si="32">E208-L208</f>
        <v>0</v>
      </c>
      <c r="R208" s="138">
        <f t="shared" ref="R208:R220" si="33">F208-M208</f>
        <v>0</v>
      </c>
      <c r="S208" s="138">
        <f t="shared" ref="S208:S220" si="34">G208-N208</f>
        <v>0</v>
      </c>
      <c r="T208" s="138">
        <f t="shared" ref="T208:T220" si="35">H208-O208</f>
        <v>0</v>
      </c>
    </row>
    <row r="209" spans="1:20" s="50" customFormat="1" ht="15.75" hidden="1" customHeight="1" x14ac:dyDescent="0.3">
      <c r="A209" s="526">
        <v>1</v>
      </c>
      <c r="B209" s="138" t="e">
        <f t="shared" si="31"/>
        <v>#REF!</v>
      </c>
      <c r="C209" s="19" t="s">
        <v>120</v>
      </c>
      <c r="D209" s="13"/>
      <c r="E209" s="55"/>
      <c r="F209" s="57"/>
      <c r="G209" s="57"/>
      <c r="H209" s="39"/>
      <c r="J209" s="19" t="s">
        <v>120</v>
      </c>
      <c r="K209" s="13"/>
      <c r="L209" s="55"/>
      <c r="M209" s="57"/>
      <c r="N209" s="57"/>
      <c r="O209" s="39"/>
      <c r="Q209" s="138">
        <f t="shared" si="32"/>
        <v>0</v>
      </c>
      <c r="R209" s="138">
        <f t="shared" si="33"/>
        <v>0</v>
      </c>
      <c r="S209" s="138">
        <f t="shared" si="34"/>
        <v>0</v>
      </c>
      <c r="T209" s="138">
        <f t="shared" si="35"/>
        <v>0</v>
      </c>
    </row>
    <row r="210" spans="1:20" s="50" customFormat="1" ht="57.75" hidden="1" customHeight="1" x14ac:dyDescent="0.3">
      <c r="A210" s="526">
        <v>1</v>
      </c>
      <c r="B210" s="138" t="e">
        <f t="shared" si="31"/>
        <v>#REF!</v>
      </c>
      <c r="C210" s="21" t="s">
        <v>259</v>
      </c>
      <c r="D210" s="13"/>
      <c r="E210" s="55"/>
      <c r="F210" s="57"/>
      <c r="G210" s="57"/>
      <c r="H210" s="39"/>
      <c r="J210" s="21" t="s">
        <v>259</v>
      </c>
      <c r="K210" s="13"/>
      <c r="L210" s="55"/>
      <c r="M210" s="57"/>
      <c r="N210" s="57"/>
      <c r="O210" s="39"/>
      <c r="Q210" s="138">
        <f t="shared" si="32"/>
        <v>0</v>
      </c>
      <c r="R210" s="138">
        <f t="shared" si="33"/>
        <v>0</v>
      </c>
      <c r="S210" s="138">
        <f t="shared" si="34"/>
        <v>0</v>
      </c>
      <c r="T210" s="138">
        <f t="shared" si="35"/>
        <v>0</v>
      </c>
    </row>
    <row r="211" spans="1:20" s="50" customFormat="1" ht="15.75" hidden="1" customHeight="1" x14ac:dyDescent="0.3">
      <c r="A211" s="526">
        <v>1</v>
      </c>
      <c r="B211" s="138" t="e">
        <f t="shared" si="31"/>
        <v>#REF!</v>
      </c>
      <c r="C211" s="20" t="s">
        <v>160</v>
      </c>
      <c r="D211" s="13"/>
      <c r="E211" s="569">
        <f>SUM(E212:E220)</f>
        <v>25200</v>
      </c>
      <c r="F211" s="57"/>
      <c r="G211" s="57"/>
      <c r="H211" s="39"/>
      <c r="J211" s="20" t="s">
        <v>160</v>
      </c>
      <c r="K211" s="13"/>
      <c r="L211" s="569">
        <f>SUM(L212:L220)</f>
        <v>25200</v>
      </c>
      <c r="M211" s="57"/>
      <c r="N211" s="57"/>
      <c r="O211" s="39"/>
      <c r="Q211" s="138">
        <f t="shared" si="32"/>
        <v>0</v>
      </c>
      <c r="R211" s="138">
        <f t="shared" si="33"/>
        <v>0</v>
      </c>
      <c r="S211" s="138">
        <f t="shared" si="34"/>
        <v>0</v>
      </c>
      <c r="T211" s="138">
        <f t="shared" si="35"/>
        <v>0</v>
      </c>
    </row>
    <row r="212" spans="1:20" s="50" customFormat="1" ht="30" hidden="1" customHeight="1" x14ac:dyDescent="0.3">
      <c r="A212" s="526">
        <v>1</v>
      </c>
      <c r="B212" s="138" t="e">
        <f t="shared" ref="B212:B276" si="36">B211+1</f>
        <v>#REF!</v>
      </c>
      <c r="C212" s="604" t="s">
        <v>127</v>
      </c>
      <c r="D212" s="13"/>
      <c r="E212" s="48">
        <v>12000</v>
      </c>
      <c r="F212" s="605"/>
      <c r="G212" s="605"/>
      <c r="H212" s="28"/>
      <c r="J212" s="604" t="s">
        <v>127</v>
      </c>
      <c r="K212" s="13"/>
      <c r="L212" s="48">
        <v>12000</v>
      </c>
      <c r="M212" s="605"/>
      <c r="N212" s="605"/>
      <c r="O212" s="28"/>
      <c r="Q212" s="138">
        <f t="shared" si="32"/>
        <v>0</v>
      </c>
      <c r="R212" s="138">
        <f t="shared" si="33"/>
        <v>0</v>
      </c>
      <c r="S212" s="138">
        <f t="shared" si="34"/>
        <v>0</v>
      </c>
      <c r="T212" s="138">
        <f t="shared" si="35"/>
        <v>0</v>
      </c>
    </row>
    <row r="213" spans="1:20" s="50" customFormat="1" ht="15.75" hidden="1" customHeight="1" x14ac:dyDescent="0.3">
      <c r="A213" s="526">
        <v>1</v>
      </c>
      <c r="B213" s="138" t="e">
        <f t="shared" si="36"/>
        <v>#REF!</v>
      </c>
      <c r="C213" s="606" t="s">
        <v>16</v>
      </c>
      <c r="D213" s="13"/>
      <c r="E213" s="48">
        <v>4500</v>
      </c>
      <c r="F213" s="605"/>
      <c r="G213" s="605"/>
      <c r="H213" s="28"/>
      <c r="J213" s="606" t="s">
        <v>16</v>
      </c>
      <c r="K213" s="13"/>
      <c r="L213" s="48">
        <v>4500</v>
      </c>
      <c r="M213" s="605"/>
      <c r="N213" s="605"/>
      <c r="O213" s="28"/>
      <c r="Q213" s="138">
        <f t="shared" si="32"/>
        <v>0</v>
      </c>
      <c r="R213" s="138">
        <f t="shared" si="33"/>
        <v>0</v>
      </c>
      <c r="S213" s="138">
        <f t="shared" si="34"/>
        <v>0</v>
      </c>
      <c r="T213" s="138">
        <f t="shared" si="35"/>
        <v>0</v>
      </c>
    </row>
    <row r="214" spans="1:20" s="50" customFormat="1" ht="15.75" hidden="1" customHeight="1" x14ac:dyDescent="0.3">
      <c r="A214" s="526">
        <v>1</v>
      </c>
      <c r="B214" s="138" t="e">
        <f t="shared" si="36"/>
        <v>#REF!</v>
      </c>
      <c r="C214" s="606" t="s">
        <v>50</v>
      </c>
      <c r="D214" s="13"/>
      <c r="E214" s="48">
        <v>3700</v>
      </c>
      <c r="F214" s="605"/>
      <c r="G214" s="605"/>
      <c r="H214" s="28"/>
      <c r="J214" s="606" t="s">
        <v>50</v>
      </c>
      <c r="K214" s="13"/>
      <c r="L214" s="48">
        <v>3700</v>
      </c>
      <c r="M214" s="605"/>
      <c r="N214" s="605"/>
      <c r="O214" s="28"/>
      <c r="Q214" s="138">
        <f t="shared" si="32"/>
        <v>0</v>
      </c>
      <c r="R214" s="138">
        <f t="shared" si="33"/>
        <v>0</v>
      </c>
      <c r="S214" s="138">
        <f t="shared" si="34"/>
        <v>0</v>
      </c>
      <c r="T214" s="138">
        <f t="shared" si="35"/>
        <v>0</v>
      </c>
    </row>
    <row r="215" spans="1:20" s="50" customFormat="1" ht="15.75" hidden="1" customHeight="1" x14ac:dyDescent="0.3">
      <c r="A215" s="526">
        <v>1</v>
      </c>
      <c r="B215" s="138" t="e">
        <f t="shared" si="36"/>
        <v>#REF!</v>
      </c>
      <c r="C215" s="606" t="s">
        <v>52</v>
      </c>
      <c r="D215" s="13"/>
      <c r="E215" s="48">
        <v>100</v>
      </c>
      <c r="F215" s="605"/>
      <c r="G215" s="605"/>
      <c r="H215" s="28"/>
      <c r="J215" s="606" t="s">
        <v>52</v>
      </c>
      <c r="K215" s="13"/>
      <c r="L215" s="48">
        <v>100</v>
      </c>
      <c r="M215" s="605"/>
      <c r="N215" s="605"/>
      <c r="O215" s="28"/>
      <c r="Q215" s="138">
        <f t="shared" si="32"/>
        <v>0</v>
      </c>
      <c r="R215" s="138">
        <f t="shared" si="33"/>
        <v>0</v>
      </c>
      <c r="S215" s="138">
        <f t="shared" si="34"/>
        <v>0</v>
      </c>
      <c r="T215" s="138">
        <f t="shared" si="35"/>
        <v>0</v>
      </c>
    </row>
    <row r="216" spans="1:20" s="50" customFormat="1" ht="15.75" hidden="1" customHeight="1" x14ac:dyDescent="0.3">
      <c r="A216" s="526">
        <v>1</v>
      </c>
      <c r="B216" s="138" t="e">
        <f t="shared" si="36"/>
        <v>#REF!</v>
      </c>
      <c r="C216" s="607" t="s">
        <v>184</v>
      </c>
      <c r="D216" s="13"/>
      <c r="E216" s="48">
        <v>1500</v>
      </c>
      <c r="F216" s="605"/>
      <c r="G216" s="605"/>
      <c r="H216" s="28"/>
      <c r="J216" s="607" t="s">
        <v>184</v>
      </c>
      <c r="K216" s="13"/>
      <c r="L216" s="48">
        <v>1500</v>
      </c>
      <c r="M216" s="605"/>
      <c r="N216" s="605"/>
      <c r="O216" s="28"/>
      <c r="Q216" s="138">
        <f t="shared" si="32"/>
        <v>0</v>
      </c>
      <c r="R216" s="138">
        <f t="shared" si="33"/>
        <v>0</v>
      </c>
      <c r="S216" s="138">
        <f t="shared" si="34"/>
        <v>0</v>
      </c>
      <c r="T216" s="138">
        <f t="shared" si="35"/>
        <v>0</v>
      </c>
    </row>
    <row r="217" spans="1:20" s="50" customFormat="1" ht="19.5" hidden="1" customHeight="1" x14ac:dyDescent="0.3">
      <c r="A217" s="526">
        <v>1</v>
      </c>
      <c r="B217" s="138" t="e">
        <f t="shared" si="36"/>
        <v>#REF!</v>
      </c>
      <c r="C217" s="260" t="s">
        <v>202</v>
      </c>
      <c r="D217" s="13"/>
      <c r="E217" s="62">
        <v>1500</v>
      </c>
      <c r="F217" s="605"/>
      <c r="G217" s="605"/>
      <c r="H217" s="28"/>
      <c r="J217" s="260" t="s">
        <v>202</v>
      </c>
      <c r="K217" s="13"/>
      <c r="L217" s="62">
        <v>1500</v>
      </c>
      <c r="M217" s="605"/>
      <c r="N217" s="605"/>
      <c r="O217" s="28"/>
      <c r="Q217" s="138">
        <f t="shared" si="32"/>
        <v>0</v>
      </c>
      <c r="R217" s="138">
        <f t="shared" si="33"/>
        <v>0</v>
      </c>
      <c r="S217" s="138">
        <f t="shared" si="34"/>
        <v>0</v>
      </c>
      <c r="T217" s="138">
        <f t="shared" si="35"/>
        <v>0</v>
      </c>
    </row>
    <row r="218" spans="1:20" s="50" customFormat="1" ht="15.75" hidden="1" customHeight="1" x14ac:dyDescent="0.3">
      <c r="A218" s="526">
        <v>1</v>
      </c>
      <c r="B218" s="138" t="e">
        <f t="shared" si="36"/>
        <v>#REF!</v>
      </c>
      <c r="C218" s="260" t="s">
        <v>15</v>
      </c>
      <c r="D218" s="13"/>
      <c r="E218" s="62">
        <v>200</v>
      </c>
      <c r="F218" s="605"/>
      <c r="G218" s="605"/>
      <c r="H218" s="28"/>
      <c r="J218" s="260" t="s">
        <v>15</v>
      </c>
      <c r="K218" s="13"/>
      <c r="L218" s="62">
        <v>200</v>
      </c>
      <c r="M218" s="605"/>
      <c r="N218" s="605"/>
      <c r="O218" s="28"/>
      <c r="Q218" s="138">
        <f t="shared" si="32"/>
        <v>0</v>
      </c>
      <c r="R218" s="138">
        <f t="shared" si="33"/>
        <v>0</v>
      </c>
      <c r="S218" s="138">
        <f t="shared" si="34"/>
        <v>0</v>
      </c>
      <c r="T218" s="138">
        <f t="shared" si="35"/>
        <v>0</v>
      </c>
    </row>
    <row r="219" spans="1:20" s="50" customFormat="1" ht="15.75" hidden="1" customHeight="1" x14ac:dyDescent="0.3">
      <c r="A219" s="526">
        <v>1</v>
      </c>
      <c r="B219" s="138" t="e">
        <f t="shared" si="36"/>
        <v>#REF!</v>
      </c>
      <c r="C219" s="608" t="s">
        <v>122</v>
      </c>
      <c r="D219" s="13"/>
      <c r="E219" s="62">
        <v>1500</v>
      </c>
      <c r="F219" s="605"/>
      <c r="G219" s="605"/>
      <c r="H219" s="28"/>
      <c r="J219" s="608" t="s">
        <v>122</v>
      </c>
      <c r="K219" s="13"/>
      <c r="L219" s="62">
        <v>1500</v>
      </c>
      <c r="M219" s="605"/>
      <c r="N219" s="605"/>
      <c r="O219" s="28"/>
      <c r="Q219" s="138">
        <f t="shared" si="32"/>
        <v>0</v>
      </c>
      <c r="R219" s="138">
        <f t="shared" si="33"/>
        <v>0</v>
      </c>
      <c r="S219" s="138">
        <f t="shared" si="34"/>
        <v>0</v>
      </c>
      <c r="T219" s="138">
        <f t="shared" si="35"/>
        <v>0</v>
      </c>
    </row>
    <row r="220" spans="1:20" s="50" customFormat="1" ht="15.75" hidden="1" customHeight="1" x14ac:dyDescent="0.3">
      <c r="A220" s="526">
        <v>1</v>
      </c>
      <c r="B220" s="138" t="e">
        <f t="shared" si="36"/>
        <v>#REF!</v>
      </c>
      <c r="C220" s="608" t="s">
        <v>51</v>
      </c>
      <c r="D220" s="13"/>
      <c r="E220" s="62">
        <v>200</v>
      </c>
      <c r="F220" s="605"/>
      <c r="G220" s="605"/>
      <c r="H220" s="28"/>
      <c r="J220" s="608" t="s">
        <v>51</v>
      </c>
      <c r="K220" s="13"/>
      <c r="L220" s="62">
        <v>200</v>
      </c>
      <c r="M220" s="605"/>
      <c r="N220" s="605"/>
      <c r="O220" s="28"/>
      <c r="Q220" s="138">
        <f t="shared" si="32"/>
        <v>0</v>
      </c>
      <c r="R220" s="138">
        <f t="shared" si="33"/>
        <v>0</v>
      </c>
      <c r="S220" s="138">
        <f t="shared" si="34"/>
        <v>0</v>
      </c>
      <c r="T220" s="138">
        <f t="shared" si="35"/>
        <v>0</v>
      </c>
    </row>
    <row r="221" spans="1:20" s="50" customFormat="1" ht="15.75" hidden="1" customHeight="1" x14ac:dyDescent="0.3">
      <c r="A221" s="526"/>
      <c r="B221" s="138"/>
      <c r="C221" s="608" t="s">
        <v>494</v>
      </c>
      <c r="D221" s="13"/>
      <c r="E221" s="62"/>
      <c r="F221" s="605"/>
      <c r="G221" s="605"/>
      <c r="H221" s="28"/>
      <c r="J221" s="608" t="s">
        <v>494</v>
      </c>
      <c r="K221" s="13"/>
      <c r="L221" s="62"/>
      <c r="M221" s="605"/>
      <c r="N221" s="605"/>
      <c r="O221" s="28"/>
      <c r="Q221" s="138">
        <f t="shared" ref="Q221" si="37">E221-L221</f>
        <v>0</v>
      </c>
      <c r="R221" s="138">
        <f t="shared" ref="R221" si="38">F221-M221</f>
        <v>0</v>
      </c>
      <c r="S221" s="138">
        <f t="shared" ref="S221" si="39">G221-N221</f>
        <v>0</v>
      </c>
      <c r="T221" s="138">
        <f t="shared" ref="T221" si="40">H221-O221</f>
        <v>0</v>
      </c>
    </row>
    <row r="222" spans="1:20" s="50" customFormat="1" ht="15.75" hidden="1" customHeight="1" x14ac:dyDescent="0.3">
      <c r="A222" s="526">
        <v>1</v>
      </c>
      <c r="B222" s="138" t="e">
        <f>B220+1</f>
        <v>#REF!</v>
      </c>
      <c r="C222" s="21" t="s">
        <v>191</v>
      </c>
      <c r="D222" s="13"/>
      <c r="E222" s="540">
        <f>E194+E174</f>
        <v>35325</v>
      </c>
      <c r="F222" s="605"/>
      <c r="G222" s="605"/>
      <c r="H222" s="28"/>
      <c r="J222" s="21" t="s">
        <v>191</v>
      </c>
      <c r="K222" s="13"/>
      <c r="L222" s="540">
        <f>L194+L174</f>
        <v>35325</v>
      </c>
      <c r="M222" s="605"/>
      <c r="N222" s="605"/>
      <c r="O222" s="28"/>
      <c r="Q222" s="541">
        <f>E222-L222</f>
        <v>0</v>
      </c>
      <c r="R222" s="541">
        <f t="shared" ref="R222:T222" si="41">F222-M222</f>
        <v>0</v>
      </c>
      <c r="S222" s="541">
        <f t="shared" si="41"/>
        <v>0</v>
      </c>
      <c r="T222" s="541">
        <f t="shared" si="41"/>
        <v>0</v>
      </c>
    </row>
    <row r="223" spans="1:20" s="50" customFormat="1" ht="29.25" hidden="1" customHeight="1" x14ac:dyDescent="0.3">
      <c r="A223" s="526">
        <v>1</v>
      </c>
      <c r="B223" s="138" t="e">
        <f t="shared" si="36"/>
        <v>#REF!</v>
      </c>
      <c r="C223" s="21" t="s">
        <v>192</v>
      </c>
      <c r="D223" s="13"/>
      <c r="E223" s="540">
        <f>E184</f>
        <v>11813</v>
      </c>
      <c r="F223" s="605"/>
      <c r="G223" s="605"/>
      <c r="H223" s="28"/>
      <c r="J223" s="21" t="s">
        <v>192</v>
      </c>
      <c r="K223" s="13"/>
      <c r="L223" s="540">
        <f>L184</f>
        <v>11813</v>
      </c>
      <c r="M223" s="605"/>
      <c r="N223" s="605"/>
      <c r="O223" s="28"/>
      <c r="Q223" s="541">
        <f t="shared" ref="Q223:Q286" si="42">E223-L223</f>
        <v>0</v>
      </c>
      <c r="R223" s="541">
        <f t="shared" ref="R223:R286" si="43">F223-M223</f>
        <v>0</v>
      </c>
      <c r="S223" s="541">
        <f t="shared" ref="S223:S286" si="44">G223-N223</f>
        <v>0</v>
      </c>
      <c r="T223" s="541">
        <f t="shared" ref="T223:T286" si="45">H223-O223</f>
        <v>0</v>
      </c>
    </row>
    <row r="224" spans="1:20" s="50" customFormat="1" ht="15.75" hidden="1" customHeight="1" x14ac:dyDescent="0.3">
      <c r="A224" s="526">
        <v>1</v>
      </c>
      <c r="B224" s="138" t="e">
        <f t="shared" si="36"/>
        <v>#REF!</v>
      </c>
      <c r="C224" s="21" t="s">
        <v>193</v>
      </c>
      <c r="D224" s="13"/>
      <c r="E224" s="540">
        <f>E206+E180</f>
        <v>28014</v>
      </c>
      <c r="F224" s="605"/>
      <c r="G224" s="605"/>
      <c r="H224" s="28"/>
      <c r="J224" s="21" t="s">
        <v>193</v>
      </c>
      <c r="K224" s="13"/>
      <c r="L224" s="540">
        <f>L206+L180</f>
        <v>28014</v>
      </c>
      <c r="M224" s="605"/>
      <c r="N224" s="605"/>
      <c r="O224" s="28"/>
      <c r="Q224" s="541">
        <f t="shared" si="42"/>
        <v>0</v>
      </c>
      <c r="R224" s="541">
        <f t="shared" si="43"/>
        <v>0</v>
      </c>
      <c r="S224" s="541">
        <f t="shared" si="44"/>
        <v>0</v>
      </c>
      <c r="T224" s="541">
        <f t="shared" si="45"/>
        <v>0</v>
      </c>
    </row>
    <row r="225" spans="1:20" s="50" customFormat="1" ht="29.25" hidden="1" customHeight="1" x14ac:dyDescent="0.3">
      <c r="A225" s="526">
        <v>1</v>
      </c>
      <c r="B225" s="138" t="e">
        <f t="shared" si="36"/>
        <v>#REF!</v>
      </c>
      <c r="C225" s="21" t="s">
        <v>194</v>
      </c>
      <c r="D225" s="609"/>
      <c r="E225" s="587">
        <f>E208</f>
        <v>8700</v>
      </c>
      <c r="F225" s="610"/>
      <c r="G225" s="610"/>
      <c r="H225" s="148"/>
      <c r="J225" s="21" t="s">
        <v>194</v>
      </c>
      <c r="K225" s="609"/>
      <c r="L225" s="587">
        <f>L208</f>
        <v>8700</v>
      </c>
      <c r="M225" s="610"/>
      <c r="N225" s="610"/>
      <c r="O225" s="148"/>
      <c r="Q225" s="541">
        <f t="shared" si="42"/>
        <v>0</v>
      </c>
      <c r="R225" s="541">
        <f t="shared" si="43"/>
        <v>0</v>
      </c>
      <c r="S225" s="541">
        <f t="shared" si="44"/>
        <v>0</v>
      </c>
      <c r="T225" s="541">
        <f t="shared" si="45"/>
        <v>0</v>
      </c>
    </row>
    <row r="226" spans="1:20" s="50" customFormat="1" ht="15.75" hidden="1" customHeight="1" x14ac:dyDescent="0.3">
      <c r="A226" s="526">
        <v>1</v>
      </c>
      <c r="B226" s="138" t="e">
        <f t="shared" si="36"/>
        <v>#REF!</v>
      </c>
      <c r="C226" s="611" t="s">
        <v>115</v>
      </c>
      <c r="D226" s="612"/>
      <c r="E226" s="613">
        <f>E222+E223+E225+E224*2.6</f>
        <v>128674.40000000001</v>
      </c>
      <c r="F226" s="210"/>
      <c r="G226" s="210"/>
      <c r="H226" s="613"/>
      <c r="J226" s="611" t="s">
        <v>115</v>
      </c>
      <c r="K226" s="612"/>
      <c r="L226" s="613">
        <f>L222+L223+L225+L224*2.6</f>
        <v>128674.40000000001</v>
      </c>
      <c r="M226" s="210"/>
      <c r="N226" s="210"/>
      <c r="O226" s="613"/>
      <c r="Q226" s="541">
        <f t="shared" si="42"/>
        <v>0</v>
      </c>
      <c r="R226" s="541">
        <f t="shared" si="43"/>
        <v>0</v>
      </c>
      <c r="S226" s="541">
        <f t="shared" si="44"/>
        <v>0</v>
      </c>
      <c r="T226" s="541">
        <f t="shared" si="45"/>
        <v>0</v>
      </c>
    </row>
    <row r="227" spans="1:20" s="46" customFormat="1" ht="15.75" hidden="1" customHeight="1" x14ac:dyDescent="0.3">
      <c r="A227" s="526">
        <v>1</v>
      </c>
      <c r="B227" s="138" t="e">
        <f t="shared" si="36"/>
        <v>#REF!</v>
      </c>
      <c r="C227" s="614" t="s">
        <v>7</v>
      </c>
      <c r="D227" s="615"/>
      <c r="E227" s="48"/>
      <c r="F227" s="2"/>
      <c r="G227" s="2"/>
      <c r="H227" s="2"/>
      <c r="J227" s="614" t="s">
        <v>7</v>
      </c>
      <c r="K227" s="615"/>
      <c r="L227" s="48"/>
      <c r="M227" s="2"/>
      <c r="N227" s="2"/>
      <c r="O227" s="2"/>
      <c r="Q227" s="541">
        <f t="shared" si="42"/>
        <v>0</v>
      </c>
      <c r="R227" s="541">
        <f t="shared" si="43"/>
        <v>0</v>
      </c>
      <c r="S227" s="541">
        <f t="shared" si="44"/>
        <v>0</v>
      </c>
      <c r="T227" s="541">
        <f t="shared" si="45"/>
        <v>0</v>
      </c>
    </row>
    <row r="228" spans="1:20" s="46" customFormat="1" ht="15.75" hidden="1" customHeight="1" x14ac:dyDescent="0.3">
      <c r="A228" s="526">
        <v>1</v>
      </c>
      <c r="B228" s="138" t="e">
        <f t="shared" si="36"/>
        <v>#REF!</v>
      </c>
      <c r="C228" s="443" t="s">
        <v>95</v>
      </c>
      <c r="D228" s="47"/>
      <c r="E228" s="48"/>
      <c r="F228" s="2"/>
      <c r="G228" s="2"/>
      <c r="H228" s="2"/>
      <c r="J228" s="443" t="s">
        <v>95</v>
      </c>
      <c r="K228" s="47"/>
      <c r="L228" s="48"/>
      <c r="M228" s="2"/>
      <c r="N228" s="2"/>
      <c r="O228" s="2"/>
      <c r="Q228" s="541">
        <f t="shared" si="42"/>
        <v>0</v>
      </c>
      <c r="R228" s="541">
        <f t="shared" si="43"/>
        <v>0</v>
      </c>
      <c r="S228" s="541">
        <f t="shared" si="44"/>
        <v>0</v>
      </c>
      <c r="T228" s="541">
        <f t="shared" si="45"/>
        <v>0</v>
      </c>
    </row>
    <row r="229" spans="1:20" s="46" customFormat="1" ht="15.75" hidden="1" customHeight="1" x14ac:dyDescent="0.3">
      <c r="A229" s="526">
        <v>1</v>
      </c>
      <c r="B229" s="138" t="e">
        <f t="shared" si="36"/>
        <v>#REF!</v>
      </c>
      <c r="C229" s="209" t="s">
        <v>13</v>
      </c>
      <c r="D229" s="47">
        <v>300</v>
      </c>
      <c r="E229" s="598">
        <v>130</v>
      </c>
      <c r="F229" s="537">
        <v>11</v>
      </c>
      <c r="G229" s="2">
        <f>ROUND(H229/D229,0)</f>
        <v>5</v>
      </c>
      <c r="H229" s="2">
        <f>ROUND(E229*F229,0)</f>
        <v>1430</v>
      </c>
      <c r="J229" s="209" t="s">
        <v>13</v>
      </c>
      <c r="K229" s="47">
        <v>300</v>
      </c>
      <c r="L229" s="598">
        <v>130</v>
      </c>
      <c r="M229" s="537">
        <v>11</v>
      </c>
      <c r="N229" s="2">
        <f>ROUND(O229/K229,0)</f>
        <v>5</v>
      </c>
      <c r="O229" s="2">
        <f>ROUND(L229*M229,0)</f>
        <v>1430</v>
      </c>
      <c r="Q229" s="541">
        <f t="shared" si="42"/>
        <v>0</v>
      </c>
      <c r="R229" s="541">
        <f t="shared" si="43"/>
        <v>0</v>
      </c>
      <c r="S229" s="541">
        <f t="shared" si="44"/>
        <v>0</v>
      </c>
      <c r="T229" s="541">
        <f t="shared" si="45"/>
        <v>0</v>
      </c>
    </row>
    <row r="230" spans="1:20" s="46" customFormat="1" ht="15.75" hidden="1" customHeight="1" x14ac:dyDescent="0.3">
      <c r="A230" s="526">
        <v>1</v>
      </c>
      <c r="B230" s="138" t="e">
        <f t="shared" si="36"/>
        <v>#REF!</v>
      </c>
      <c r="C230" s="597" t="s">
        <v>9</v>
      </c>
      <c r="D230" s="616"/>
      <c r="E230" s="598">
        <v>130</v>
      </c>
      <c r="F230" s="352">
        <f>F229</f>
        <v>11</v>
      </c>
      <c r="G230" s="304">
        <f>G229</f>
        <v>5</v>
      </c>
      <c r="H230" s="304">
        <f>H229</f>
        <v>1430</v>
      </c>
      <c r="J230" s="597" t="s">
        <v>9</v>
      </c>
      <c r="K230" s="616"/>
      <c r="L230" s="598">
        <v>130</v>
      </c>
      <c r="M230" s="352">
        <f>M229</f>
        <v>11</v>
      </c>
      <c r="N230" s="304">
        <f>N229</f>
        <v>5</v>
      </c>
      <c r="O230" s="304">
        <f>O229</f>
        <v>1430</v>
      </c>
      <c r="Q230" s="541">
        <f t="shared" si="42"/>
        <v>0</v>
      </c>
      <c r="R230" s="541">
        <f t="shared" si="43"/>
        <v>0</v>
      </c>
      <c r="S230" s="541">
        <f t="shared" si="44"/>
        <v>0</v>
      </c>
      <c r="T230" s="541">
        <f t="shared" si="45"/>
        <v>0</v>
      </c>
    </row>
    <row r="231" spans="1:20" s="46" customFormat="1" ht="15.75" hidden="1" customHeight="1" x14ac:dyDescent="0.3">
      <c r="A231" s="526">
        <v>1</v>
      </c>
      <c r="B231" s="138" t="e">
        <f t="shared" si="36"/>
        <v>#REF!</v>
      </c>
      <c r="C231" s="443" t="s">
        <v>18</v>
      </c>
      <c r="D231" s="47"/>
      <c r="E231" s="598"/>
      <c r="F231" s="352"/>
      <c r="G231" s="304"/>
      <c r="H231" s="304"/>
      <c r="J231" s="443" t="s">
        <v>18</v>
      </c>
      <c r="K231" s="47"/>
      <c r="L231" s="598"/>
      <c r="M231" s="352"/>
      <c r="N231" s="304"/>
      <c r="O231" s="304"/>
      <c r="Q231" s="541">
        <f t="shared" si="42"/>
        <v>0</v>
      </c>
      <c r="R231" s="541">
        <f t="shared" si="43"/>
        <v>0</v>
      </c>
      <c r="S231" s="541">
        <f t="shared" si="44"/>
        <v>0</v>
      </c>
      <c r="T231" s="541">
        <f t="shared" si="45"/>
        <v>0</v>
      </c>
    </row>
    <row r="232" spans="1:20" s="46" customFormat="1" ht="15.75" hidden="1" customHeight="1" x14ac:dyDescent="0.3">
      <c r="A232" s="526">
        <v>1</v>
      </c>
      <c r="B232" s="138" t="e">
        <f t="shared" si="36"/>
        <v>#REF!</v>
      </c>
      <c r="C232" s="444" t="s">
        <v>24</v>
      </c>
      <c r="D232" s="47">
        <v>240</v>
      </c>
      <c r="E232" s="48">
        <v>240</v>
      </c>
      <c r="F232" s="537">
        <v>8</v>
      </c>
      <c r="G232" s="2">
        <f>ROUND(H232/D232,0)</f>
        <v>8</v>
      </c>
      <c r="H232" s="2">
        <f>ROUND(E232*F232,0)</f>
        <v>1920</v>
      </c>
      <c r="J232" s="444" t="s">
        <v>24</v>
      </c>
      <c r="K232" s="47">
        <v>240</v>
      </c>
      <c r="L232" s="48">
        <v>240</v>
      </c>
      <c r="M232" s="537">
        <v>8</v>
      </c>
      <c r="N232" s="2">
        <f>ROUND(O232/K232,0)</f>
        <v>8</v>
      </c>
      <c r="O232" s="2">
        <f>ROUND(L232*M232,0)</f>
        <v>1920</v>
      </c>
      <c r="Q232" s="541">
        <f t="shared" si="42"/>
        <v>0</v>
      </c>
      <c r="R232" s="541">
        <f t="shared" si="43"/>
        <v>0</v>
      </c>
      <c r="S232" s="541">
        <f t="shared" si="44"/>
        <v>0</v>
      </c>
      <c r="T232" s="541">
        <f t="shared" si="45"/>
        <v>0</v>
      </c>
    </row>
    <row r="233" spans="1:20" s="46" customFormat="1" ht="15.75" hidden="1" customHeight="1" x14ac:dyDescent="0.3">
      <c r="A233" s="526">
        <v>1</v>
      </c>
      <c r="B233" s="138" t="e">
        <f t="shared" si="36"/>
        <v>#REF!</v>
      </c>
      <c r="C233" s="445" t="s">
        <v>96</v>
      </c>
      <c r="D233" s="63"/>
      <c r="E233" s="598">
        <f>SUM(E232)</f>
        <v>240</v>
      </c>
      <c r="F233" s="617">
        <f>F232</f>
        <v>8</v>
      </c>
      <c r="G233" s="304">
        <f>G232</f>
        <v>8</v>
      </c>
      <c r="H233" s="304">
        <f>H232</f>
        <v>1920</v>
      </c>
      <c r="J233" s="445" t="s">
        <v>96</v>
      </c>
      <c r="K233" s="63"/>
      <c r="L233" s="598">
        <f>SUM(L232)</f>
        <v>240</v>
      </c>
      <c r="M233" s="617">
        <f>M232</f>
        <v>8</v>
      </c>
      <c r="N233" s="304">
        <f>N232</f>
        <v>8</v>
      </c>
      <c r="O233" s="304">
        <f>O232</f>
        <v>1920</v>
      </c>
      <c r="Q233" s="541">
        <f t="shared" si="42"/>
        <v>0</v>
      </c>
      <c r="R233" s="541">
        <f t="shared" si="43"/>
        <v>0</v>
      </c>
      <c r="S233" s="541">
        <f t="shared" si="44"/>
        <v>0</v>
      </c>
      <c r="T233" s="541">
        <f t="shared" si="45"/>
        <v>0</v>
      </c>
    </row>
    <row r="234" spans="1:20" s="46" customFormat="1" ht="15.75" hidden="1" customHeight="1" x14ac:dyDescent="0.3">
      <c r="A234" s="526">
        <v>1</v>
      </c>
      <c r="B234" s="138" t="e">
        <f t="shared" si="36"/>
        <v>#REF!</v>
      </c>
      <c r="C234" s="448" t="s">
        <v>89</v>
      </c>
      <c r="D234" s="13"/>
      <c r="E234" s="540">
        <f>E230+E233</f>
        <v>370</v>
      </c>
      <c r="F234" s="279">
        <f>H234/E234</f>
        <v>9.0540540540540544</v>
      </c>
      <c r="G234" s="28">
        <f>G230+G233</f>
        <v>13</v>
      </c>
      <c r="H234" s="28">
        <f>H230+H233</f>
        <v>3350</v>
      </c>
      <c r="J234" s="448" t="s">
        <v>89</v>
      </c>
      <c r="K234" s="13"/>
      <c r="L234" s="540">
        <f>L230+L233</f>
        <v>370</v>
      </c>
      <c r="M234" s="279">
        <f>O234/L234</f>
        <v>9.0540540540540544</v>
      </c>
      <c r="N234" s="28">
        <f>N230+N233</f>
        <v>13</v>
      </c>
      <c r="O234" s="28">
        <f>O230+O233</f>
        <v>3350</v>
      </c>
      <c r="Q234" s="541">
        <f t="shared" si="42"/>
        <v>0</v>
      </c>
      <c r="R234" s="541">
        <f t="shared" si="43"/>
        <v>0</v>
      </c>
      <c r="S234" s="541">
        <f t="shared" si="44"/>
        <v>0</v>
      </c>
      <c r="T234" s="541">
        <f t="shared" si="45"/>
        <v>0</v>
      </c>
    </row>
    <row r="235" spans="1:20" s="46" customFormat="1" ht="16.5" hidden="1" customHeight="1" thickBot="1" x14ac:dyDescent="0.35">
      <c r="A235" s="526">
        <v>1</v>
      </c>
      <c r="B235" s="138" t="e">
        <f t="shared" si="36"/>
        <v>#REF!</v>
      </c>
      <c r="C235" s="588" t="s">
        <v>212</v>
      </c>
      <c r="D235" s="560"/>
      <c r="E235" s="559"/>
      <c r="F235" s="560"/>
      <c r="G235" s="560"/>
      <c r="H235" s="560"/>
      <c r="J235" s="588" t="s">
        <v>212</v>
      </c>
      <c r="K235" s="560"/>
      <c r="L235" s="559"/>
      <c r="M235" s="560"/>
      <c r="N235" s="560"/>
      <c r="O235" s="560"/>
      <c r="Q235" s="541">
        <f t="shared" si="42"/>
        <v>0</v>
      </c>
      <c r="R235" s="541">
        <f t="shared" si="43"/>
        <v>0</v>
      </c>
      <c r="S235" s="541">
        <f t="shared" si="44"/>
        <v>0</v>
      </c>
      <c r="T235" s="541">
        <f t="shared" si="45"/>
        <v>0</v>
      </c>
    </row>
    <row r="236" spans="1:20" ht="29.25" hidden="1" customHeight="1" x14ac:dyDescent="0.3">
      <c r="A236" s="526">
        <v>1</v>
      </c>
      <c r="B236" s="138" t="e">
        <f t="shared" si="36"/>
        <v>#REF!</v>
      </c>
      <c r="C236" s="245" t="s">
        <v>404</v>
      </c>
      <c r="D236" s="592"/>
      <c r="E236" s="48"/>
      <c r="F236" s="2"/>
      <c r="G236" s="2"/>
      <c r="H236" s="2"/>
      <c r="J236" s="245" t="s">
        <v>404</v>
      </c>
      <c r="K236" s="592"/>
      <c r="L236" s="48"/>
      <c r="M236" s="2"/>
      <c r="N236" s="2"/>
      <c r="O236" s="2"/>
      <c r="Q236" s="541">
        <f t="shared" si="42"/>
        <v>0</v>
      </c>
      <c r="R236" s="541">
        <f t="shared" si="43"/>
        <v>0</v>
      </c>
      <c r="S236" s="541">
        <f t="shared" si="44"/>
        <v>0</v>
      </c>
      <c r="T236" s="541">
        <f t="shared" si="45"/>
        <v>0</v>
      </c>
    </row>
    <row r="237" spans="1:20" ht="15.75" hidden="1" customHeight="1" x14ac:dyDescent="0.3">
      <c r="A237" s="526">
        <v>1</v>
      </c>
      <c r="B237" s="138" t="e">
        <f t="shared" si="36"/>
        <v>#REF!</v>
      </c>
      <c r="C237" s="536" t="s">
        <v>4</v>
      </c>
      <c r="D237" s="47"/>
      <c r="E237" s="48"/>
      <c r="F237" s="2"/>
      <c r="G237" s="2"/>
      <c r="H237" s="2"/>
      <c r="J237" s="536" t="s">
        <v>4</v>
      </c>
      <c r="K237" s="47"/>
      <c r="L237" s="48"/>
      <c r="M237" s="2"/>
      <c r="N237" s="2"/>
      <c r="O237" s="2"/>
      <c r="Q237" s="541">
        <f t="shared" si="42"/>
        <v>0</v>
      </c>
      <c r="R237" s="541">
        <f t="shared" si="43"/>
        <v>0</v>
      </c>
      <c r="S237" s="541">
        <f t="shared" si="44"/>
        <v>0</v>
      </c>
      <c r="T237" s="541">
        <f t="shared" si="45"/>
        <v>0</v>
      </c>
    </row>
    <row r="238" spans="1:20" ht="15.75" hidden="1" customHeight="1" x14ac:dyDescent="0.3">
      <c r="A238" s="526">
        <v>1</v>
      </c>
      <c r="B238" s="138" t="e">
        <f t="shared" si="36"/>
        <v>#REF!</v>
      </c>
      <c r="C238" s="209" t="s">
        <v>40</v>
      </c>
      <c r="D238" s="47">
        <v>320</v>
      </c>
      <c r="E238" s="48">
        <v>1760</v>
      </c>
      <c r="F238" s="537">
        <v>10.5</v>
      </c>
      <c r="G238" s="2">
        <f>ROUND(H238/D238,0)</f>
        <v>58</v>
      </c>
      <c r="H238" s="2">
        <f>ROUND(E238*F238,0)</f>
        <v>18480</v>
      </c>
      <c r="J238" s="209" t="s">
        <v>40</v>
      </c>
      <c r="K238" s="47">
        <v>320</v>
      </c>
      <c r="L238" s="48">
        <v>1760</v>
      </c>
      <c r="M238" s="537">
        <v>10.5</v>
      </c>
      <c r="N238" s="2">
        <f>ROUND(O238/K238,0)</f>
        <v>58</v>
      </c>
      <c r="O238" s="2">
        <f>ROUND(L238*M238,0)</f>
        <v>18480</v>
      </c>
      <c r="Q238" s="541">
        <f t="shared" si="42"/>
        <v>0</v>
      </c>
      <c r="R238" s="541">
        <f t="shared" si="43"/>
        <v>0</v>
      </c>
      <c r="S238" s="541">
        <f t="shared" si="44"/>
        <v>0</v>
      </c>
      <c r="T238" s="541">
        <f t="shared" si="45"/>
        <v>0</v>
      </c>
    </row>
    <row r="239" spans="1:20" ht="15.75" hidden="1" customHeight="1" x14ac:dyDescent="0.3">
      <c r="A239" s="526">
        <v>1</v>
      </c>
      <c r="B239" s="138" t="e">
        <f t="shared" si="36"/>
        <v>#REF!</v>
      </c>
      <c r="C239" s="539" t="s">
        <v>5</v>
      </c>
      <c r="D239" s="47">
        <v>320</v>
      </c>
      <c r="E239" s="540">
        <f>SUM(E238)</f>
        <v>1760</v>
      </c>
      <c r="F239" s="279">
        <f>H239/E239</f>
        <v>10.5</v>
      </c>
      <c r="G239" s="28">
        <f>G238</f>
        <v>58</v>
      </c>
      <c r="H239" s="28">
        <f>H238</f>
        <v>18480</v>
      </c>
      <c r="J239" s="539" t="s">
        <v>5</v>
      </c>
      <c r="K239" s="47">
        <v>320</v>
      </c>
      <c r="L239" s="540">
        <f>SUM(L238)</f>
        <v>1760</v>
      </c>
      <c r="M239" s="279">
        <f>O239/L239</f>
        <v>10.5</v>
      </c>
      <c r="N239" s="28">
        <f>N238</f>
        <v>58</v>
      </c>
      <c r="O239" s="28">
        <f>O238</f>
        <v>18480</v>
      </c>
      <c r="Q239" s="541">
        <f t="shared" si="42"/>
        <v>0</v>
      </c>
      <c r="R239" s="541">
        <f t="shared" si="43"/>
        <v>0</v>
      </c>
      <c r="S239" s="541">
        <f t="shared" si="44"/>
        <v>0</v>
      </c>
      <c r="T239" s="541">
        <f t="shared" si="45"/>
        <v>0</v>
      </c>
    </row>
    <row r="240" spans="1:20" s="50" customFormat="1" ht="45" hidden="1" customHeight="1" x14ac:dyDescent="0.3">
      <c r="A240" s="526">
        <v>1</v>
      </c>
      <c r="B240" s="138" t="e">
        <f t="shared" si="36"/>
        <v>#REF!</v>
      </c>
      <c r="C240" s="136" t="s">
        <v>250</v>
      </c>
      <c r="D240" s="12"/>
      <c r="E240" s="567"/>
      <c r="F240" s="49"/>
      <c r="G240" s="49"/>
      <c r="H240" s="49"/>
      <c r="J240" s="136" t="s">
        <v>250</v>
      </c>
      <c r="K240" s="12"/>
      <c r="L240" s="567"/>
      <c r="M240" s="49"/>
      <c r="N240" s="49"/>
      <c r="O240" s="49"/>
      <c r="Q240" s="541">
        <f t="shared" si="42"/>
        <v>0</v>
      </c>
      <c r="R240" s="541">
        <f t="shared" si="43"/>
        <v>0</v>
      </c>
      <c r="S240" s="541">
        <f t="shared" si="44"/>
        <v>0</v>
      </c>
      <c r="T240" s="541">
        <f t="shared" si="45"/>
        <v>0</v>
      </c>
    </row>
    <row r="241" spans="1:20" s="50" customFormat="1" ht="15.75" hidden="1" customHeight="1" x14ac:dyDescent="0.3">
      <c r="A241" s="526">
        <v>1</v>
      </c>
      <c r="B241" s="138" t="e">
        <f t="shared" si="36"/>
        <v>#REF!</v>
      </c>
      <c r="C241" s="14" t="s">
        <v>188</v>
      </c>
      <c r="D241" s="12"/>
      <c r="E241" s="567">
        <f>E243+E244+E245+E246</f>
        <v>23500</v>
      </c>
      <c r="F241" s="49"/>
      <c r="G241" s="49"/>
      <c r="H241" s="49"/>
      <c r="J241" s="14" t="s">
        <v>188</v>
      </c>
      <c r="K241" s="12"/>
      <c r="L241" s="567">
        <f>L243+L244+L245+L246</f>
        <v>23500</v>
      </c>
      <c r="M241" s="49"/>
      <c r="N241" s="49"/>
      <c r="O241" s="49"/>
      <c r="Q241" s="541">
        <f t="shared" si="42"/>
        <v>0</v>
      </c>
      <c r="R241" s="541">
        <f t="shared" si="43"/>
        <v>0</v>
      </c>
      <c r="S241" s="541">
        <f t="shared" si="44"/>
        <v>0</v>
      </c>
      <c r="T241" s="541">
        <f t="shared" si="45"/>
        <v>0</v>
      </c>
    </row>
    <row r="242" spans="1:20" s="50" customFormat="1" ht="15.75" hidden="1" customHeight="1" x14ac:dyDescent="0.3">
      <c r="A242" s="526">
        <v>1</v>
      </c>
      <c r="B242" s="138" t="e">
        <f t="shared" si="36"/>
        <v>#REF!</v>
      </c>
      <c r="C242" s="18" t="s">
        <v>119</v>
      </c>
      <c r="D242" s="12"/>
      <c r="E242" s="567"/>
      <c r="F242" s="49"/>
      <c r="G242" s="49"/>
      <c r="H242" s="49"/>
      <c r="J242" s="18" t="s">
        <v>119</v>
      </c>
      <c r="K242" s="12"/>
      <c r="L242" s="567"/>
      <c r="M242" s="49"/>
      <c r="N242" s="49"/>
      <c r="O242" s="49"/>
      <c r="Q242" s="541">
        <f t="shared" si="42"/>
        <v>0</v>
      </c>
      <c r="R242" s="541">
        <f t="shared" si="43"/>
        <v>0</v>
      </c>
      <c r="S242" s="541">
        <f t="shared" si="44"/>
        <v>0</v>
      </c>
      <c r="T242" s="541">
        <f t="shared" si="45"/>
        <v>0</v>
      </c>
    </row>
    <row r="243" spans="1:20" s="50" customFormat="1" ht="30" hidden="1" customHeight="1" x14ac:dyDescent="0.3">
      <c r="A243" s="526">
        <v>1</v>
      </c>
      <c r="B243" s="138" t="e">
        <f t="shared" si="36"/>
        <v>#REF!</v>
      </c>
      <c r="C243" s="15" t="s">
        <v>452</v>
      </c>
      <c r="D243" s="12"/>
      <c r="E243" s="51">
        <v>7500</v>
      </c>
      <c r="F243" s="49"/>
      <c r="G243" s="49"/>
      <c r="H243" s="49"/>
      <c r="J243" s="15" t="s">
        <v>452</v>
      </c>
      <c r="K243" s="12"/>
      <c r="L243" s="51">
        <v>7500</v>
      </c>
      <c r="M243" s="49"/>
      <c r="N243" s="49"/>
      <c r="O243" s="49"/>
      <c r="Q243" s="541">
        <f t="shared" si="42"/>
        <v>0</v>
      </c>
      <c r="R243" s="541">
        <f t="shared" si="43"/>
        <v>0</v>
      </c>
      <c r="S243" s="541">
        <f t="shared" si="44"/>
        <v>0</v>
      </c>
      <c r="T243" s="541">
        <f t="shared" si="45"/>
        <v>0</v>
      </c>
    </row>
    <row r="244" spans="1:20" s="50" customFormat="1" ht="45" hidden="1" customHeight="1" x14ac:dyDescent="0.3">
      <c r="A244" s="526">
        <v>1</v>
      </c>
      <c r="B244" s="138" t="e">
        <f t="shared" si="36"/>
        <v>#REF!</v>
      </c>
      <c r="C244" s="15" t="s">
        <v>453</v>
      </c>
      <c r="D244" s="12"/>
      <c r="E244" s="51">
        <v>1000</v>
      </c>
      <c r="F244" s="49"/>
      <c r="G244" s="49"/>
      <c r="H244" s="49"/>
      <c r="J244" s="15" t="s">
        <v>453</v>
      </c>
      <c r="K244" s="12"/>
      <c r="L244" s="51">
        <v>1000</v>
      </c>
      <c r="M244" s="49"/>
      <c r="N244" s="49"/>
      <c r="O244" s="49"/>
      <c r="Q244" s="541">
        <f t="shared" si="42"/>
        <v>0</v>
      </c>
      <c r="R244" s="541">
        <f t="shared" si="43"/>
        <v>0</v>
      </c>
      <c r="S244" s="541">
        <f t="shared" si="44"/>
        <v>0</v>
      </c>
      <c r="T244" s="541">
        <f t="shared" si="45"/>
        <v>0</v>
      </c>
    </row>
    <row r="245" spans="1:20" s="50" customFormat="1" ht="45" hidden="1" customHeight="1" x14ac:dyDescent="0.3">
      <c r="A245" s="526">
        <v>1</v>
      </c>
      <c r="B245" s="138" t="e">
        <f t="shared" si="36"/>
        <v>#REF!</v>
      </c>
      <c r="C245" s="15" t="s">
        <v>454</v>
      </c>
      <c r="D245" s="12"/>
      <c r="E245" s="51">
        <v>15000</v>
      </c>
      <c r="F245" s="49"/>
      <c r="G245" s="49"/>
      <c r="H245" s="49"/>
      <c r="J245" s="15" t="s">
        <v>454</v>
      </c>
      <c r="K245" s="12"/>
      <c r="L245" s="51">
        <v>15000</v>
      </c>
      <c r="M245" s="49"/>
      <c r="N245" s="49"/>
      <c r="O245" s="49"/>
      <c r="Q245" s="541">
        <f t="shared" si="42"/>
        <v>0</v>
      </c>
      <c r="R245" s="541">
        <f t="shared" si="43"/>
        <v>0</v>
      </c>
      <c r="S245" s="541">
        <f t="shared" si="44"/>
        <v>0</v>
      </c>
      <c r="T245" s="541">
        <f t="shared" si="45"/>
        <v>0</v>
      </c>
    </row>
    <row r="246" spans="1:20" s="50" customFormat="1" ht="75.75" hidden="1" customHeight="1" x14ac:dyDescent="0.3">
      <c r="A246" s="526">
        <v>1</v>
      </c>
      <c r="B246" s="138" t="e">
        <f t="shared" si="36"/>
        <v>#REF!</v>
      </c>
      <c r="C246" s="15" t="s">
        <v>455</v>
      </c>
      <c r="D246" s="12"/>
      <c r="E246" s="51"/>
      <c r="F246" s="49"/>
      <c r="G246" s="49"/>
      <c r="H246" s="49"/>
      <c r="J246" s="15" t="s">
        <v>455</v>
      </c>
      <c r="K246" s="12"/>
      <c r="L246" s="51"/>
      <c r="M246" s="49"/>
      <c r="N246" s="49"/>
      <c r="O246" s="49"/>
      <c r="Q246" s="541">
        <f t="shared" si="42"/>
        <v>0</v>
      </c>
      <c r="R246" s="541">
        <f t="shared" si="43"/>
        <v>0</v>
      </c>
      <c r="S246" s="541">
        <f t="shared" si="44"/>
        <v>0</v>
      </c>
      <c r="T246" s="541">
        <f t="shared" si="45"/>
        <v>0</v>
      </c>
    </row>
    <row r="247" spans="1:20" s="50" customFormat="1" ht="15.75" hidden="1" customHeight="1" x14ac:dyDescent="0.3">
      <c r="A247" s="526">
        <v>1</v>
      </c>
      <c r="B247" s="138" t="e">
        <f t="shared" si="36"/>
        <v>#REF!</v>
      </c>
      <c r="C247" s="52" t="s">
        <v>91</v>
      </c>
      <c r="D247" s="12"/>
      <c r="E247" s="567">
        <f>E248+E249</f>
        <v>54409</v>
      </c>
      <c r="F247" s="49"/>
      <c r="G247" s="49"/>
      <c r="H247" s="49"/>
      <c r="J247" s="52" t="s">
        <v>91</v>
      </c>
      <c r="K247" s="12"/>
      <c r="L247" s="567">
        <f>L248+L249</f>
        <v>54409</v>
      </c>
      <c r="M247" s="49"/>
      <c r="N247" s="49"/>
      <c r="O247" s="49"/>
      <c r="Q247" s="541">
        <f t="shared" si="42"/>
        <v>0</v>
      </c>
      <c r="R247" s="541">
        <f t="shared" si="43"/>
        <v>0</v>
      </c>
      <c r="S247" s="541">
        <f t="shared" si="44"/>
        <v>0</v>
      </c>
      <c r="T247" s="541">
        <f t="shared" si="45"/>
        <v>0</v>
      </c>
    </row>
    <row r="248" spans="1:20" s="50" customFormat="1" ht="15.75" hidden="1" customHeight="1" x14ac:dyDescent="0.3">
      <c r="A248" s="526">
        <v>1</v>
      </c>
      <c r="B248" s="138" t="e">
        <f t="shared" si="36"/>
        <v>#REF!</v>
      </c>
      <c r="C248" s="19" t="s">
        <v>148</v>
      </c>
      <c r="D248" s="12"/>
      <c r="E248" s="51">
        <v>47500</v>
      </c>
      <c r="F248" s="49"/>
      <c r="G248" s="49"/>
      <c r="H248" s="49"/>
      <c r="J248" s="19" t="s">
        <v>148</v>
      </c>
      <c r="K248" s="12"/>
      <c r="L248" s="51">
        <v>47500</v>
      </c>
      <c r="M248" s="49"/>
      <c r="N248" s="49"/>
      <c r="O248" s="49"/>
      <c r="Q248" s="541">
        <f t="shared" si="42"/>
        <v>0</v>
      </c>
      <c r="R248" s="541">
        <f t="shared" si="43"/>
        <v>0</v>
      </c>
      <c r="S248" s="541">
        <f t="shared" si="44"/>
        <v>0</v>
      </c>
      <c r="T248" s="541">
        <f t="shared" si="45"/>
        <v>0</v>
      </c>
    </row>
    <row r="249" spans="1:20" s="50" customFormat="1" ht="42" hidden="1" x14ac:dyDescent="0.3">
      <c r="A249" s="526">
        <v>1</v>
      </c>
      <c r="B249" s="138" t="e">
        <f t="shared" si="36"/>
        <v>#REF!</v>
      </c>
      <c r="C249" s="19" t="s">
        <v>470</v>
      </c>
      <c r="D249" s="12"/>
      <c r="E249" s="51">
        <v>6909</v>
      </c>
      <c r="F249" s="49"/>
      <c r="G249" s="49"/>
      <c r="H249" s="49"/>
      <c r="J249" s="19" t="s">
        <v>470</v>
      </c>
      <c r="K249" s="12"/>
      <c r="L249" s="51">
        <v>6909</v>
      </c>
      <c r="M249" s="49"/>
      <c r="N249" s="49"/>
      <c r="O249" s="49"/>
      <c r="Q249" s="541">
        <f t="shared" si="42"/>
        <v>0</v>
      </c>
      <c r="R249" s="541">
        <f t="shared" si="43"/>
        <v>0</v>
      </c>
      <c r="S249" s="541">
        <f t="shared" si="44"/>
        <v>0</v>
      </c>
      <c r="T249" s="541">
        <f t="shared" si="45"/>
        <v>0</v>
      </c>
    </row>
    <row r="250" spans="1:20" s="50" customFormat="1" ht="15.75" hidden="1" customHeight="1" x14ac:dyDescent="0.3">
      <c r="A250" s="526">
        <v>1</v>
      </c>
      <c r="B250" s="138" t="e">
        <f t="shared" si="36"/>
        <v>#REF!</v>
      </c>
      <c r="C250" s="12" t="s">
        <v>101</v>
      </c>
      <c r="D250" s="12"/>
      <c r="E250" s="51"/>
      <c r="F250" s="49"/>
      <c r="G250" s="49"/>
      <c r="H250" s="49"/>
      <c r="J250" s="12" t="s">
        <v>101</v>
      </c>
      <c r="K250" s="12"/>
      <c r="L250" s="51"/>
      <c r="M250" s="49"/>
      <c r="N250" s="49"/>
      <c r="O250" s="49"/>
      <c r="Q250" s="541">
        <f t="shared" si="42"/>
        <v>0</v>
      </c>
      <c r="R250" s="541">
        <f t="shared" si="43"/>
        <v>0</v>
      </c>
      <c r="S250" s="541">
        <f t="shared" si="44"/>
        <v>0</v>
      </c>
      <c r="T250" s="541">
        <f t="shared" si="45"/>
        <v>0</v>
      </c>
    </row>
    <row r="251" spans="1:20" s="50" customFormat="1" ht="47.25" hidden="1" customHeight="1" x14ac:dyDescent="0.3">
      <c r="A251" s="526">
        <v>1</v>
      </c>
      <c r="B251" s="138" t="e">
        <f t="shared" si="36"/>
        <v>#REF!</v>
      </c>
      <c r="C251" s="53" t="s">
        <v>369</v>
      </c>
      <c r="D251" s="12"/>
      <c r="E251" s="567">
        <f>E252+E257</f>
        <v>27973</v>
      </c>
      <c r="F251" s="49"/>
      <c r="G251" s="49"/>
      <c r="H251" s="49"/>
      <c r="J251" s="53" t="s">
        <v>369</v>
      </c>
      <c r="K251" s="12"/>
      <c r="L251" s="567">
        <f>L252+L257</f>
        <v>27973</v>
      </c>
      <c r="M251" s="49"/>
      <c r="N251" s="49"/>
      <c r="O251" s="49"/>
      <c r="Q251" s="541">
        <f t="shared" si="42"/>
        <v>0</v>
      </c>
      <c r="R251" s="541">
        <f t="shared" si="43"/>
        <v>0</v>
      </c>
      <c r="S251" s="541">
        <f t="shared" si="44"/>
        <v>0</v>
      </c>
      <c r="T251" s="541">
        <f t="shared" si="45"/>
        <v>0</v>
      </c>
    </row>
    <row r="252" spans="1:20" s="50" customFormat="1" ht="19.5" hidden="1" customHeight="1" x14ac:dyDescent="0.3">
      <c r="A252" s="526">
        <v>1</v>
      </c>
      <c r="B252" s="138" t="e">
        <f t="shared" si="36"/>
        <v>#REF!</v>
      </c>
      <c r="C252" s="16" t="s">
        <v>189</v>
      </c>
      <c r="D252" s="12"/>
      <c r="E252" s="567">
        <f>SUM(E253:E256)</f>
        <v>273</v>
      </c>
      <c r="F252" s="49"/>
      <c r="G252" s="49"/>
      <c r="H252" s="49"/>
      <c r="J252" s="16" t="s">
        <v>189</v>
      </c>
      <c r="K252" s="12"/>
      <c r="L252" s="567">
        <f>SUM(L253:L256)</f>
        <v>273</v>
      </c>
      <c r="M252" s="49"/>
      <c r="N252" s="49"/>
      <c r="O252" s="49"/>
      <c r="Q252" s="541">
        <f t="shared" si="42"/>
        <v>0</v>
      </c>
      <c r="R252" s="541">
        <f t="shared" si="43"/>
        <v>0</v>
      </c>
      <c r="S252" s="541">
        <f t="shared" si="44"/>
        <v>0</v>
      </c>
      <c r="T252" s="541">
        <f t="shared" si="45"/>
        <v>0</v>
      </c>
    </row>
    <row r="253" spans="1:20" s="50" customFormat="1" ht="42" hidden="1" customHeight="1" x14ac:dyDescent="0.3">
      <c r="A253" s="526">
        <v>1</v>
      </c>
      <c r="B253" s="138" t="e">
        <f t="shared" si="36"/>
        <v>#REF!</v>
      </c>
      <c r="C253" s="15" t="s">
        <v>370</v>
      </c>
      <c r="D253" s="12"/>
      <c r="E253" s="567"/>
      <c r="F253" s="49"/>
      <c r="G253" s="49"/>
      <c r="H253" s="49"/>
      <c r="J253" s="15" t="s">
        <v>370</v>
      </c>
      <c r="K253" s="12"/>
      <c r="L253" s="567"/>
      <c r="M253" s="49"/>
      <c r="N253" s="49"/>
      <c r="O253" s="49"/>
      <c r="Q253" s="541">
        <f t="shared" si="42"/>
        <v>0</v>
      </c>
      <c r="R253" s="541">
        <f t="shared" si="43"/>
        <v>0</v>
      </c>
      <c r="S253" s="541">
        <f t="shared" si="44"/>
        <v>0</v>
      </c>
      <c r="T253" s="541">
        <f t="shared" si="45"/>
        <v>0</v>
      </c>
    </row>
    <row r="254" spans="1:20" s="50" customFormat="1" ht="45" hidden="1" customHeight="1" x14ac:dyDescent="0.3">
      <c r="A254" s="526">
        <v>1</v>
      </c>
      <c r="B254" s="138" t="e">
        <f t="shared" si="36"/>
        <v>#REF!</v>
      </c>
      <c r="C254" s="15" t="s">
        <v>371</v>
      </c>
      <c r="D254" s="12"/>
      <c r="E254" s="567"/>
      <c r="F254" s="49"/>
      <c r="G254" s="49"/>
      <c r="H254" s="49"/>
      <c r="J254" s="15" t="s">
        <v>371</v>
      </c>
      <c r="K254" s="12"/>
      <c r="L254" s="567"/>
      <c r="M254" s="49"/>
      <c r="N254" s="49"/>
      <c r="O254" s="49"/>
      <c r="Q254" s="541">
        <f t="shared" si="42"/>
        <v>0</v>
      </c>
      <c r="R254" s="541">
        <f t="shared" si="43"/>
        <v>0</v>
      </c>
      <c r="S254" s="541">
        <f t="shared" si="44"/>
        <v>0</v>
      </c>
      <c r="T254" s="541">
        <f t="shared" si="45"/>
        <v>0</v>
      </c>
    </row>
    <row r="255" spans="1:20" s="50" customFormat="1" ht="30" hidden="1" customHeight="1" x14ac:dyDescent="0.3">
      <c r="A255" s="526">
        <v>1</v>
      </c>
      <c r="B255" s="138" t="e">
        <f t="shared" si="36"/>
        <v>#REF!</v>
      </c>
      <c r="C255" s="15" t="s">
        <v>437</v>
      </c>
      <c r="D255" s="12"/>
      <c r="E255" s="51">
        <v>71</v>
      </c>
      <c r="F255" s="49"/>
      <c r="G255" s="49"/>
      <c r="H255" s="49"/>
      <c r="J255" s="15" t="s">
        <v>437</v>
      </c>
      <c r="K255" s="12"/>
      <c r="L255" s="51">
        <v>71</v>
      </c>
      <c r="M255" s="49"/>
      <c r="N255" s="49"/>
      <c r="O255" s="49"/>
      <c r="Q255" s="541">
        <f t="shared" si="42"/>
        <v>0</v>
      </c>
      <c r="R255" s="541">
        <f t="shared" si="43"/>
        <v>0</v>
      </c>
      <c r="S255" s="541">
        <f t="shared" si="44"/>
        <v>0</v>
      </c>
      <c r="T255" s="541">
        <f t="shared" si="45"/>
        <v>0</v>
      </c>
    </row>
    <row r="256" spans="1:20" s="50" customFormat="1" ht="30" hidden="1" customHeight="1" x14ac:dyDescent="0.3">
      <c r="A256" s="526">
        <v>1</v>
      </c>
      <c r="B256" s="138" t="e">
        <f t="shared" si="36"/>
        <v>#REF!</v>
      </c>
      <c r="C256" s="15" t="s">
        <v>438</v>
      </c>
      <c r="D256" s="12"/>
      <c r="E256" s="51">
        <v>202</v>
      </c>
      <c r="F256" s="49"/>
      <c r="G256" s="49"/>
      <c r="H256" s="49"/>
      <c r="J256" s="15" t="s">
        <v>438</v>
      </c>
      <c r="K256" s="12"/>
      <c r="L256" s="51">
        <v>202</v>
      </c>
      <c r="M256" s="49"/>
      <c r="N256" s="49"/>
      <c r="O256" s="49"/>
      <c r="Q256" s="541">
        <f t="shared" si="42"/>
        <v>0</v>
      </c>
      <c r="R256" s="541">
        <f t="shared" si="43"/>
        <v>0</v>
      </c>
      <c r="S256" s="541">
        <f t="shared" si="44"/>
        <v>0</v>
      </c>
      <c r="T256" s="541">
        <f t="shared" si="45"/>
        <v>0</v>
      </c>
    </row>
    <row r="257" spans="1:20" s="50" customFormat="1" ht="30" hidden="1" customHeight="1" x14ac:dyDescent="0.3">
      <c r="A257" s="526">
        <v>1</v>
      </c>
      <c r="B257" s="138" t="e">
        <f t="shared" si="36"/>
        <v>#REF!</v>
      </c>
      <c r="C257" s="16" t="s">
        <v>190</v>
      </c>
      <c r="D257" s="12"/>
      <c r="E257" s="567">
        <f>SUM(E258:E260)</f>
        <v>27700</v>
      </c>
      <c r="F257" s="49"/>
      <c r="G257" s="49"/>
      <c r="H257" s="49"/>
      <c r="J257" s="16" t="s">
        <v>190</v>
      </c>
      <c r="K257" s="12"/>
      <c r="L257" s="567">
        <f>SUM(L258:L260)</f>
        <v>27700</v>
      </c>
      <c r="M257" s="49"/>
      <c r="N257" s="49"/>
      <c r="O257" s="49"/>
      <c r="Q257" s="541">
        <f t="shared" si="42"/>
        <v>0</v>
      </c>
      <c r="R257" s="541">
        <f t="shared" si="43"/>
        <v>0</v>
      </c>
      <c r="S257" s="541">
        <f t="shared" si="44"/>
        <v>0</v>
      </c>
      <c r="T257" s="541">
        <f t="shared" si="45"/>
        <v>0</v>
      </c>
    </row>
    <row r="258" spans="1:20" s="50" customFormat="1" ht="30" hidden="1" customHeight="1" x14ac:dyDescent="0.3">
      <c r="A258" s="526">
        <v>1</v>
      </c>
      <c r="B258" s="138" t="e">
        <f t="shared" si="36"/>
        <v>#REF!</v>
      </c>
      <c r="C258" s="15" t="s">
        <v>439</v>
      </c>
      <c r="D258" s="54"/>
      <c r="E258" s="55"/>
      <c r="F258" s="49"/>
      <c r="G258" s="49"/>
      <c r="H258" s="49"/>
      <c r="J258" s="15" t="s">
        <v>439</v>
      </c>
      <c r="K258" s="54"/>
      <c r="L258" s="55"/>
      <c r="M258" s="49"/>
      <c r="N258" s="49"/>
      <c r="O258" s="49"/>
      <c r="Q258" s="541">
        <f t="shared" si="42"/>
        <v>0</v>
      </c>
      <c r="R258" s="541">
        <f t="shared" si="43"/>
        <v>0</v>
      </c>
      <c r="S258" s="541">
        <f t="shared" si="44"/>
        <v>0</v>
      </c>
      <c r="T258" s="541">
        <f t="shared" si="45"/>
        <v>0</v>
      </c>
    </row>
    <row r="259" spans="1:20" s="50" customFormat="1" ht="45" hidden="1" customHeight="1" x14ac:dyDescent="0.3">
      <c r="A259" s="526">
        <v>1</v>
      </c>
      <c r="B259" s="138" t="e">
        <f t="shared" si="36"/>
        <v>#REF!</v>
      </c>
      <c r="C259" s="15" t="s">
        <v>440</v>
      </c>
      <c r="D259" s="54"/>
      <c r="E259" s="55">
        <v>24000</v>
      </c>
      <c r="F259" s="49"/>
      <c r="G259" s="49"/>
      <c r="H259" s="49"/>
      <c r="J259" s="15" t="s">
        <v>440</v>
      </c>
      <c r="K259" s="54"/>
      <c r="L259" s="55">
        <v>24000</v>
      </c>
      <c r="M259" s="49"/>
      <c r="N259" s="49"/>
      <c r="O259" s="49"/>
      <c r="Q259" s="541">
        <f t="shared" si="42"/>
        <v>0</v>
      </c>
      <c r="R259" s="541">
        <f t="shared" si="43"/>
        <v>0</v>
      </c>
      <c r="S259" s="541">
        <f t="shared" si="44"/>
        <v>0</v>
      </c>
      <c r="T259" s="541">
        <f t="shared" si="45"/>
        <v>0</v>
      </c>
    </row>
    <row r="260" spans="1:20" s="50" customFormat="1" ht="45" hidden="1" customHeight="1" x14ac:dyDescent="0.3">
      <c r="A260" s="526">
        <v>1</v>
      </c>
      <c r="B260" s="138" t="e">
        <f t="shared" si="36"/>
        <v>#REF!</v>
      </c>
      <c r="C260" s="15" t="s">
        <v>441</v>
      </c>
      <c r="D260" s="54"/>
      <c r="E260" s="48">
        <v>3700</v>
      </c>
      <c r="F260" s="49"/>
      <c r="G260" s="49"/>
      <c r="H260" s="49"/>
      <c r="J260" s="15" t="s">
        <v>441</v>
      </c>
      <c r="K260" s="54"/>
      <c r="L260" s="48">
        <v>3700</v>
      </c>
      <c r="M260" s="49"/>
      <c r="N260" s="49"/>
      <c r="O260" s="49"/>
      <c r="Q260" s="541">
        <f t="shared" si="42"/>
        <v>0</v>
      </c>
      <c r="R260" s="541">
        <f t="shared" si="43"/>
        <v>0</v>
      </c>
      <c r="S260" s="541">
        <f t="shared" si="44"/>
        <v>0</v>
      </c>
      <c r="T260" s="541">
        <f t="shared" si="45"/>
        <v>0</v>
      </c>
    </row>
    <row r="261" spans="1:20" s="50" customFormat="1" ht="15.75" hidden="1" customHeight="1" x14ac:dyDescent="0.3">
      <c r="A261" s="526">
        <v>1</v>
      </c>
      <c r="B261" s="138" t="e">
        <f t="shared" si="36"/>
        <v>#REF!</v>
      </c>
      <c r="C261" s="14" t="s">
        <v>251</v>
      </c>
      <c r="D261" s="54"/>
      <c r="E261" s="48">
        <f>E262+E263+E267+E268+E269</f>
        <v>0</v>
      </c>
      <c r="F261" s="49"/>
      <c r="G261" s="49"/>
      <c r="H261" s="49"/>
      <c r="J261" s="14" t="s">
        <v>251</v>
      </c>
      <c r="K261" s="54"/>
      <c r="L261" s="48">
        <f>L262+L263+L267+L268+L269</f>
        <v>0</v>
      </c>
      <c r="M261" s="49"/>
      <c r="N261" s="49"/>
      <c r="O261" s="49"/>
      <c r="Q261" s="541">
        <f t="shared" si="42"/>
        <v>0</v>
      </c>
      <c r="R261" s="541">
        <f t="shared" si="43"/>
        <v>0</v>
      </c>
      <c r="S261" s="541">
        <f t="shared" si="44"/>
        <v>0</v>
      </c>
      <c r="T261" s="541">
        <f t="shared" si="45"/>
        <v>0</v>
      </c>
    </row>
    <row r="262" spans="1:20" s="50" customFormat="1" ht="15.75" hidden="1" customHeight="1" x14ac:dyDescent="0.3">
      <c r="A262" s="526">
        <v>1</v>
      </c>
      <c r="B262" s="138" t="e">
        <f t="shared" si="36"/>
        <v>#REF!</v>
      </c>
      <c r="C262" s="15" t="s">
        <v>252</v>
      </c>
      <c r="D262" s="54"/>
      <c r="E262" s="48"/>
      <c r="F262" s="49"/>
      <c r="G262" s="49"/>
      <c r="H262" s="49"/>
      <c r="J262" s="15" t="s">
        <v>252</v>
      </c>
      <c r="K262" s="54"/>
      <c r="L262" s="48"/>
      <c r="M262" s="49"/>
      <c r="N262" s="49"/>
      <c r="O262" s="49"/>
      <c r="Q262" s="541">
        <f t="shared" si="42"/>
        <v>0</v>
      </c>
      <c r="R262" s="541">
        <f t="shared" si="43"/>
        <v>0</v>
      </c>
      <c r="S262" s="541">
        <f t="shared" si="44"/>
        <v>0</v>
      </c>
      <c r="T262" s="541">
        <f t="shared" si="45"/>
        <v>0</v>
      </c>
    </row>
    <row r="263" spans="1:20" s="50" customFormat="1" ht="30" hidden="1" customHeight="1" x14ac:dyDescent="0.3">
      <c r="A263" s="526">
        <v>1</v>
      </c>
      <c r="B263" s="138" t="e">
        <f t="shared" si="36"/>
        <v>#REF!</v>
      </c>
      <c r="C263" s="16" t="s">
        <v>443</v>
      </c>
      <c r="D263" s="54"/>
      <c r="E263" s="48"/>
      <c r="F263" s="64"/>
      <c r="G263" s="64"/>
      <c r="H263" s="64"/>
      <c r="J263" s="16" t="s">
        <v>443</v>
      </c>
      <c r="K263" s="54"/>
      <c r="L263" s="48"/>
      <c r="M263" s="64"/>
      <c r="N263" s="64"/>
      <c r="O263" s="64"/>
      <c r="Q263" s="541">
        <f t="shared" si="42"/>
        <v>0</v>
      </c>
      <c r="R263" s="541">
        <f t="shared" si="43"/>
        <v>0</v>
      </c>
      <c r="S263" s="541">
        <f t="shared" si="44"/>
        <v>0</v>
      </c>
      <c r="T263" s="541">
        <f t="shared" si="45"/>
        <v>0</v>
      </c>
    </row>
    <row r="264" spans="1:20" s="142" customFormat="1" ht="15.75" hidden="1" customHeight="1" x14ac:dyDescent="0.3">
      <c r="A264" s="526">
        <v>1</v>
      </c>
      <c r="B264" s="138" t="e">
        <f t="shared" si="36"/>
        <v>#REF!</v>
      </c>
      <c r="C264" s="15" t="s">
        <v>444</v>
      </c>
      <c r="D264" s="13"/>
      <c r="E264" s="17"/>
      <c r="F264" s="10"/>
      <c r="G264" s="10"/>
      <c r="H264" s="10"/>
      <c r="J264" s="15" t="s">
        <v>444</v>
      </c>
      <c r="K264" s="13"/>
      <c r="L264" s="17"/>
      <c r="M264" s="10"/>
      <c r="N264" s="10"/>
      <c r="O264" s="10"/>
      <c r="Q264" s="541">
        <f t="shared" si="42"/>
        <v>0</v>
      </c>
      <c r="R264" s="541">
        <f t="shared" si="43"/>
        <v>0</v>
      </c>
      <c r="S264" s="541">
        <f t="shared" si="44"/>
        <v>0</v>
      </c>
      <c r="T264" s="541">
        <f t="shared" si="45"/>
        <v>0</v>
      </c>
    </row>
    <row r="265" spans="1:20" ht="30" hidden="1" customHeight="1" x14ac:dyDescent="0.3">
      <c r="A265" s="526">
        <v>1</v>
      </c>
      <c r="B265" s="138" t="e">
        <f t="shared" si="36"/>
        <v>#REF!</v>
      </c>
      <c r="C265" s="15" t="s">
        <v>445</v>
      </c>
      <c r="D265" s="13"/>
      <c r="E265" s="48"/>
      <c r="F265" s="2"/>
      <c r="G265" s="2"/>
      <c r="H265" s="2"/>
      <c r="J265" s="15" t="s">
        <v>445</v>
      </c>
      <c r="K265" s="13"/>
      <c r="L265" s="48"/>
      <c r="M265" s="2"/>
      <c r="N265" s="2"/>
      <c r="O265" s="2"/>
      <c r="Q265" s="541">
        <f t="shared" si="42"/>
        <v>0</v>
      </c>
      <c r="R265" s="541">
        <f t="shared" si="43"/>
        <v>0</v>
      </c>
      <c r="S265" s="541">
        <f t="shared" si="44"/>
        <v>0</v>
      </c>
      <c r="T265" s="541">
        <f t="shared" si="45"/>
        <v>0</v>
      </c>
    </row>
    <row r="266" spans="1:20" s="50" customFormat="1" ht="45" hidden="1" customHeight="1" x14ac:dyDescent="0.3">
      <c r="A266" s="526">
        <v>1</v>
      </c>
      <c r="B266" s="138" t="e">
        <f t="shared" si="36"/>
        <v>#REF!</v>
      </c>
      <c r="C266" s="15" t="s">
        <v>446</v>
      </c>
      <c r="D266" s="147"/>
      <c r="E266" s="48"/>
      <c r="F266" s="49"/>
      <c r="G266" s="49"/>
      <c r="H266" s="49"/>
      <c r="J266" s="15" t="s">
        <v>446</v>
      </c>
      <c r="K266" s="147"/>
      <c r="L266" s="48"/>
      <c r="M266" s="49"/>
      <c r="N266" s="49"/>
      <c r="O266" s="49"/>
      <c r="Q266" s="541">
        <f t="shared" si="42"/>
        <v>0</v>
      </c>
      <c r="R266" s="541">
        <f t="shared" si="43"/>
        <v>0</v>
      </c>
      <c r="S266" s="541">
        <f t="shared" si="44"/>
        <v>0</v>
      </c>
      <c r="T266" s="541">
        <f t="shared" si="45"/>
        <v>0</v>
      </c>
    </row>
    <row r="267" spans="1:20" s="50" customFormat="1" ht="45" hidden="1" customHeight="1" x14ac:dyDescent="0.3">
      <c r="A267" s="526">
        <v>1</v>
      </c>
      <c r="B267" s="138" t="e">
        <f t="shared" si="36"/>
        <v>#REF!</v>
      </c>
      <c r="C267" s="15" t="s">
        <v>447</v>
      </c>
      <c r="D267" s="147"/>
      <c r="E267" s="48"/>
      <c r="F267" s="49"/>
      <c r="G267" s="49"/>
      <c r="H267" s="49"/>
      <c r="J267" s="15" t="s">
        <v>447</v>
      </c>
      <c r="K267" s="147"/>
      <c r="L267" s="48"/>
      <c r="M267" s="49"/>
      <c r="N267" s="49"/>
      <c r="O267" s="49"/>
      <c r="Q267" s="541">
        <f t="shared" si="42"/>
        <v>0</v>
      </c>
      <c r="R267" s="541">
        <f t="shared" si="43"/>
        <v>0</v>
      </c>
      <c r="S267" s="541">
        <f t="shared" si="44"/>
        <v>0</v>
      </c>
      <c r="T267" s="541">
        <f t="shared" si="45"/>
        <v>0</v>
      </c>
    </row>
    <row r="268" spans="1:20" s="50" customFormat="1" ht="45" hidden="1" customHeight="1" x14ac:dyDescent="0.3">
      <c r="A268" s="526">
        <v>1</v>
      </c>
      <c r="B268" s="138" t="e">
        <f t="shared" si="36"/>
        <v>#REF!</v>
      </c>
      <c r="C268" s="15" t="s">
        <v>448</v>
      </c>
      <c r="D268" s="13"/>
      <c r="E268" s="48"/>
      <c r="F268" s="57"/>
      <c r="G268" s="57"/>
      <c r="H268" s="39"/>
      <c r="J268" s="15" t="s">
        <v>448</v>
      </c>
      <c r="K268" s="13"/>
      <c r="L268" s="48"/>
      <c r="M268" s="57"/>
      <c r="N268" s="57"/>
      <c r="O268" s="39"/>
      <c r="Q268" s="541">
        <f t="shared" si="42"/>
        <v>0</v>
      </c>
      <c r="R268" s="541">
        <f t="shared" si="43"/>
        <v>0</v>
      </c>
      <c r="S268" s="541">
        <f t="shared" si="44"/>
        <v>0</v>
      </c>
      <c r="T268" s="541">
        <f t="shared" si="45"/>
        <v>0</v>
      </c>
    </row>
    <row r="269" spans="1:20" s="50" customFormat="1" ht="75" hidden="1" customHeight="1" x14ac:dyDescent="0.3">
      <c r="A269" s="526">
        <v>1</v>
      </c>
      <c r="B269" s="138" t="e">
        <f t="shared" si="36"/>
        <v>#REF!</v>
      </c>
      <c r="C269" s="18" t="s">
        <v>449</v>
      </c>
      <c r="D269" s="13"/>
      <c r="E269" s="48"/>
      <c r="F269" s="57"/>
      <c r="G269" s="57"/>
      <c r="H269" s="39"/>
      <c r="J269" s="18" t="s">
        <v>449</v>
      </c>
      <c r="K269" s="13"/>
      <c r="L269" s="48"/>
      <c r="M269" s="57"/>
      <c r="N269" s="57"/>
      <c r="O269" s="39"/>
      <c r="Q269" s="541">
        <f t="shared" si="42"/>
        <v>0</v>
      </c>
      <c r="R269" s="541">
        <f t="shared" si="43"/>
        <v>0</v>
      </c>
      <c r="S269" s="541">
        <f t="shared" si="44"/>
        <v>0</v>
      </c>
      <c r="T269" s="541">
        <f t="shared" si="45"/>
        <v>0</v>
      </c>
    </row>
    <row r="270" spans="1:20" s="50" customFormat="1" ht="15.75" hidden="1" customHeight="1" x14ac:dyDescent="0.3">
      <c r="A270" s="526">
        <v>1</v>
      </c>
      <c r="B270" s="138" t="e">
        <f t="shared" si="36"/>
        <v>#REF!</v>
      </c>
      <c r="C270" s="14" t="s">
        <v>253</v>
      </c>
      <c r="D270" s="13"/>
      <c r="E270" s="48"/>
      <c r="F270" s="57"/>
      <c r="G270" s="57"/>
      <c r="H270" s="39"/>
      <c r="J270" s="14" t="s">
        <v>253</v>
      </c>
      <c r="K270" s="13"/>
      <c r="L270" s="48"/>
      <c r="M270" s="57"/>
      <c r="N270" s="57"/>
      <c r="O270" s="39"/>
      <c r="Q270" s="541">
        <f t="shared" si="42"/>
        <v>0</v>
      </c>
      <c r="R270" s="541">
        <f t="shared" si="43"/>
        <v>0</v>
      </c>
      <c r="S270" s="541">
        <f t="shared" si="44"/>
        <v>0</v>
      </c>
      <c r="T270" s="541">
        <f t="shared" si="45"/>
        <v>0</v>
      </c>
    </row>
    <row r="271" spans="1:20" s="50" customFormat="1" ht="15.75" hidden="1" customHeight="1" x14ac:dyDescent="0.3">
      <c r="A271" s="526">
        <v>1</v>
      </c>
      <c r="B271" s="138" t="e">
        <f t="shared" si="36"/>
        <v>#REF!</v>
      </c>
      <c r="C271" s="14" t="s">
        <v>254</v>
      </c>
      <c r="D271" s="13"/>
      <c r="E271" s="55"/>
      <c r="F271" s="57"/>
      <c r="G271" s="57"/>
      <c r="H271" s="39"/>
      <c r="J271" s="14" t="s">
        <v>254</v>
      </c>
      <c r="K271" s="13"/>
      <c r="L271" s="55"/>
      <c r="M271" s="57"/>
      <c r="N271" s="57"/>
      <c r="O271" s="39"/>
      <c r="Q271" s="541">
        <f t="shared" si="42"/>
        <v>0</v>
      </c>
      <c r="R271" s="541">
        <f t="shared" si="43"/>
        <v>0</v>
      </c>
      <c r="S271" s="541">
        <f t="shared" si="44"/>
        <v>0</v>
      </c>
      <c r="T271" s="541">
        <f t="shared" si="45"/>
        <v>0</v>
      </c>
    </row>
    <row r="272" spans="1:20" s="50" customFormat="1" ht="15.75" hidden="1" customHeight="1" x14ac:dyDescent="0.3">
      <c r="A272" s="526">
        <v>1</v>
      </c>
      <c r="B272" s="138" t="e">
        <f t="shared" si="36"/>
        <v>#REF!</v>
      </c>
      <c r="C272" s="15" t="s">
        <v>255</v>
      </c>
      <c r="D272" s="13"/>
      <c r="E272" s="55"/>
      <c r="F272" s="57"/>
      <c r="G272" s="57"/>
      <c r="H272" s="39"/>
      <c r="J272" s="15" t="s">
        <v>255</v>
      </c>
      <c r="K272" s="13"/>
      <c r="L272" s="55"/>
      <c r="M272" s="57"/>
      <c r="N272" s="57"/>
      <c r="O272" s="39"/>
      <c r="Q272" s="541">
        <f t="shared" si="42"/>
        <v>0</v>
      </c>
      <c r="R272" s="541">
        <f t="shared" si="43"/>
        <v>0</v>
      </c>
      <c r="S272" s="541">
        <f t="shared" si="44"/>
        <v>0</v>
      </c>
      <c r="T272" s="541">
        <f t="shared" si="45"/>
        <v>0</v>
      </c>
    </row>
    <row r="273" spans="1:20" s="50" customFormat="1" ht="29.25" hidden="1" customHeight="1" x14ac:dyDescent="0.3">
      <c r="A273" s="526">
        <v>1</v>
      </c>
      <c r="B273" s="138" t="e">
        <f t="shared" si="36"/>
        <v>#REF!</v>
      </c>
      <c r="C273" s="14" t="s">
        <v>256</v>
      </c>
      <c r="D273" s="13"/>
      <c r="E273" s="55">
        <v>16400</v>
      </c>
      <c r="F273" s="57"/>
      <c r="G273" s="57"/>
      <c r="H273" s="39"/>
      <c r="J273" s="14" t="s">
        <v>256</v>
      </c>
      <c r="K273" s="13"/>
      <c r="L273" s="55">
        <v>16400</v>
      </c>
      <c r="M273" s="57"/>
      <c r="N273" s="57"/>
      <c r="O273" s="39"/>
      <c r="Q273" s="541">
        <f t="shared" si="42"/>
        <v>0</v>
      </c>
      <c r="R273" s="541">
        <f t="shared" si="43"/>
        <v>0</v>
      </c>
      <c r="S273" s="541">
        <f t="shared" si="44"/>
        <v>0</v>
      </c>
      <c r="T273" s="541">
        <f t="shared" si="45"/>
        <v>0</v>
      </c>
    </row>
    <row r="274" spans="1:20" s="50" customFormat="1" ht="15.75" hidden="1" customHeight="1" x14ac:dyDescent="0.3">
      <c r="A274" s="526">
        <v>1</v>
      </c>
      <c r="B274" s="138" t="e">
        <f t="shared" si="36"/>
        <v>#REF!</v>
      </c>
      <c r="C274" s="19" t="s">
        <v>120</v>
      </c>
      <c r="D274" s="13"/>
      <c r="E274" s="55"/>
      <c r="F274" s="57"/>
      <c r="G274" s="57"/>
      <c r="H274" s="39"/>
      <c r="J274" s="19" t="s">
        <v>120</v>
      </c>
      <c r="K274" s="13"/>
      <c r="L274" s="55"/>
      <c r="M274" s="57"/>
      <c r="N274" s="57"/>
      <c r="O274" s="39"/>
      <c r="Q274" s="541">
        <f t="shared" si="42"/>
        <v>0</v>
      </c>
      <c r="R274" s="541">
        <f t="shared" si="43"/>
        <v>0</v>
      </c>
      <c r="S274" s="541">
        <f t="shared" si="44"/>
        <v>0</v>
      </c>
      <c r="T274" s="541">
        <f t="shared" si="45"/>
        <v>0</v>
      </c>
    </row>
    <row r="275" spans="1:20" s="50" customFormat="1" ht="57.75" hidden="1" customHeight="1" x14ac:dyDescent="0.3">
      <c r="A275" s="526">
        <v>1</v>
      </c>
      <c r="B275" s="138" t="e">
        <f t="shared" si="36"/>
        <v>#REF!</v>
      </c>
      <c r="C275" s="14" t="s">
        <v>259</v>
      </c>
      <c r="D275" s="13"/>
      <c r="E275" s="55">
        <v>800</v>
      </c>
      <c r="F275" s="57"/>
      <c r="G275" s="57"/>
      <c r="H275" s="39"/>
      <c r="J275" s="14" t="s">
        <v>259</v>
      </c>
      <c r="K275" s="13"/>
      <c r="L275" s="55">
        <v>800</v>
      </c>
      <c r="M275" s="57"/>
      <c r="N275" s="57"/>
      <c r="O275" s="39"/>
      <c r="Q275" s="541">
        <f t="shared" si="42"/>
        <v>0</v>
      </c>
      <c r="R275" s="541">
        <f t="shared" si="43"/>
        <v>0</v>
      </c>
      <c r="S275" s="541">
        <f t="shared" si="44"/>
        <v>0</v>
      </c>
      <c r="T275" s="541">
        <f t="shared" si="45"/>
        <v>0</v>
      </c>
    </row>
    <row r="276" spans="1:20" s="50" customFormat="1" ht="15.75" hidden="1" customHeight="1" x14ac:dyDescent="0.3">
      <c r="A276" s="526">
        <v>1</v>
      </c>
      <c r="B276" s="138" t="e">
        <f t="shared" si="36"/>
        <v>#REF!</v>
      </c>
      <c r="C276" s="20" t="s">
        <v>160</v>
      </c>
      <c r="D276" s="13"/>
      <c r="E276" s="603">
        <f>SUM(E277:E279)</f>
        <v>2240</v>
      </c>
      <c r="F276" s="57"/>
      <c r="G276" s="57"/>
      <c r="H276" s="39"/>
      <c r="J276" s="20" t="s">
        <v>160</v>
      </c>
      <c r="K276" s="13"/>
      <c r="L276" s="603">
        <f>SUM(L277:L279)</f>
        <v>2240</v>
      </c>
      <c r="M276" s="57"/>
      <c r="N276" s="57"/>
      <c r="O276" s="39"/>
      <c r="Q276" s="541">
        <f t="shared" si="42"/>
        <v>0</v>
      </c>
      <c r="R276" s="541">
        <f t="shared" si="43"/>
        <v>0</v>
      </c>
      <c r="S276" s="541">
        <f t="shared" si="44"/>
        <v>0</v>
      </c>
      <c r="T276" s="541">
        <f t="shared" si="45"/>
        <v>0</v>
      </c>
    </row>
    <row r="277" spans="1:20" s="50" customFormat="1" ht="18" hidden="1" customHeight="1" x14ac:dyDescent="0.3">
      <c r="A277" s="526">
        <v>1</v>
      </c>
      <c r="B277" s="138" t="e">
        <f t="shared" ref="B277:B340" si="46">B276+1</f>
        <v>#REF!</v>
      </c>
      <c r="C277" s="33" t="s">
        <v>202</v>
      </c>
      <c r="D277" s="13"/>
      <c r="E277" s="62">
        <v>2000</v>
      </c>
      <c r="F277" s="57"/>
      <c r="G277" s="57"/>
      <c r="H277" s="39"/>
      <c r="J277" s="33" t="s">
        <v>202</v>
      </c>
      <c r="K277" s="13"/>
      <c r="L277" s="62">
        <v>2000</v>
      </c>
      <c r="M277" s="57"/>
      <c r="N277" s="57"/>
      <c r="O277" s="39"/>
      <c r="Q277" s="541">
        <f t="shared" si="42"/>
        <v>0</v>
      </c>
      <c r="R277" s="541">
        <f t="shared" si="43"/>
        <v>0</v>
      </c>
      <c r="S277" s="541">
        <f t="shared" si="44"/>
        <v>0</v>
      </c>
      <c r="T277" s="541">
        <f t="shared" si="45"/>
        <v>0</v>
      </c>
    </row>
    <row r="278" spans="1:20" s="50" customFormat="1" ht="30" hidden="1" customHeight="1" x14ac:dyDescent="0.3">
      <c r="A278" s="526">
        <v>1</v>
      </c>
      <c r="B278" s="138" t="e">
        <f t="shared" si="46"/>
        <v>#REF!</v>
      </c>
      <c r="C278" s="33" t="s">
        <v>201</v>
      </c>
      <c r="D278" s="13"/>
      <c r="E278" s="48">
        <v>150</v>
      </c>
      <c r="F278" s="57"/>
      <c r="G278" s="57"/>
      <c r="H278" s="39"/>
      <c r="J278" s="33" t="s">
        <v>201</v>
      </c>
      <c r="K278" s="13"/>
      <c r="L278" s="48">
        <v>150</v>
      </c>
      <c r="M278" s="57"/>
      <c r="N278" s="57"/>
      <c r="O278" s="39"/>
      <c r="Q278" s="541">
        <f t="shared" si="42"/>
        <v>0</v>
      </c>
      <c r="R278" s="541">
        <f t="shared" si="43"/>
        <v>0</v>
      </c>
      <c r="S278" s="541">
        <f t="shared" si="44"/>
        <v>0</v>
      </c>
      <c r="T278" s="541">
        <f t="shared" si="45"/>
        <v>0</v>
      </c>
    </row>
    <row r="279" spans="1:20" s="50" customFormat="1" ht="15.75" hidden="1" customHeight="1" x14ac:dyDescent="0.3">
      <c r="A279" s="526">
        <v>1</v>
      </c>
      <c r="B279" s="138" t="e">
        <f t="shared" si="46"/>
        <v>#REF!</v>
      </c>
      <c r="C279" s="33" t="s">
        <v>122</v>
      </c>
      <c r="D279" s="13"/>
      <c r="E279" s="48">
        <v>90</v>
      </c>
      <c r="F279" s="57"/>
      <c r="G279" s="57"/>
      <c r="H279" s="39"/>
      <c r="J279" s="33" t="s">
        <v>122</v>
      </c>
      <c r="K279" s="13"/>
      <c r="L279" s="48">
        <v>90</v>
      </c>
      <c r="M279" s="57"/>
      <c r="N279" s="57"/>
      <c r="O279" s="39"/>
      <c r="Q279" s="541">
        <f t="shared" si="42"/>
        <v>0</v>
      </c>
      <c r="R279" s="541">
        <f t="shared" si="43"/>
        <v>0</v>
      </c>
      <c r="S279" s="541">
        <f t="shared" si="44"/>
        <v>0</v>
      </c>
      <c r="T279" s="541">
        <f t="shared" si="45"/>
        <v>0</v>
      </c>
    </row>
    <row r="280" spans="1:20" s="50" customFormat="1" ht="15.75" hidden="1" customHeight="1" x14ac:dyDescent="0.3">
      <c r="A280" s="526">
        <v>1</v>
      </c>
      <c r="B280" s="138" t="e">
        <f t="shared" si="46"/>
        <v>#REF!</v>
      </c>
      <c r="C280" s="21" t="s">
        <v>191</v>
      </c>
      <c r="D280" s="13"/>
      <c r="E280" s="618">
        <f>E261+E241</f>
        <v>23500</v>
      </c>
      <c r="F280" s="57"/>
      <c r="G280" s="57"/>
      <c r="H280" s="39"/>
      <c r="J280" s="21" t="s">
        <v>191</v>
      </c>
      <c r="K280" s="13"/>
      <c r="L280" s="618">
        <f>L261+L241</f>
        <v>23500</v>
      </c>
      <c r="M280" s="57"/>
      <c r="N280" s="57"/>
      <c r="O280" s="39"/>
      <c r="Q280" s="541">
        <f t="shared" si="42"/>
        <v>0</v>
      </c>
      <c r="R280" s="541">
        <f t="shared" si="43"/>
        <v>0</v>
      </c>
      <c r="S280" s="541">
        <f t="shared" si="44"/>
        <v>0</v>
      </c>
      <c r="T280" s="541">
        <f t="shared" si="45"/>
        <v>0</v>
      </c>
    </row>
    <row r="281" spans="1:20" s="50" customFormat="1" ht="29.25" hidden="1" customHeight="1" x14ac:dyDescent="0.3">
      <c r="A281" s="526">
        <v>1</v>
      </c>
      <c r="B281" s="138" t="e">
        <f t="shared" si="46"/>
        <v>#REF!</v>
      </c>
      <c r="C281" s="21" t="s">
        <v>192</v>
      </c>
      <c r="D281" s="13"/>
      <c r="E281" s="618">
        <f>E251</f>
        <v>27973</v>
      </c>
      <c r="F281" s="57"/>
      <c r="G281" s="57"/>
      <c r="H281" s="39"/>
      <c r="J281" s="21" t="s">
        <v>192</v>
      </c>
      <c r="K281" s="13"/>
      <c r="L281" s="618">
        <f>L251</f>
        <v>27973</v>
      </c>
      <c r="M281" s="57"/>
      <c r="N281" s="57"/>
      <c r="O281" s="39"/>
      <c r="Q281" s="541">
        <f t="shared" si="42"/>
        <v>0</v>
      </c>
      <c r="R281" s="541">
        <f t="shared" si="43"/>
        <v>0</v>
      </c>
      <c r="S281" s="541">
        <f t="shared" si="44"/>
        <v>0</v>
      </c>
      <c r="T281" s="541">
        <f t="shared" si="45"/>
        <v>0</v>
      </c>
    </row>
    <row r="282" spans="1:20" s="50" customFormat="1" ht="15.75" hidden="1" customHeight="1" x14ac:dyDescent="0.3">
      <c r="A282" s="526">
        <v>1</v>
      </c>
      <c r="B282" s="138" t="e">
        <f t="shared" si="46"/>
        <v>#REF!</v>
      </c>
      <c r="C282" s="21" t="s">
        <v>193</v>
      </c>
      <c r="D282" s="13"/>
      <c r="E282" s="618">
        <f>E270+E247</f>
        <v>54409</v>
      </c>
      <c r="F282" s="57"/>
      <c r="G282" s="57"/>
      <c r="H282" s="39"/>
      <c r="J282" s="21" t="s">
        <v>193</v>
      </c>
      <c r="K282" s="13"/>
      <c r="L282" s="618">
        <f>L270+L247</f>
        <v>54409</v>
      </c>
      <c r="M282" s="57"/>
      <c r="N282" s="57"/>
      <c r="O282" s="39"/>
      <c r="Q282" s="541">
        <f t="shared" si="42"/>
        <v>0</v>
      </c>
      <c r="R282" s="541">
        <f t="shared" si="43"/>
        <v>0</v>
      </c>
      <c r="S282" s="541">
        <f t="shared" si="44"/>
        <v>0</v>
      </c>
      <c r="T282" s="541">
        <f t="shared" si="45"/>
        <v>0</v>
      </c>
    </row>
    <row r="283" spans="1:20" s="50" customFormat="1" ht="29.25" hidden="1" customHeight="1" x14ac:dyDescent="0.3">
      <c r="A283" s="526">
        <v>1</v>
      </c>
      <c r="B283" s="138" t="e">
        <f t="shared" si="46"/>
        <v>#REF!</v>
      </c>
      <c r="C283" s="21" t="s">
        <v>194</v>
      </c>
      <c r="D283" s="13"/>
      <c r="E283" s="618">
        <f>E273+E275</f>
        <v>17200</v>
      </c>
      <c r="F283" s="57"/>
      <c r="G283" s="57"/>
      <c r="H283" s="39"/>
      <c r="J283" s="21" t="s">
        <v>194</v>
      </c>
      <c r="K283" s="13"/>
      <c r="L283" s="618">
        <f>L273+L275</f>
        <v>17200</v>
      </c>
      <c r="M283" s="57"/>
      <c r="N283" s="57"/>
      <c r="O283" s="39"/>
      <c r="Q283" s="541">
        <f t="shared" si="42"/>
        <v>0</v>
      </c>
      <c r="R283" s="541">
        <f t="shared" si="43"/>
        <v>0</v>
      </c>
      <c r="S283" s="541">
        <f t="shared" si="44"/>
        <v>0</v>
      </c>
      <c r="T283" s="541">
        <f t="shared" si="45"/>
        <v>0</v>
      </c>
    </row>
    <row r="284" spans="1:20" s="50" customFormat="1" ht="15.75" hidden="1" customHeight="1" x14ac:dyDescent="0.3">
      <c r="A284" s="526">
        <v>1</v>
      </c>
      <c r="B284" s="138" t="e">
        <f t="shared" si="46"/>
        <v>#REF!</v>
      </c>
      <c r="C284" s="611" t="s">
        <v>115</v>
      </c>
      <c r="D284" s="13"/>
      <c r="E284" s="540">
        <f>E280+E281+E282*2.6+E283</f>
        <v>210136.4</v>
      </c>
      <c r="F284" s="57"/>
      <c r="G284" s="57"/>
      <c r="H284" s="39"/>
      <c r="J284" s="611" t="s">
        <v>115</v>
      </c>
      <c r="K284" s="13"/>
      <c r="L284" s="540">
        <f>L280+L281+L282*2.6+L283</f>
        <v>210136.4</v>
      </c>
      <c r="M284" s="57"/>
      <c r="N284" s="57"/>
      <c r="O284" s="39"/>
      <c r="Q284" s="541">
        <f t="shared" si="42"/>
        <v>0</v>
      </c>
      <c r="R284" s="541">
        <f t="shared" si="43"/>
        <v>0</v>
      </c>
      <c r="S284" s="541">
        <f t="shared" si="44"/>
        <v>0</v>
      </c>
      <c r="T284" s="541">
        <f t="shared" si="45"/>
        <v>0</v>
      </c>
    </row>
    <row r="285" spans="1:20" ht="15.75" hidden="1" customHeight="1" x14ac:dyDescent="0.3">
      <c r="A285" s="526">
        <v>1</v>
      </c>
      <c r="B285" s="138" t="e">
        <f t="shared" si="46"/>
        <v>#REF!</v>
      </c>
      <c r="C285" s="441" t="s">
        <v>7</v>
      </c>
      <c r="D285" s="13"/>
      <c r="E285" s="48"/>
      <c r="F285" s="2"/>
      <c r="G285" s="2"/>
      <c r="H285" s="2"/>
      <c r="J285" s="441" t="s">
        <v>7</v>
      </c>
      <c r="K285" s="13"/>
      <c r="L285" s="48"/>
      <c r="M285" s="2"/>
      <c r="N285" s="2"/>
      <c r="O285" s="2"/>
      <c r="Q285" s="541">
        <f t="shared" si="42"/>
        <v>0</v>
      </c>
      <c r="R285" s="541">
        <f t="shared" si="43"/>
        <v>0</v>
      </c>
      <c r="S285" s="541">
        <f t="shared" si="44"/>
        <v>0</v>
      </c>
      <c r="T285" s="541">
        <f t="shared" si="45"/>
        <v>0</v>
      </c>
    </row>
    <row r="286" spans="1:20" ht="15.75" hidden="1" customHeight="1" x14ac:dyDescent="0.3">
      <c r="A286" s="526">
        <v>1</v>
      </c>
      <c r="B286" s="138" t="e">
        <f t="shared" si="46"/>
        <v>#REF!</v>
      </c>
      <c r="C286" s="443" t="s">
        <v>18</v>
      </c>
      <c r="D286" s="13"/>
      <c r="E286" s="540"/>
      <c r="F286" s="279"/>
      <c r="G286" s="28"/>
      <c r="H286" s="28"/>
      <c r="J286" s="443" t="s">
        <v>18</v>
      </c>
      <c r="K286" s="13"/>
      <c r="L286" s="540"/>
      <c r="M286" s="279"/>
      <c r="N286" s="28"/>
      <c r="O286" s="28"/>
      <c r="Q286" s="541">
        <f t="shared" si="42"/>
        <v>0</v>
      </c>
      <c r="R286" s="541">
        <f t="shared" si="43"/>
        <v>0</v>
      </c>
      <c r="S286" s="541">
        <f t="shared" si="44"/>
        <v>0</v>
      </c>
      <c r="T286" s="541">
        <f t="shared" si="45"/>
        <v>0</v>
      </c>
    </row>
    <row r="287" spans="1:20" s="46" customFormat="1" ht="15.75" hidden="1" customHeight="1" x14ac:dyDescent="0.3">
      <c r="A287" s="526">
        <v>1</v>
      </c>
      <c r="B287" s="138" t="e">
        <f t="shared" si="46"/>
        <v>#REF!</v>
      </c>
      <c r="C287" s="444" t="s">
        <v>55</v>
      </c>
      <c r="D287" s="47">
        <v>240</v>
      </c>
      <c r="E287" s="48">
        <v>80</v>
      </c>
      <c r="F287" s="537">
        <v>8</v>
      </c>
      <c r="G287" s="2">
        <f>ROUND(H287/D287,0)</f>
        <v>3</v>
      </c>
      <c r="H287" s="2">
        <f>ROUND(E287*F287,0)</f>
        <v>640</v>
      </c>
      <c r="J287" s="444" t="s">
        <v>55</v>
      </c>
      <c r="K287" s="47">
        <v>240</v>
      </c>
      <c r="L287" s="48">
        <v>80</v>
      </c>
      <c r="M287" s="537">
        <v>8</v>
      </c>
      <c r="N287" s="2">
        <f>ROUND(O287/K287,0)</f>
        <v>3</v>
      </c>
      <c r="O287" s="2">
        <f>ROUND(L287*M287,0)</f>
        <v>640</v>
      </c>
      <c r="Q287" s="541">
        <f t="shared" ref="Q287:Q350" si="47">E287-L287</f>
        <v>0</v>
      </c>
      <c r="R287" s="541">
        <f t="shared" ref="R287:R350" si="48">F287-M287</f>
        <v>0</v>
      </c>
      <c r="S287" s="541">
        <f t="shared" ref="S287:S350" si="49">G287-N287</f>
        <v>0</v>
      </c>
      <c r="T287" s="541">
        <f t="shared" ref="T287:T350" si="50">H287-O287</f>
        <v>0</v>
      </c>
    </row>
    <row r="288" spans="1:20" s="46" customFormat="1" ht="15.75" hidden="1" customHeight="1" x14ac:dyDescent="0.3">
      <c r="A288" s="526">
        <v>1</v>
      </c>
      <c r="B288" s="138" t="e">
        <f t="shared" si="46"/>
        <v>#REF!</v>
      </c>
      <c r="C288" s="619" t="s">
        <v>24</v>
      </c>
      <c r="D288" s="47">
        <v>240</v>
      </c>
      <c r="E288" s="48">
        <v>1886</v>
      </c>
      <c r="F288" s="537">
        <v>8</v>
      </c>
      <c r="G288" s="2">
        <f>ROUND(H288/D288,0)</f>
        <v>63</v>
      </c>
      <c r="H288" s="2">
        <f>ROUND(E288*F288,0)</f>
        <v>15088</v>
      </c>
      <c r="J288" s="619" t="s">
        <v>24</v>
      </c>
      <c r="K288" s="47">
        <v>240</v>
      </c>
      <c r="L288" s="48">
        <v>1886</v>
      </c>
      <c r="M288" s="537">
        <v>8</v>
      </c>
      <c r="N288" s="2">
        <f>ROUND(O288/K288,0)</f>
        <v>63</v>
      </c>
      <c r="O288" s="2">
        <f>ROUND(L288*M288,0)</f>
        <v>15088</v>
      </c>
      <c r="Q288" s="541">
        <f t="shared" si="47"/>
        <v>0</v>
      </c>
      <c r="R288" s="541">
        <f t="shared" si="48"/>
        <v>0</v>
      </c>
      <c r="S288" s="541">
        <f t="shared" si="49"/>
        <v>0</v>
      </c>
      <c r="T288" s="541">
        <f t="shared" si="50"/>
        <v>0</v>
      </c>
    </row>
    <row r="289" spans="1:20" s="46" customFormat="1" ht="15.75" hidden="1" customHeight="1" x14ac:dyDescent="0.3">
      <c r="A289" s="526">
        <v>1</v>
      </c>
      <c r="B289" s="138" t="e">
        <f t="shared" si="46"/>
        <v>#REF!</v>
      </c>
      <c r="C289" s="445" t="s">
        <v>96</v>
      </c>
      <c r="D289" s="47"/>
      <c r="E289" s="598">
        <f>SUM(E287:E288)</f>
        <v>1966</v>
      </c>
      <c r="F289" s="617">
        <f>F287</f>
        <v>8</v>
      </c>
      <c r="G289" s="304">
        <f>SUM(G287:G288)</f>
        <v>66</v>
      </c>
      <c r="H289" s="304">
        <f>SUM(H287:H288)</f>
        <v>15728</v>
      </c>
      <c r="J289" s="445" t="s">
        <v>96</v>
      </c>
      <c r="K289" s="47"/>
      <c r="L289" s="598">
        <f>SUM(L287:L288)</f>
        <v>1966</v>
      </c>
      <c r="M289" s="617">
        <f>M287</f>
        <v>8</v>
      </c>
      <c r="N289" s="304">
        <f>SUM(N287:N288)</f>
        <v>66</v>
      </c>
      <c r="O289" s="304">
        <f>SUM(O287:O288)</f>
        <v>15728</v>
      </c>
      <c r="Q289" s="541">
        <f t="shared" si="47"/>
        <v>0</v>
      </c>
      <c r="R289" s="541">
        <f t="shared" si="48"/>
        <v>0</v>
      </c>
      <c r="S289" s="541">
        <f t="shared" si="49"/>
        <v>0</v>
      </c>
      <c r="T289" s="541">
        <f t="shared" si="50"/>
        <v>0</v>
      </c>
    </row>
    <row r="290" spans="1:20" ht="15.75" hidden="1" customHeight="1" x14ac:dyDescent="0.3">
      <c r="A290" s="526">
        <v>1</v>
      </c>
      <c r="B290" s="138" t="e">
        <f t="shared" si="46"/>
        <v>#REF!</v>
      </c>
      <c r="C290" s="448" t="s">
        <v>89</v>
      </c>
      <c r="D290" s="13"/>
      <c r="E290" s="540">
        <f>E289</f>
        <v>1966</v>
      </c>
      <c r="F290" s="279">
        <f>H290/E290</f>
        <v>8</v>
      </c>
      <c r="G290" s="28">
        <f>G289</f>
        <v>66</v>
      </c>
      <c r="H290" s="28">
        <f>H289</f>
        <v>15728</v>
      </c>
      <c r="J290" s="448" t="s">
        <v>89</v>
      </c>
      <c r="K290" s="13"/>
      <c r="L290" s="540">
        <f>L289</f>
        <v>1966</v>
      </c>
      <c r="M290" s="279">
        <f>O290/L290</f>
        <v>8</v>
      </c>
      <c r="N290" s="28">
        <f>N289</f>
        <v>66</v>
      </c>
      <c r="O290" s="28">
        <f>O289</f>
        <v>15728</v>
      </c>
      <c r="Q290" s="541">
        <f t="shared" si="47"/>
        <v>0</v>
      </c>
      <c r="R290" s="541">
        <f t="shared" si="48"/>
        <v>0</v>
      </c>
      <c r="S290" s="541">
        <f t="shared" si="49"/>
        <v>0</v>
      </c>
      <c r="T290" s="541">
        <f t="shared" si="50"/>
        <v>0</v>
      </c>
    </row>
    <row r="291" spans="1:20" s="46" customFormat="1" ht="16.5" hidden="1" customHeight="1" thickBot="1" x14ac:dyDescent="0.35">
      <c r="A291" s="526">
        <v>1</v>
      </c>
      <c r="B291" s="138" t="e">
        <f t="shared" si="46"/>
        <v>#REF!</v>
      </c>
      <c r="C291" s="620" t="s">
        <v>212</v>
      </c>
      <c r="D291" s="558"/>
      <c r="E291" s="559"/>
      <c r="F291" s="560"/>
      <c r="G291" s="560"/>
      <c r="H291" s="560"/>
      <c r="J291" s="620" t="s">
        <v>212</v>
      </c>
      <c r="K291" s="558"/>
      <c r="L291" s="559"/>
      <c r="M291" s="560"/>
      <c r="N291" s="560"/>
      <c r="O291" s="560"/>
      <c r="Q291" s="541">
        <f t="shared" si="47"/>
        <v>0</v>
      </c>
      <c r="R291" s="541">
        <f t="shared" si="48"/>
        <v>0</v>
      </c>
      <c r="S291" s="541">
        <f t="shared" si="49"/>
        <v>0</v>
      </c>
      <c r="T291" s="541">
        <f t="shared" si="50"/>
        <v>0</v>
      </c>
    </row>
    <row r="292" spans="1:20" s="46" customFormat="1" ht="29.25" hidden="1" customHeight="1" x14ac:dyDescent="0.3">
      <c r="A292" s="526">
        <v>1</v>
      </c>
      <c r="B292" s="138" t="e">
        <f t="shared" si="46"/>
        <v>#REF!</v>
      </c>
      <c r="C292" s="245" t="s">
        <v>405</v>
      </c>
      <c r="D292" s="58"/>
      <c r="E292" s="48"/>
      <c r="F292" s="2"/>
      <c r="G292" s="2"/>
      <c r="H292" s="2"/>
      <c r="J292" s="245" t="s">
        <v>405</v>
      </c>
      <c r="K292" s="58"/>
      <c r="L292" s="48"/>
      <c r="M292" s="2"/>
      <c r="N292" s="2"/>
      <c r="O292" s="2"/>
      <c r="Q292" s="541">
        <f t="shared" si="47"/>
        <v>0</v>
      </c>
      <c r="R292" s="541">
        <f t="shared" si="48"/>
        <v>0</v>
      </c>
      <c r="S292" s="541">
        <f t="shared" si="49"/>
        <v>0</v>
      </c>
      <c r="T292" s="541">
        <f t="shared" si="50"/>
        <v>0</v>
      </c>
    </row>
    <row r="293" spans="1:20" s="46" customFormat="1" ht="15.75" hidden="1" customHeight="1" x14ac:dyDescent="0.3">
      <c r="A293" s="526">
        <v>1</v>
      </c>
      <c r="B293" s="138" t="e">
        <f t="shared" si="46"/>
        <v>#REF!</v>
      </c>
      <c r="C293" s="536" t="s">
        <v>4</v>
      </c>
      <c r="D293" s="58"/>
      <c r="E293" s="48"/>
      <c r="F293" s="2"/>
      <c r="G293" s="2"/>
      <c r="H293" s="2"/>
      <c r="J293" s="536" t="s">
        <v>4</v>
      </c>
      <c r="K293" s="58"/>
      <c r="L293" s="48"/>
      <c r="M293" s="2"/>
      <c r="N293" s="2"/>
      <c r="O293" s="2"/>
      <c r="Q293" s="541">
        <f t="shared" si="47"/>
        <v>0</v>
      </c>
      <c r="R293" s="541">
        <f t="shared" si="48"/>
        <v>0</v>
      </c>
      <c r="S293" s="541">
        <f t="shared" si="49"/>
        <v>0</v>
      </c>
      <c r="T293" s="541">
        <f t="shared" si="50"/>
        <v>0</v>
      </c>
    </row>
    <row r="294" spans="1:20" s="46" customFormat="1" ht="15.75" hidden="1" customHeight="1" x14ac:dyDescent="0.3">
      <c r="A294" s="526">
        <v>1</v>
      </c>
      <c r="B294" s="138" t="e">
        <f t="shared" si="46"/>
        <v>#REF!</v>
      </c>
      <c r="C294" s="209" t="s">
        <v>26</v>
      </c>
      <c r="D294" s="47">
        <v>300</v>
      </c>
      <c r="E294" s="48">
        <f>1864-65</f>
        <v>1799</v>
      </c>
      <c r="F294" s="537">
        <v>5.7</v>
      </c>
      <c r="G294" s="2">
        <f>ROUND(H294/D294,0)</f>
        <v>34</v>
      </c>
      <c r="H294" s="2">
        <f>ROUND(E294*F294,0)</f>
        <v>10254</v>
      </c>
      <c r="J294" s="209" t="s">
        <v>26</v>
      </c>
      <c r="K294" s="47">
        <v>300</v>
      </c>
      <c r="L294" s="48">
        <f>1864-65</f>
        <v>1799</v>
      </c>
      <c r="M294" s="537">
        <v>5.7</v>
      </c>
      <c r="N294" s="2">
        <f>ROUND(O294/K294,0)</f>
        <v>34</v>
      </c>
      <c r="O294" s="2">
        <f>ROUND(L294*M294,0)</f>
        <v>10254</v>
      </c>
      <c r="Q294" s="541">
        <f t="shared" si="47"/>
        <v>0</v>
      </c>
      <c r="R294" s="541">
        <f t="shared" si="48"/>
        <v>0</v>
      </c>
      <c r="S294" s="541">
        <f t="shared" si="49"/>
        <v>0</v>
      </c>
      <c r="T294" s="541">
        <f t="shared" si="50"/>
        <v>0</v>
      </c>
    </row>
    <row r="295" spans="1:20" ht="15.75" hidden="1" customHeight="1" x14ac:dyDescent="0.3">
      <c r="A295" s="526">
        <v>1</v>
      </c>
      <c r="B295" s="138" t="e">
        <f t="shared" si="46"/>
        <v>#REF!</v>
      </c>
      <c r="C295" s="366" t="s">
        <v>113</v>
      </c>
      <c r="D295" s="252">
        <v>330</v>
      </c>
      <c r="E295" s="570"/>
      <c r="F295" s="140">
        <v>5</v>
      </c>
      <c r="G295" s="2">
        <f>ROUND(H295/D295,0)</f>
        <v>0</v>
      </c>
      <c r="H295" s="10">
        <f>ROUND(E295*F295,0)</f>
        <v>0</v>
      </c>
      <c r="J295" s="366" t="s">
        <v>113</v>
      </c>
      <c r="K295" s="252">
        <v>330</v>
      </c>
      <c r="L295" s="570"/>
      <c r="M295" s="140">
        <v>5</v>
      </c>
      <c r="N295" s="2">
        <f>ROUND(O295/K295,0)</f>
        <v>0</v>
      </c>
      <c r="O295" s="10">
        <f>ROUND(L295*M295,0)</f>
        <v>0</v>
      </c>
      <c r="Q295" s="541">
        <f t="shared" si="47"/>
        <v>0</v>
      </c>
      <c r="R295" s="541">
        <f t="shared" si="48"/>
        <v>0</v>
      </c>
      <c r="S295" s="541">
        <f t="shared" si="49"/>
        <v>0</v>
      </c>
      <c r="T295" s="541">
        <f t="shared" si="50"/>
        <v>0</v>
      </c>
    </row>
    <row r="296" spans="1:20" ht="15.75" hidden="1" customHeight="1" x14ac:dyDescent="0.3">
      <c r="A296" s="526">
        <v>1</v>
      </c>
      <c r="B296" s="138" t="e">
        <f t="shared" si="46"/>
        <v>#REF!</v>
      </c>
      <c r="C296" s="209" t="s">
        <v>22</v>
      </c>
      <c r="D296" s="47">
        <v>340</v>
      </c>
      <c r="E296" s="48">
        <v>1505</v>
      </c>
      <c r="F296" s="537">
        <v>5</v>
      </c>
      <c r="G296" s="2">
        <f>ROUND(H296/D296,0)</f>
        <v>22</v>
      </c>
      <c r="H296" s="2">
        <f>ROUND(E296*F296,0)</f>
        <v>7525</v>
      </c>
      <c r="J296" s="209" t="s">
        <v>22</v>
      </c>
      <c r="K296" s="47">
        <v>340</v>
      </c>
      <c r="L296" s="48">
        <v>1505</v>
      </c>
      <c r="M296" s="537">
        <v>5</v>
      </c>
      <c r="N296" s="2">
        <f>ROUND(O296/K296,0)</f>
        <v>22</v>
      </c>
      <c r="O296" s="2">
        <f>ROUND(L296*M296,0)</f>
        <v>7525</v>
      </c>
      <c r="Q296" s="541">
        <f t="shared" si="47"/>
        <v>0</v>
      </c>
      <c r="R296" s="541">
        <f t="shared" si="48"/>
        <v>0</v>
      </c>
      <c r="S296" s="541">
        <f t="shared" si="49"/>
        <v>0</v>
      </c>
      <c r="T296" s="541">
        <f t="shared" si="50"/>
        <v>0</v>
      </c>
    </row>
    <row r="297" spans="1:20" ht="15.75" hidden="1" customHeight="1" x14ac:dyDescent="0.3">
      <c r="A297" s="526">
        <v>1</v>
      </c>
      <c r="B297" s="138" t="e">
        <f t="shared" si="46"/>
        <v>#REF!</v>
      </c>
      <c r="C297" s="539" t="s">
        <v>5</v>
      </c>
      <c r="D297" s="58"/>
      <c r="E297" s="540">
        <f>SUM(E294:E296)</f>
        <v>3304</v>
      </c>
      <c r="F297" s="279">
        <f>H297/E297</f>
        <v>5.3810532687651333</v>
      </c>
      <c r="G297" s="28">
        <f>SUM(G294:G296)</f>
        <v>56</v>
      </c>
      <c r="H297" s="28">
        <f>SUM(H294:H296)</f>
        <v>17779</v>
      </c>
      <c r="J297" s="539" t="s">
        <v>5</v>
      </c>
      <c r="K297" s="58"/>
      <c r="L297" s="540">
        <f>SUM(L294:L296)</f>
        <v>3304</v>
      </c>
      <c r="M297" s="279">
        <f>O297/L297</f>
        <v>5.3810532687651333</v>
      </c>
      <c r="N297" s="28">
        <f>SUM(N294:N296)</f>
        <v>56</v>
      </c>
      <c r="O297" s="28">
        <f>SUM(O294:O296)</f>
        <v>17779</v>
      </c>
      <c r="Q297" s="541">
        <f t="shared" si="47"/>
        <v>0</v>
      </c>
      <c r="R297" s="541">
        <f t="shared" si="48"/>
        <v>0</v>
      </c>
      <c r="S297" s="541">
        <f t="shared" si="49"/>
        <v>0</v>
      </c>
      <c r="T297" s="541">
        <f t="shared" si="50"/>
        <v>0</v>
      </c>
    </row>
    <row r="298" spans="1:20" s="46" customFormat="1" ht="15.75" hidden="1" customHeight="1" x14ac:dyDescent="0.3">
      <c r="A298" s="526">
        <v>1</v>
      </c>
      <c r="B298" s="138" t="e">
        <f t="shared" si="46"/>
        <v>#REF!</v>
      </c>
      <c r="C298" s="12" t="s">
        <v>101</v>
      </c>
      <c r="D298" s="13"/>
      <c r="E298" s="48"/>
      <c r="F298" s="2"/>
      <c r="G298" s="2"/>
      <c r="H298" s="2"/>
      <c r="J298" s="12" t="s">
        <v>101</v>
      </c>
      <c r="K298" s="13"/>
      <c r="L298" s="48"/>
      <c r="M298" s="2"/>
      <c r="N298" s="2"/>
      <c r="O298" s="2"/>
      <c r="Q298" s="541">
        <f t="shared" si="47"/>
        <v>0</v>
      </c>
      <c r="R298" s="541">
        <f t="shared" si="48"/>
        <v>0</v>
      </c>
      <c r="S298" s="541">
        <f t="shared" si="49"/>
        <v>0</v>
      </c>
      <c r="T298" s="541">
        <f t="shared" si="50"/>
        <v>0</v>
      </c>
    </row>
    <row r="299" spans="1:20" s="46" customFormat="1" ht="15.75" hidden="1" customHeight="1" x14ac:dyDescent="0.3">
      <c r="A299" s="526">
        <v>1</v>
      </c>
      <c r="B299" s="138" t="e">
        <f t="shared" si="46"/>
        <v>#REF!</v>
      </c>
      <c r="C299" s="145" t="s">
        <v>251</v>
      </c>
      <c r="D299" s="13"/>
      <c r="E299" s="540">
        <f>E300+E301+E306+E307</f>
        <v>49642</v>
      </c>
      <c r="F299" s="2"/>
      <c r="G299" s="2"/>
      <c r="H299" s="2"/>
      <c r="J299" s="145" t="s">
        <v>251</v>
      </c>
      <c r="K299" s="13"/>
      <c r="L299" s="540">
        <f>L300+L301+L306+L307</f>
        <v>49642</v>
      </c>
      <c r="M299" s="2"/>
      <c r="N299" s="2"/>
      <c r="O299" s="2"/>
      <c r="Q299" s="541">
        <f t="shared" si="47"/>
        <v>0</v>
      </c>
      <c r="R299" s="541">
        <f t="shared" si="48"/>
        <v>0</v>
      </c>
      <c r="S299" s="541">
        <f t="shared" si="49"/>
        <v>0</v>
      </c>
      <c r="T299" s="541">
        <f t="shared" si="50"/>
        <v>0</v>
      </c>
    </row>
    <row r="300" spans="1:20" s="46" customFormat="1" ht="15.75" hidden="1" customHeight="1" x14ac:dyDescent="0.3">
      <c r="A300" s="526">
        <v>1</v>
      </c>
      <c r="B300" s="138" t="e">
        <f t="shared" si="46"/>
        <v>#REF!</v>
      </c>
      <c r="C300" s="15" t="s">
        <v>252</v>
      </c>
      <c r="D300" s="13"/>
      <c r="E300" s="48"/>
      <c r="F300" s="2"/>
      <c r="G300" s="2"/>
      <c r="H300" s="2"/>
      <c r="J300" s="15" t="s">
        <v>252</v>
      </c>
      <c r="K300" s="13"/>
      <c r="L300" s="48"/>
      <c r="M300" s="2"/>
      <c r="N300" s="2"/>
      <c r="O300" s="2"/>
      <c r="Q300" s="541">
        <f t="shared" si="47"/>
        <v>0</v>
      </c>
      <c r="R300" s="541">
        <f t="shared" si="48"/>
        <v>0</v>
      </c>
      <c r="S300" s="541">
        <f t="shared" si="49"/>
        <v>0</v>
      </c>
      <c r="T300" s="541">
        <f t="shared" si="50"/>
        <v>0</v>
      </c>
    </row>
    <row r="301" spans="1:20" s="46" customFormat="1" ht="30" hidden="1" customHeight="1" x14ac:dyDescent="0.3">
      <c r="A301" s="526">
        <v>1</v>
      </c>
      <c r="B301" s="138" t="e">
        <f t="shared" si="46"/>
        <v>#REF!</v>
      </c>
      <c r="C301" s="16" t="s">
        <v>443</v>
      </c>
      <c r="D301" s="13"/>
      <c r="E301" s="48">
        <f>E302+E303/4</f>
        <v>44342</v>
      </c>
      <c r="F301" s="2"/>
      <c r="G301" s="2"/>
      <c r="H301" s="2"/>
      <c r="J301" s="16" t="s">
        <v>443</v>
      </c>
      <c r="K301" s="13"/>
      <c r="L301" s="48">
        <f>L302+L303/4</f>
        <v>44342</v>
      </c>
      <c r="M301" s="2"/>
      <c r="N301" s="2"/>
      <c r="O301" s="2"/>
      <c r="Q301" s="541">
        <f t="shared" si="47"/>
        <v>0</v>
      </c>
      <c r="R301" s="541">
        <f t="shared" si="48"/>
        <v>0</v>
      </c>
      <c r="S301" s="541">
        <f t="shared" si="49"/>
        <v>0</v>
      </c>
      <c r="T301" s="541">
        <f t="shared" si="50"/>
        <v>0</v>
      </c>
    </row>
    <row r="302" spans="1:20" s="142" customFormat="1" ht="15.75" hidden="1" customHeight="1" x14ac:dyDescent="0.3">
      <c r="A302" s="526">
        <v>1</v>
      </c>
      <c r="B302" s="138" t="e">
        <f t="shared" si="46"/>
        <v>#REF!</v>
      </c>
      <c r="C302" s="15" t="s">
        <v>444</v>
      </c>
      <c r="D302" s="13"/>
      <c r="E302" s="17">
        <v>44342</v>
      </c>
      <c r="F302" s="10"/>
      <c r="G302" s="10"/>
      <c r="H302" s="10"/>
      <c r="J302" s="15" t="s">
        <v>444</v>
      </c>
      <c r="K302" s="13"/>
      <c r="L302" s="17">
        <v>44342</v>
      </c>
      <c r="M302" s="10"/>
      <c r="N302" s="10"/>
      <c r="O302" s="10"/>
      <c r="Q302" s="541">
        <f t="shared" si="47"/>
        <v>0</v>
      </c>
      <c r="R302" s="541">
        <f t="shared" si="48"/>
        <v>0</v>
      </c>
      <c r="S302" s="541">
        <f t="shared" si="49"/>
        <v>0</v>
      </c>
      <c r="T302" s="541">
        <f t="shared" si="50"/>
        <v>0</v>
      </c>
    </row>
    <row r="303" spans="1:20" s="46" customFormat="1" ht="30" hidden="1" customHeight="1" x14ac:dyDescent="0.3">
      <c r="A303" s="526">
        <v>1</v>
      </c>
      <c r="B303" s="138" t="e">
        <f t="shared" si="46"/>
        <v>#REF!</v>
      </c>
      <c r="C303" s="15" t="s">
        <v>445</v>
      </c>
      <c r="D303" s="13"/>
      <c r="E303" s="48"/>
      <c r="F303" s="2"/>
      <c r="G303" s="2"/>
      <c r="H303" s="2"/>
      <c r="J303" s="15" t="s">
        <v>445</v>
      </c>
      <c r="K303" s="13"/>
      <c r="L303" s="48"/>
      <c r="M303" s="2"/>
      <c r="N303" s="2"/>
      <c r="O303" s="2"/>
      <c r="Q303" s="541">
        <f t="shared" si="47"/>
        <v>0</v>
      </c>
      <c r="R303" s="541">
        <f t="shared" si="48"/>
        <v>0</v>
      </c>
      <c r="S303" s="541">
        <f t="shared" si="49"/>
        <v>0</v>
      </c>
      <c r="T303" s="541">
        <f t="shared" si="50"/>
        <v>0</v>
      </c>
    </row>
    <row r="304" spans="1:20" s="46" customFormat="1" ht="45" hidden="1" customHeight="1" x14ac:dyDescent="0.3">
      <c r="A304" s="526">
        <v>1</v>
      </c>
      <c r="B304" s="138" t="e">
        <f t="shared" si="46"/>
        <v>#REF!</v>
      </c>
      <c r="C304" s="15" t="s">
        <v>446</v>
      </c>
      <c r="D304" s="13"/>
      <c r="E304" s="48"/>
      <c r="F304" s="2"/>
      <c r="G304" s="2"/>
      <c r="H304" s="2"/>
      <c r="J304" s="15" t="s">
        <v>446</v>
      </c>
      <c r="K304" s="13"/>
      <c r="L304" s="48"/>
      <c r="M304" s="2"/>
      <c r="N304" s="2"/>
      <c r="O304" s="2"/>
      <c r="Q304" s="541">
        <f t="shared" si="47"/>
        <v>0</v>
      </c>
      <c r="R304" s="541">
        <f t="shared" si="48"/>
        <v>0</v>
      </c>
      <c r="S304" s="541">
        <f t="shared" si="49"/>
        <v>0</v>
      </c>
      <c r="T304" s="541">
        <f t="shared" si="50"/>
        <v>0</v>
      </c>
    </row>
    <row r="305" spans="1:20" s="46" customFormat="1" ht="45" hidden="1" customHeight="1" x14ac:dyDescent="0.3">
      <c r="A305" s="526">
        <v>1</v>
      </c>
      <c r="B305" s="138" t="e">
        <f t="shared" si="46"/>
        <v>#REF!</v>
      </c>
      <c r="C305" s="15" t="s">
        <v>447</v>
      </c>
      <c r="D305" s="13"/>
      <c r="E305" s="48"/>
      <c r="F305" s="2"/>
      <c r="G305" s="2"/>
      <c r="H305" s="2"/>
      <c r="J305" s="15" t="s">
        <v>447</v>
      </c>
      <c r="K305" s="13"/>
      <c r="L305" s="48"/>
      <c r="M305" s="2"/>
      <c r="N305" s="2"/>
      <c r="O305" s="2"/>
      <c r="Q305" s="541">
        <f t="shared" si="47"/>
        <v>0</v>
      </c>
      <c r="R305" s="541">
        <f t="shared" si="48"/>
        <v>0</v>
      </c>
      <c r="S305" s="541">
        <f t="shared" si="49"/>
        <v>0</v>
      </c>
      <c r="T305" s="541">
        <f t="shared" si="50"/>
        <v>0</v>
      </c>
    </row>
    <row r="306" spans="1:20" s="46" customFormat="1" ht="45" hidden="1" customHeight="1" x14ac:dyDescent="0.3">
      <c r="A306" s="526">
        <v>1</v>
      </c>
      <c r="B306" s="138" t="e">
        <f t="shared" si="46"/>
        <v>#REF!</v>
      </c>
      <c r="C306" s="15" t="s">
        <v>448</v>
      </c>
      <c r="D306" s="13"/>
      <c r="E306" s="48">
        <v>5300</v>
      </c>
      <c r="F306" s="2"/>
      <c r="G306" s="2"/>
      <c r="H306" s="2"/>
      <c r="J306" s="15" t="s">
        <v>448</v>
      </c>
      <c r="K306" s="13"/>
      <c r="L306" s="48">
        <v>5300</v>
      </c>
      <c r="M306" s="2"/>
      <c r="N306" s="2"/>
      <c r="O306" s="2"/>
      <c r="Q306" s="541">
        <f t="shared" si="47"/>
        <v>0</v>
      </c>
      <c r="R306" s="541">
        <f t="shared" si="48"/>
        <v>0</v>
      </c>
      <c r="S306" s="541">
        <f t="shared" si="49"/>
        <v>0</v>
      </c>
      <c r="T306" s="541">
        <f t="shared" si="50"/>
        <v>0</v>
      </c>
    </row>
    <row r="307" spans="1:20" s="46" customFormat="1" ht="75" hidden="1" customHeight="1" x14ac:dyDescent="0.3">
      <c r="A307" s="526">
        <v>1</v>
      </c>
      <c r="B307" s="138" t="e">
        <f t="shared" si="46"/>
        <v>#REF!</v>
      </c>
      <c r="C307" s="15" t="s">
        <v>449</v>
      </c>
      <c r="D307" s="13"/>
      <c r="E307" s="48"/>
      <c r="F307" s="2"/>
      <c r="G307" s="2"/>
      <c r="H307" s="2"/>
      <c r="J307" s="15" t="s">
        <v>449</v>
      </c>
      <c r="K307" s="13"/>
      <c r="L307" s="48"/>
      <c r="M307" s="2"/>
      <c r="N307" s="2"/>
      <c r="O307" s="2"/>
      <c r="Q307" s="541">
        <f t="shared" si="47"/>
        <v>0</v>
      </c>
      <c r="R307" s="541">
        <f t="shared" si="48"/>
        <v>0</v>
      </c>
      <c r="S307" s="541">
        <f t="shared" si="49"/>
        <v>0</v>
      </c>
      <c r="T307" s="541">
        <f t="shared" si="50"/>
        <v>0</v>
      </c>
    </row>
    <row r="308" spans="1:20" s="46" customFormat="1" ht="15.75" hidden="1" customHeight="1" x14ac:dyDescent="0.3">
      <c r="A308" s="526">
        <v>1</v>
      </c>
      <c r="B308" s="138" t="e">
        <f t="shared" si="46"/>
        <v>#REF!</v>
      </c>
      <c r="C308" s="15" t="s">
        <v>253</v>
      </c>
      <c r="D308" s="13"/>
      <c r="E308" s="48">
        <f>E309+E311/9.4</f>
        <v>26611</v>
      </c>
      <c r="F308" s="2"/>
      <c r="G308" s="2"/>
      <c r="H308" s="2"/>
      <c r="J308" s="15" t="s">
        <v>253</v>
      </c>
      <c r="K308" s="13"/>
      <c r="L308" s="48">
        <f>L309+L311/9.4</f>
        <v>26611</v>
      </c>
      <c r="M308" s="2"/>
      <c r="N308" s="2"/>
      <c r="O308" s="2"/>
      <c r="Q308" s="541">
        <f t="shared" si="47"/>
        <v>0</v>
      </c>
      <c r="R308" s="541">
        <f t="shared" si="48"/>
        <v>0</v>
      </c>
      <c r="S308" s="541">
        <f t="shared" si="49"/>
        <v>0</v>
      </c>
      <c r="T308" s="541">
        <f t="shared" si="50"/>
        <v>0</v>
      </c>
    </row>
    <row r="309" spans="1:20" s="46" customFormat="1" ht="15.75" hidden="1" customHeight="1" x14ac:dyDescent="0.3">
      <c r="A309" s="526">
        <v>1</v>
      </c>
      <c r="B309" s="138" t="e">
        <f t="shared" si="46"/>
        <v>#REF!</v>
      </c>
      <c r="C309" s="15" t="s">
        <v>254</v>
      </c>
      <c r="D309" s="13"/>
      <c r="E309" s="48">
        <v>26611</v>
      </c>
      <c r="F309" s="2"/>
      <c r="G309" s="2"/>
      <c r="H309" s="2"/>
      <c r="J309" s="15" t="s">
        <v>254</v>
      </c>
      <c r="K309" s="13"/>
      <c r="L309" s="48">
        <v>26611</v>
      </c>
      <c r="M309" s="2"/>
      <c r="N309" s="2"/>
      <c r="O309" s="2"/>
      <c r="Q309" s="541">
        <f t="shared" si="47"/>
        <v>0</v>
      </c>
      <c r="R309" s="541">
        <f t="shared" si="48"/>
        <v>0</v>
      </c>
      <c r="S309" s="541">
        <f t="shared" si="49"/>
        <v>0</v>
      </c>
      <c r="T309" s="541">
        <f t="shared" si="50"/>
        <v>0</v>
      </c>
    </row>
    <row r="310" spans="1:20" s="46" customFormat="1" ht="15.75" hidden="1" customHeight="1" x14ac:dyDescent="0.3">
      <c r="A310" s="526">
        <v>1</v>
      </c>
      <c r="B310" s="138" t="e">
        <f t="shared" si="46"/>
        <v>#REF!</v>
      </c>
      <c r="C310" s="15" t="s">
        <v>255</v>
      </c>
      <c r="D310" s="13"/>
      <c r="E310" s="48"/>
      <c r="F310" s="2"/>
      <c r="G310" s="2"/>
      <c r="H310" s="2"/>
      <c r="J310" s="15" t="s">
        <v>255</v>
      </c>
      <c r="K310" s="13"/>
      <c r="L310" s="48"/>
      <c r="M310" s="2"/>
      <c r="N310" s="2"/>
      <c r="O310" s="2"/>
      <c r="Q310" s="541">
        <f t="shared" si="47"/>
        <v>0</v>
      </c>
      <c r="R310" s="541">
        <f t="shared" si="48"/>
        <v>0</v>
      </c>
      <c r="S310" s="541">
        <f t="shared" si="49"/>
        <v>0</v>
      </c>
      <c r="T310" s="541">
        <f t="shared" si="50"/>
        <v>0</v>
      </c>
    </row>
    <row r="311" spans="1:20" s="46" customFormat="1" ht="15.75" hidden="1" customHeight="1" x14ac:dyDescent="0.3">
      <c r="A311" s="526">
        <v>1</v>
      </c>
      <c r="B311" s="138" t="e">
        <f t="shared" si="46"/>
        <v>#REF!</v>
      </c>
      <c r="C311" s="38" t="s">
        <v>261</v>
      </c>
      <c r="D311" s="13"/>
      <c r="E311" s="48"/>
      <c r="F311" s="2"/>
      <c r="G311" s="2"/>
      <c r="H311" s="2"/>
      <c r="J311" s="38" t="s">
        <v>261</v>
      </c>
      <c r="K311" s="13"/>
      <c r="L311" s="48"/>
      <c r="M311" s="2"/>
      <c r="N311" s="2"/>
      <c r="O311" s="2"/>
      <c r="Q311" s="541">
        <f t="shared" si="47"/>
        <v>0</v>
      </c>
      <c r="R311" s="541">
        <f t="shared" si="48"/>
        <v>0</v>
      </c>
      <c r="S311" s="541">
        <f t="shared" si="49"/>
        <v>0</v>
      </c>
      <c r="T311" s="541">
        <f t="shared" si="50"/>
        <v>0</v>
      </c>
    </row>
    <row r="312" spans="1:20" s="46" customFormat="1" ht="29.25" hidden="1" customHeight="1" x14ac:dyDescent="0.3">
      <c r="A312" s="526">
        <v>1</v>
      </c>
      <c r="B312" s="138" t="e">
        <f t="shared" si="46"/>
        <v>#REF!</v>
      </c>
      <c r="C312" s="14" t="s">
        <v>256</v>
      </c>
      <c r="D312" s="13"/>
      <c r="E312" s="48"/>
      <c r="F312" s="2"/>
      <c r="G312" s="2"/>
      <c r="H312" s="2"/>
      <c r="J312" s="14" t="s">
        <v>256</v>
      </c>
      <c r="K312" s="13"/>
      <c r="L312" s="48"/>
      <c r="M312" s="2"/>
      <c r="N312" s="2"/>
      <c r="O312" s="2"/>
      <c r="Q312" s="541">
        <f t="shared" si="47"/>
        <v>0</v>
      </c>
      <c r="R312" s="541">
        <f t="shared" si="48"/>
        <v>0</v>
      </c>
      <c r="S312" s="541">
        <f t="shared" si="49"/>
        <v>0</v>
      </c>
      <c r="T312" s="541">
        <f t="shared" si="50"/>
        <v>0</v>
      </c>
    </row>
    <row r="313" spans="1:20" s="46" customFormat="1" ht="15.75" hidden="1" customHeight="1" x14ac:dyDescent="0.3">
      <c r="A313" s="526">
        <v>1</v>
      </c>
      <c r="B313" s="138" t="e">
        <f t="shared" si="46"/>
        <v>#REF!</v>
      </c>
      <c r="C313" s="19" t="s">
        <v>120</v>
      </c>
      <c r="D313" s="13"/>
      <c r="E313" s="48"/>
      <c r="F313" s="2"/>
      <c r="G313" s="2"/>
      <c r="H313" s="2"/>
      <c r="J313" s="19" t="s">
        <v>120</v>
      </c>
      <c r="K313" s="13"/>
      <c r="L313" s="48"/>
      <c r="M313" s="2"/>
      <c r="N313" s="2"/>
      <c r="O313" s="2"/>
      <c r="Q313" s="541">
        <f t="shared" si="47"/>
        <v>0</v>
      </c>
      <c r="R313" s="541">
        <f t="shared" si="48"/>
        <v>0</v>
      </c>
      <c r="S313" s="541">
        <f t="shared" si="49"/>
        <v>0</v>
      </c>
      <c r="T313" s="541">
        <f t="shared" si="50"/>
        <v>0</v>
      </c>
    </row>
    <row r="314" spans="1:20" s="46" customFormat="1" ht="57.75" hidden="1" customHeight="1" x14ac:dyDescent="0.3">
      <c r="A314" s="526">
        <v>1</v>
      </c>
      <c r="B314" s="138" t="e">
        <f t="shared" si="46"/>
        <v>#REF!</v>
      </c>
      <c r="C314" s="21" t="s">
        <v>259</v>
      </c>
      <c r="D314" s="13"/>
      <c r="E314" s="48">
        <v>500</v>
      </c>
      <c r="F314" s="2"/>
      <c r="G314" s="2"/>
      <c r="H314" s="2"/>
      <c r="J314" s="21" t="s">
        <v>259</v>
      </c>
      <c r="K314" s="13"/>
      <c r="L314" s="48">
        <v>500</v>
      </c>
      <c r="M314" s="2"/>
      <c r="N314" s="2"/>
      <c r="O314" s="2"/>
      <c r="Q314" s="541">
        <f t="shared" si="47"/>
        <v>0</v>
      </c>
      <c r="R314" s="541">
        <f t="shared" si="48"/>
        <v>0</v>
      </c>
      <c r="S314" s="541">
        <f t="shared" si="49"/>
        <v>0</v>
      </c>
      <c r="T314" s="541">
        <f t="shared" si="50"/>
        <v>0</v>
      </c>
    </row>
    <row r="315" spans="1:20" s="46" customFormat="1" ht="15.75" hidden="1" customHeight="1" x14ac:dyDescent="0.3">
      <c r="A315" s="526">
        <v>1</v>
      </c>
      <c r="B315" s="138" t="e">
        <f t="shared" si="46"/>
        <v>#REF!</v>
      </c>
      <c r="C315" s="20" t="s">
        <v>160</v>
      </c>
      <c r="D315" s="13"/>
      <c r="E315" s="540">
        <f>E316+E317</f>
        <v>3700</v>
      </c>
      <c r="F315" s="2"/>
      <c r="G315" s="2"/>
      <c r="H315" s="2"/>
      <c r="J315" s="20" t="s">
        <v>160</v>
      </c>
      <c r="K315" s="13"/>
      <c r="L315" s="540">
        <f>L316+L317</f>
        <v>3700</v>
      </c>
      <c r="M315" s="2"/>
      <c r="N315" s="2"/>
      <c r="O315" s="2"/>
      <c r="Q315" s="541">
        <f t="shared" si="47"/>
        <v>0</v>
      </c>
      <c r="R315" s="541">
        <f t="shared" si="48"/>
        <v>0</v>
      </c>
      <c r="S315" s="541">
        <f t="shared" si="49"/>
        <v>0</v>
      </c>
      <c r="T315" s="541">
        <f t="shared" si="50"/>
        <v>0</v>
      </c>
    </row>
    <row r="316" spans="1:20" s="46" customFormat="1" ht="60" hidden="1" customHeight="1" x14ac:dyDescent="0.3">
      <c r="A316" s="526">
        <v>1</v>
      </c>
      <c r="B316" s="138" t="e">
        <f t="shared" si="46"/>
        <v>#REF!</v>
      </c>
      <c r="C316" s="260" t="s">
        <v>248</v>
      </c>
      <c r="D316" s="13"/>
      <c r="E316" s="48">
        <v>2600</v>
      </c>
      <c r="F316" s="2"/>
      <c r="G316" s="2"/>
      <c r="H316" s="2"/>
      <c r="J316" s="260" t="s">
        <v>248</v>
      </c>
      <c r="K316" s="13"/>
      <c r="L316" s="48">
        <v>2600</v>
      </c>
      <c r="M316" s="2"/>
      <c r="N316" s="2"/>
      <c r="O316" s="2"/>
      <c r="Q316" s="541">
        <f t="shared" si="47"/>
        <v>0</v>
      </c>
      <c r="R316" s="541">
        <f t="shared" si="48"/>
        <v>0</v>
      </c>
      <c r="S316" s="541">
        <f t="shared" si="49"/>
        <v>0</v>
      </c>
      <c r="T316" s="541">
        <f t="shared" si="50"/>
        <v>0</v>
      </c>
    </row>
    <row r="317" spans="1:20" s="50" customFormat="1" ht="45" hidden="1" customHeight="1" x14ac:dyDescent="0.3">
      <c r="A317" s="526">
        <v>1</v>
      </c>
      <c r="B317" s="138" t="e">
        <f t="shared" si="46"/>
        <v>#REF!</v>
      </c>
      <c r="C317" s="260" t="s">
        <v>283</v>
      </c>
      <c r="D317" s="13"/>
      <c r="E317" s="48">
        <v>1100</v>
      </c>
      <c r="F317" s="605"/>
      <c r="G317" s="605"/>
      <c r="H317" s="28"/>
      <c r="J317" s="260" t="s">
        <v>283</v>
      </c>
      <c r="K317" s="13"/>
      <c r="L317" s="48">
        <v>1100</v>
      </c>
      <c r="M317" s="605"/>
      <c r="N317" s="605"/>
      <c r="O317" s="28"/>
      <c r="Q317" s="541">
        <f t="shared" si="47"/>
        <v>0</v>
      </c>
      <c r="R317" s="541">
        <f t="shared" si="48"/>
        <v>0</v>
      </c>
      <c r="S317" s="541">
        <f t="shared" si="49"/>
        <v>0</v>
      </c>
      <c r="T317" s="541">
        <f t="shared" si="50"/>
        <v>0</v>
      </c>
    </row>
    <row r="318" spans="1:20" s="46" customFormat="1" ht="15.75" hidden="1" customHeight="1" x14ac:dyDescent="0.3">
      <c r="A318" s="526">
        <v>1</v>
      </c>
      <c r="B318" s="138" t="e">
        <f t="shared" si="46"/>
        <v>#REF!</v>
      </c>
      <c r="C318" s="21" t="s">
        <v>191</v>
      </c>
      <c r="D318" s="13"/>
      <c r="E318" s="540">
        <f>E299</f>
        <v>49642</v>
      </c>
      <c r="F318" s="2"/>
      <c r="G318" s="2"/>
      <c r="H318" s="2"/>
      <c r="J318" s="21" t="s">
        <v>191</v>
      </c>
      <c r="K318" s="13"/>
      <c r="L318" s="540">
        <f>L299</f>
        <v>49642</v>
      </c>
      <c r="M318" s="2"/>
      <c r="N318" s="2"/>
      <c r="O318" s="2"/>
      <c r="Q318" s="541">
        <f t="shared" si="47"/>
        <v>0</v>
      </c>
      <c r="R318" s="541">
        <f t="shared" si="48"/>
        <v>0</v>
      </c>
      <c r="S318" s="541">
        <f t="shared" si="49"/>
        <v>0</v>
      </c>
      <c r="T318" s="541">
        <f t="shared" si="50"/>
        <v>0</v>
      </c>
    </row>
    <row r="319" spans="1:20" s="46" customFormat="1" ht="15.75" hidden="1" customHeight="1" x14ac:dyDescent="0.3">
      <c r="A319" s="526">
        <v>1</v>
      </c>
      <c r="B319" s="138" t="e">
        <f t="shared" si="46"/>
        <v>#REF!</v>
      </c>
      <c r="C319" s="21" t="s">
        <v>193</v>
      </c>
      <c r="D319" s="13"/>
      <c r="E319" s="540">
        <f>E308</f>
        <v>26611</v>
      </c>
      <c r="F319" s="2"/>
      <c r="G319" s="2"/>
      <c r="H319" s="2"/>
      <c r="J319" s="21" t="s">
        <v>193</v>
      </c>
      <c r="K319" s="13"/>
      <c r="L319" s="540">
        <f>L308</f>
        <v>26611</v>
      </c>
      <c r="M319" s="2"/>
      <c r="N319" s="2"/>
      <c r="O319" s="2"/>
      <c r="Q319" s="541">
        <f t="shared" si="47"/>
        <v>0</v>
      </c>
      <c r="R319" s="541">
        <f t="shared" si="48"/>
        <v>0</v>
      </c>
      <c r="S319" s="541">
        <f t="shared" si="49"/>
        <v>0</v>
      </c>
      <c r="T319" s="541">
        <f t="shared" si="50"/>
        <v>0</v>
      </c>
    </row>
    <row r="320" spans="1:20" s="46" customFormat="1" ht="29.25" hidden="1" customHeight="1" x14ac:dyDescent="0.3">
      <c r="A320" s="526">
        <v>1</v>
      </c>
      <c r="B320" s="138" t="e">
        <f t="shared" si="46"/>
        <v>#REF!</v>
      </c>
      <c r="C320" s="21" t="s">
        <v>194</v>
      </c>
      <c r="D320" s="13"/>
      <c r="E320" s="540">
        <f>E314+E312</f>
        <v>500</v>
      </c>
      <c r="F320" s="2"/>
      <c r="G320" s="2"/>
      <c r="H320" s="2"/>
      <c r="J320" s="21" t="s">
        <v>194</v>
      </c>
      <c r="K320" s="13"/>
      <c r="L320" s="540">
        <f>L314+L312</f>
        <v>500</v>
      </c>
      <c r="M320" s="2"/>
      <c r="N320" s="2"/>
      <c r="O320" s="2"/>
      <c r="Q320" s="541">
        <f t="shared" si="47"/>
        <v>0</v>
      </c>
      <c r="R320" s="541">
        <f t="shared" si="48"/>
        <v>0</v>
      </c>
      <c r="S320" s="541">
        <f t="shared" si="49"/>
        <v>0</v>
      </c>
      <c r="T320" s="541">
        <f t="shared" si="50"/>
        <v>0</v>
      </c>
    </row>
    <row r="321" spans="1:20" s="46" customFormat="1" ht="15.75" hidden="1" customHeight="1" x14ac:dyDescent="0.3">
      <c r="A321" s="526">
        <v>1</v>
      </c>
      <c r="B321" s="138" t="e">
        <f t="shared" si="46"/>
        <v>#REF!</v>
      </c>
      <c r="C321" s="22" t="s">
        <v>115</v>
      </c>
      <c r="D321" s="13"/>
      <c r="E321" s="540">
        <f>E318+E320+E309*2.6+E311/4.2</f>
        <v>119330.6</v>
      </c>
      <c r="F321" s="2"/>
      <c r="G321" s="2"/>
      <c r="H321" s="2"/>
      <c r="J321" s="22" t="s">
        <v>115</v>
      </c>
      <c r="K321" s="13"/>
      <c r="L321" s="540">
        <f>L318+L320+L309*2.6+L311/4.2</f>
        <v>119330.6</v>
      </c>
      <c r="M321" s="2"/>
      <c r="N321" s="2"/>
      <c r="O321" s="2"/>
      <c r="Q321" s="541">
        <f t="shared" si="47"/>
        <v>0</v>
      </c>
      <c r="R321" s="541">
        <f t="shared" si="48"/>
        <v>0</v>
      </c>
      <c r="S321" s="541">
        <f t="shared" si="49"/>
        <v>0</v>
      </c>
      <c r="T321" s="541">
        <f t="shared" si="50"/>
        <v>0</v>
      </c>
    </row>
    <row r="322" spans="1:20" s="46" customFormat="1" ht="15.75" hidden="1" customHeight="1" x14ac:dyDescent="0.3">
      <c r="A322" s="526">
        <v>1</v>
      </c>
      <c r="B322" s="138" t="e">
        <f t="shared" si="46"/>
        <v>#REF!</v>
      </c>
      <c r="C322" s="441" t="s">
        <v>7</v>
      </c>
      <c r="D322" s="58"/>
      <c r="E322" s="48"/>
      <c r="F322" s="2"/>
      <c r="G322" s="2"/>
      <c r="H322" s="2"/>
      <c r="J322" s="441" t="s">
        <v>7</v>
      </c>
      <c r="K322" s="58"/>
      <c r="L322" s="48"/>
      <c r="M322" s="2"/>
      <c r="N322" s="2"/>
      <c r="O322" s="2"/>
      <c r="Q322" s="541">
        <f t="shared" si="47"/>
        <v>0</v>
      </c>
      <c r="R322" s="541">
        <f t="shared" si="48"/>
        <v>0</v>
      </c>
      <c r="S322" s="541">
        <f t="shared" si="49"/>
        <v>0</v>
      </c>
      <c r="T322" s="541">
        <f t="shared" si="50"/>
        <v>0</v>
      </c>
    </row>
    <row r="323" spans="1:20" s="46" customFormat="1" ht="15.75" hidden="1" customHeight="1" x14ac:dyDescent="0.3">
      <c r="A323" s="526">
        <v>1</v>
      </c>
      <c r="B323" s="138" t="e">
        <f t="shared" si="46"/>
        <v>#REF!</v>
      </c>
      <c r="C323" s="443" t="s">
        <v>18</v>
      </c>
      <c r="D323" s="47"/>
      <c r="E323" s="540"/>
      <c r="F323" s="279"/>
      <c r="G323" s="28"/>
      <c r="H323" s="28"/>
      <c r="J323" s="443" t="s">
        <v>18</v>
      </c>
      <c r="K323" s="47"/>
      <c r="L323" s="540"/>
      <c r="M323" s="279"/>
      <c r="N323" s="28"/>
      <c r="O323" s="28"/>
      <c r="Q323" s="541">
        <f t="shared" si="47"/>
        <v>0</v>
      </c>
      <c r="R323" s="541">
        <f t="shared" si="48"/>
        <v>0</v>
      </c>
      <c r="S323" s="541">
        <f t="shared" si="49"/>
        <v>0</v>
      </c>
      <c r="T323" s="541">
        <f t="shared" si="50"/>
        <v>0</v>
      </c>
    </row>
    <row r="324" spans="1:20" s="46" customFormat="1" ht="15.75" hidden="1" customHeight="1" x14ac:dyDescent="0.3">
      <c r="A324" s="526">
        <v>1</v>
      </c>
      <c r="B324" s="138" t="e">
        <f t="shared" si="46"/>
        <v>#REF!</v>
      </c>
      <c r="C324" s="444" t="s">
        <v>21</v>
      </c>
      <c r="D324" s="47">
        <v>240</v>
      </c>
      <c r="E324" s="48">
        <v>312</v>
      </c>
      <c r="F324" s="537">
        <v>6.3</v>
      </c>
      <c r="G324" s="2">
        <f>ROUND(H324/D324,0)</f>
        <v>8</v>
      </c>
      <c r="H324" s="2">
        <f>ROUND(E324*F324,0)</f>
        <v>1966</v>
      </c>
      <c r="J324" s="444" t="s">
        <v>21</v>
      </c>
      <c r="K324" s="47">
        <v>240</v>
      </c>
      <c r="L324" s="48">
        <v>312</v>
      </c>
      <c r="M324" s="537">
        <v>6.3</v>
      </c>
      <c r="N324" s="2">
        <f>ROUND(O324/K324,0)</f>
        <v>8</v>
      </c>
      <c r="O324" s="2">
        <f>ROUND(L324*M324,0)</f>
        <v>1966</v>
      </c>
      <c r="Q324" s="541">
        <f t="shared" si="47"/>
        <v>0</v>
      </c>
      <c r="R324" s="541">
        <f t="shared" si="48"/>
        <v>0</v>
      </c>
      <c r="S324" s="541">
        <f t="shared" si="49"/>
        <v>0</v>
      </c>
      <c r="T324" s="541">
        <f t="shared" si="50"/>
        <v>0</v>
      </c>
    </row>
    <row r="325" spans="1:20" s="46" customFormat="1" ht="15.75" hidden="1" customHeight="1" x14ac:dyDescent="0.3">
      <c r="A325" s="526">
        <v>1</v>
      </c>
      <c r="B325" s="138" t="e">
        <f t="shared" si="46"/>
        <v>#REF!</v>
      </c>
      <c r="C325" s="619" t="s">
        <v>22</v>
      </c>
      <c r="D325" s="47">
        <v>240</v>
      </c>
      <c r="E325" s="48">
        <f>1032+190</f>
        <v>1222</v>
      </c>
      <c r="F325" s="537">
        <v>6.8</v>
      </c>
      <c r="G325" s="2">
        <f>ROUND(H325/D325,0)</f>
        <v>35</v>
      </c>
      <c r="H325" s="2">
        <f>ROUND(E325*F325,0)</f>
        <v>8310</v>
      </c>
      <c r="J325" s="619" t="s">
        <v>22</v>
      </c>
      <c r="K325" s="47">
        <v>240</v>
      </c>
      <c r="L325" s="48">
        <f>1032+190</f>
        <v>1222</v>
      </c>
      <c r="M325" s="537">
        <v>6.8</v>
      </c>
      <c r="N325" s="2">
        <f>ROUND(O325/K325,0)</f>
        <v>35</v>
      </c>
      <c r="O325" s="2">
        <f>ROUND(L325*M325,0)</f>
        <v>8310</v>
      </c>
      <c r="Q325" s="541">
        <f t="shared" si="47"/>
        <v>0</v>
      </c>
      <c r="R325" s="541">
        <f t="shared" si="48"/>
        <v>0</v>
      </c>
      <c r="S325" s="541">
        <f t="shared" si="49"/>
        <v>0</v>
      </c>
      <c r="T325" s="541">
        <f t="shared" si="50"/>
        <v>0</v>
      </c>
    </row>
    <row r="326" spans="1:20" s="46" customFormat="1" ht="15.75" hidden="1" customHeight="1" x14ac:dyDescent="0.3">
      <c r="A326" s="526">
        <v>1</v>
      </c>
      <c r="B326" s="138" t="e">
        <f t="shared" si="46"/>
        <v>#REF!</v>
      </c>
      <c r="C326" s="445" t="s">
        <v>96</v>
      </c>
      <c r="D326" s="66"/>
      <c r="E326" s="598">
        <f>SUM(E324:E325)</f>
        <v>1534</v>
      </c>
      <c r="F326" s="279">
        <f>H326/E326</f>
        <v>6.6988265971316823</v>
      </c>
      <c r="G326" s="304">
        <f>G324+G325</f>
        <v>43</v>
      </c>
      <c r="H326" s="304">
        <f>H324+H325</f>
        <v>10276</v>
      </c>
      <c r="J326" s="445" t="s">
        <v>96</v>
      </c>
      <c r="K326" s="66"/>
      <c r="L326" s="598">
        <f>SUM(L324:L325)</f>
        <v>1534</v>
      </c>
      <c r="M326" s="279">
        <f>O326/L326</f>
        <v>6.6988265971316823</v>
      </c>
      <c r="N326" s="304">
        <f>N324+N325</f>
        <v>43</v>
      </c>
      <c r="O326" s="304">
        <f>O324+O325</f>
        <v>10276</v>
      </c>
      <c r="Q326" s="541">
        <f t="shared" si="47"/>
        <v>0</v>
      </c>
      <c r="R326" s="541">
        <f t="shared" si="48"/>
        <v>0</v>
      </c>
      <c r="S326" s="541">
        <f t="shared" si="49"/>
        <v>0</v>
      </c>
      <c r="T326" s="541">
        <f t="shared" si="50"/>
        <v>0</v>
      </c>
    </row>
    <row r="327" spans="1:20" ht="15.75" hidden="1" customHeight="1" x14ac:dyDescent="0.3">
      <c r="A327" s="526">
        <v>1</v>
      </c>
      <c r="B327" s="138" t="e">
        <f t="shared" si="46"/>
        <v>#REF!</v>
      </c>
      <c r="C327" s="448" t="s">
        <v>89</v>
      </c>
      <c r="D327" s="621"/>
      <c r="E327" s="540">
        <f>E326</f>
        <v>1534</v>
      </c>
      <c r="F327" s="279">
        <f>H327/E327</f>
        <v>6.6988265971316823</v>
      </c>
      <c r="G327" s="28">
        <f t="shared" ref="G327:H327" si="51">G326</f>
        <v>43</v>
      </c>
      <c r="H327" s="28">
        <f t="shared" si="51"/>
        <v>10276</v>
      </c>
      <c r="J327" s="448" t="s">
        <v>89</v>
      </c>
      <c r="K327" s="621"/>
      <c r="L327" s="540">
        <f>L326</f>
        <v>1534</v>
      </c>
      <c r="M327" s="279">
        <f>O327/L327</f>
        <v>6.6988265971316823</v>
      </c>
      <c r="N327" s="28">
        <f t="shared" ref="N327:O327" si="52">N326</f>
        <v>43</v>
      </c>
      <c r="O327" s="28">
        <f t="shared" si="52"/>
        <v>10276</v>
      </c>
      <c r="Q327" s="541">
        <f t="shared" si="47"/>
        <v>0</v>
      </c>
      <c r="R327" s="541">
        <f t="shared" si="48"/>
        <v>0</v>
      </c>
      <c r="S327" s="541">
        <f t="shared" si="49"/>
        <v>0</v>
      </c>
      <c r="T327" s="541">
        <f t="shared" si="50"/>
        <v>0</v>
      </c>
    </row>
    <row r="328" spans="1:20" s="158" customFormat="1" ht="16.5" hidden="1" customHeight="1" thickBot="1" x14ac:dyDescent="0.35">
      <c r="A328" s="526">
        <v>1</v>
      </c>
      <c r="B328" s="138" t="e">
        <f t="shared" si="46"/>
        <v>#REF!</v>
      </c>
      <c r="C328" s="622" t="s">
        <v>212</v>
      </c>
      <c r="D328" s="601"/>
      <c r="E328" s="623"/>
      <c r="F328" s="624"/>
      <c r="G328" s="624"/>
      <c r="H328" s="624"/>
      <c r="J328" s="622" t="s">
        <v>212</v>
      </c>
      <c r="K328" s="601"/>
      <c r="L328" s="623"/>
      <c r="M328" s="624"/>
      <c r="N328" s="624"/>
      <c r="O328" s="624"/>
      <c r="Q328" s="541">
        <f t="shared" si="47"/>
        <v>0</v>
      </c>
      <c r="R328" s="541">
        <f t="shared" si="48"/>
        <v>0</v>
      </c>
      <c r="S328" s="541">
        <f t="shared" si="49"/>
        <v>0</v>
      </c>
      <c r="T328" s="541">
        <f t="shared" si="50"/>
        <v>0</v>
      </c>
    </row>
    <row r="329" spans="1:20" ht="15.75" hidden="1" customHeight="1" x14ac:dyDescent="0.3">
      <c r="A329" s="526">
        <v>1</v>
      </c>
      <c r="B329" s="138" t="e">
        <f t="shared" si="46"/>
        <v>#REF!</v>
      </c>
      <c r="C329" s="625"/>
      <c r="D329" s="626"/>
      <c r="E329" s="563"/>
      <c r="F329" s="564"/>
      <c r="G329" s="564"/>
      <c r="H329" s="564"/>
      <c r="J329" s="625"/>
      <c r="K329" s="626"/>
      <c r="L329" s="563"/>
      <c r="M329" s="564"/>
      <c r="N329" s="564"/>
      <c r="O329" s="564"/>
      <c r="Q329" s="541">
        <f t="shared" si="47"/>
        <v>0</v>
      </c>
      <c r="R329" s="541">
        <f t="shared" si="48"/>
        <v>0</v>
      </c>
      <c r="S329" s="541">
        <f t="shared" si="49"/>
        <v>0</v>
      </c>
      <c r="T329" s="541">
        <f t="shared" si="50"/>
        <v>0</v>
      </c>
    </row>
    <row r="330" spans="1:20" ht="29.25" hidden="1" customHeight="1" x14ac:dyDescent="0.3">
      <c r="A330" s="526">
        <v>1</v>
      </c>
      <c r="B330" s="138" t="e">
        <f t="shared" si="46"/>
        <v>#REF!</v>
      </c>
      <c r="C330" s="245" t="s">
        <v>406</v>
      </c>
      <c r="D330" s="47"/>
      <c r="E330" s="593"/>
      <c r="F330" s="2"/>
      <c r="G330" s="2"/>
      <c r="H330" s="2"/>
      <c r="J330" s="245" t="s">
        <v>406</v>
      </c>
      <c r="K330" s="47"/>
      <c r="L330" s="593"/>
      <c r="M330" s="2"/>
      <c r="N330" s="2"/>
      <c r="O330" s="2"/>
      <c r="Q330" s="541">
        <f t="shared" si="47"/>
        <v>0</v>
      </c>
      <c r="R330" s="541">
        <f t="shared" si="48"/>
        <v>0</v>
      </c>
      <c r="S330" s="541">
        <f t="shared" si="49"/>
        <v>0</v>
      </c>
      <c r="T330" s="541">
        <f t="shared" si="50"/>
        <v>0</v>
      </c>
    </row>
    <row r="331" spans="1:20" ht="15.75" hidden="1" customHeight="1" x14ac:dyDescent="0.3">
      <c r="A331" s="526">
        <v>1</v>
      </c>
      <c r="B331" s="138" t="e">
        <f t="shared" si="46"/>
        <v>#REF!</v>
      </c>
      <c r="C331" s="536" t="s">
        <v>4</v>
      </c>
      <c r="D331" s="47"/>
      <c r="E331" s="48"/>
      <c r="F331" s="2"/>
      <c r="G331" s="2"/>
      <c r="H331" s="2"/>
      <c r="J331" s="536" t="s">
        <v>4</v>
      </c>
      <c r="K331" s="47"/>
      <c r="L331" s="48"/>
      <c r="M331" s="2"/>
      <c r="N331" s="2"/>
      <c r="O331" s="2"/>
      <c r="Q331" s="541">
        <f t="shared" si="47"/>
        <v>0</v>
      </c>
      <c r="R331" s="541">
        <f t="shared" si="48"/>
        <v>0</v>
      </c>
      <c r="S331" s="541">
        <f t="shared" si="49"/>
        <v>0</v>
      </c>
      <c r="T331" s="541">
        <f t="shared" si="50"/>
        <v>0</v>
      </c>
    </row>
    <row r="332" spans="1:20" ht="15.75" hidden="1" customHeight="1" x14ac:dyDescent="0.3">
      <c r="A332" s="526">
        <v>1</v>
      </c>
      <c r="B332" s="138" t="e">
        <f t="shared" si="46"/>
        <v>#REF!</v>
      </c>
      <c r="C332" s="366" t="s">
        <v>113</v>
      </c>
      <c r="D332" s="47">
        <v>330</v>
      </c>
      <c r="E332" s="48">
        <v>80</v>
      </c>
      <c r="F332" s="537">
        <v>4</v>
      </c>
      <c r="G332" s="2">
        <f>ROUND(H332/D332,0)</f>
        <v>1</v>
      </c>
      <c r="H332" s="2">
        <f>ROUND(E332*F332,0)</f>
        <v>320</v>
      </c>
      <c r="J332" s="366" t="s">
        <v>113</v>
      </c>
      <c r="K332" s="47">
        <v>330</v>
      </c>
      <c r="L332" s="48">
        <v>80</v>
      </c>
      <c r="M332" s="537">
        <v>4</v>
      </c>
      <c r="N332" s="2">
        <f>ROUND(O332/K332,0)</f>
        <v>1</v>
      </c>
      <c r="O332" s="2">
        <f>ROUND(L332*M332,0)</f>
        <v>320</v>
      </c>
      <c r="Q332" s="541">
        <f t="shared" si="47"/>
        <v>0</v>
      </c>
      <c r="R332" s="541">
        <f t="shared" si="48"/>
        <v>0</v>
      </c>
      <c r="S332" s="541">
        <f t="shared" si="49"/>
        <v>0</v>
      </c>
      <c r="T332" s="541">
        <f t="shared" si="50"/>
        <v>0</v>
      </c>
    </row>
    <row r="333" spans="1:20" ht="15.75" hidden="1" customHeight="1" x14ac:dyDescent="0.3">
      <c r="A333" s="526">
        <v>1</v>
      </c>
      <c r="B333" s="138" t="e">
        <f t="shared" si="46"/>
        <v>#REF!</v>
      </c>
      <c r="C333" s="209" t="s">
        <v>26</v>
      </c>
      <c r="D333" s="47">
        <v>300</v>
      </c>
      <c r="E333" s="573">
        <v>1320</v>
      </c>
      <c r="F333" s="537">
        <v>5.8</v>
      </c>
      <c r="G333" s="2">
        <f>ROUND(H333/D333,0)</f>
        <v>26</v>
      </c>
      <c r="H333" s="2">
        <f>ROUND(E333*F333,0)</f>
        <v>7656</v>
      </c>
      <c r="J333" s="209" t="s">
        <v>26</v>
      </c>
      <c r="K333" s="47">
        <v>300</v>
      </c>
      <c r="L333" s="573">
        <v>1320</v>
      </c>
      <c r="M333" s="537">
        <v>5.8</v>
      </c>
      <c r="N333" s="2">
        <f>ROUND(O333/K333,0)</f>
        <v>26</v>
      </c>
      <c r="O333" s="2">
        <f>ROUND(L333*M333,0)</f>
        <v>7656</v>
      </c>
      <c r="Q333" s="541">
        <f t="shared" si="47"/>
        <v>0</v>
      </c>
      <c r="R333" s="541">
        <f t="shared" si="48"/>
        <v>0</v>
      </c>
      <c r="S333" s="541">
        <f t="shared" si="49"/>
        <v>0</v>
      </c>
      <c r="T333" s="541">
        <f t="shared" si="50"/>
        <v>0</v>
      </c>
    </row>
    <row r="334" spans="1:20" ht="15.75" hidden="1" customHeight="1" x14ac:dyDescent="0.3">
      <c r="A334" s="526">
        <v>1</v>
      </c>
      <c r="B334" s="138" t="e">
        <f t="shared" si="46"/>
        <v>#REF!</v>
      </c>
      <c r="C334" s="209" t="s">
        <v>22</v>
      </c>
      <c r="D334" s="47">
        <v>300</v>
      </c>
      <c r="E334" s="573">
        <v>330</v>
      </c>
      <c r="F334" s="537">
        <v>6</v>
      </c>
      <c r="G334" s="2">
        <f t="shared" ref="G334:G335" si="53">ROUND(H334/D334,0)</f>
        <v>7</v>
      </c>
      <c r="H334" s="2">
        <f>ROUND(E334*F334,0)</f>
        <v>1980</v>
      </c>
      <c r="J334" s="209" t="s">
        <v>22</v>
      </c>
      <c r="K334" s="47">
        <v>300</v>
      </c>
      <c r="L334" s="573">
        <v>330</v>
      </c>
      <c r="M334" s="537">
        <v>6</v>
      </c>
      <c r="N334" s="2">
        <f t="shared" ref="N334:N335" si="54">ROUND(O334/K334,0)</f>
        <v>7</v>
      </c>
      <c r="O334" s="2">
        <f>ROUND(L334*M334,0)</f>
        <v>1980</v>
      </c>
      <c r="Q334" s="541">
        <f t="shared" si="47"/>
        <v>0</v>
      </c>
      <c r="R334" s="541">
        <f t="shared" si="48"/>
        <v>0</v>
      </c>
      <c r="S334" s="541">
        <f t="shared" si="49"/>
        <v>0</v>
      </c>
      <c r="T334" s="541">
        <f t="shared" si="50"/>
        <v>0</v>
      </c>
    </row>
    <row r="335" spans="1:20" ht="15.75" hidden="1" customHeight="1" x14ac:dyDescent="0.3">
      <c r="A335" s="526">
        <v>1</v>
      </c>
      <c r="B335" s="138" t="e">
        <f t="shared" si="46"/>
        <v>#REF!</v>
      </c>
      <c r="C335" s="209" t="s">
        <v>25</v>
      </c>
      <c r="D335" s="47">
        <v>74</v>
      </c>
      <c r="E335" s="535"/>
      <c r="F335" s="538">
        <v>14</v>
      </c>
      <c r="G335" s="2">
        <f t="shared" si="53"/>
        <v>0</v>
      </c>
      <c r="H335" s="2">
        <f>ROUND(E335*F335,0)</f>
        <v>0</v>
      </c>
      <c r="J335" s="209" t="s">
        <v>25</v>
      </c>
      <c r="K335" s="47">
        <v>74</v>
      </c>
      <c r="L335" s="535"/>
      <c r="M335" s="538">
        <v>14</v>
      </c>
      <c r="N335" s="2">
        <f t="shared" si="54"/>
        <v>0</v>
      </c>
      <c r="O335" s="2">
        <f>ROUND(L335*M335,0)</f>
        <v>0</v>
      </c>
      <c r="Q335" s="541">
        <f t="shared" si="47"/>
        <v>0</v>
      </c>
      <c r="R335" s="541">
        <f t="shared" si="48"/>
        <v>0</v>
      </c>
      <c r="S335" s="541">
        <f t="shared" si="49"/>
        <v>0</v>
      </c>
      <c r="T335" s="541">
        <f t="shared" si="50"/>
        <v>0</v>
      </c>
    </row>
    <row r="336" spans="1:20" ht="15.75" hidden="1" customHeight="1" x14ac:dyDescent="0.3">
      <c r="A336" s="526">
        <v>1</v>
      </c>
      <c r="B336" s="138" t="e">
        <f t="shared" si="46"/>
        <v>#REF!</v>
      </c>
      <c r="C336" s="539" t="s">
        <v>5</v>
      </c>
      <c r="D336" s="58"/>
      <c r="E336" s="540">
        <f>SUM(E332:E335)</f>
        <v>1730</v>
      </c>
      <c r="F336" s="279">
        <f>H336/E336</f>
        <v>5.7549132947976878</v>
      </c>
      <c r="G336" s="28">
        <f t="shared" ref="G336:H336" si="55">SUM(G332:G335)</f>
        <v>34</v>
      </c>
      <c r="H336" s="28">
        <f t="shared" si="55"/>
        <v>9956</v>
      </c>
      <c r="J336" s="539" t="s">
        <v>5</v>
      </c>
      <c r="K336" s="58"/>
      <c r="L336" s="540">
        <f>SUM(L332:L335)</f>
        <v>1730</v>
      </c>
      <c r="M336" s="279">
        <f>O336/L336</f>
        <v>5.7549132947976878</v>
      </c>
      <c r="N336" s="28">
        <f t="shared" ref="N336:O336" si="56">SUM(N332:N335)</f>
        <v>34</v>
      </c>
      <c r="O336" s="28">
        <f t="shared" si="56"/>
        <v>9956</v>
      </c>
      <c r="Q336" s="541">
        <f t="shared" si="47"/>
        <v>0</v>
      </c>
      <c r="R336" s="541">
        <f t="shared" si="48"/>
        <v>0</v>
      </c>
      <c r="S336" s="541">
        <f t="shared" si="49"/>
        <v>0</v>
      </c>
      <c r="T336" s="541">
        <f t="shared" si="50"/>
        <v>0</v>
      </c>
    </row>
    <row r="337" spans="1:20" ht="15.75" hidden="1" customHeight="1" x14ac:dyDescent="0.3">
      <c r="A337" s="526">
        <v>1</v>
      </c>
      <c r="B337" s="138" t="e">
        <f t="shared" si="46"/>
        <v>#REF!</v>
      </c>
      <c r="C337" s="12" t="s">
        <v>101</v>
      </c>
      <c r="D337" s="13"/>
      <c r="E337" s="48"/>
      <c r="F337" s="2"/>
      <c r="G337" s="2"/>
      <c r="H337" s="2"/>
      <c r="J337" s="12" t="s">
        <v>101</v>
      </c>
      <c r="K337" s="13"/>
      <c r="L337" s="48"/>
      <c r="M337" s="2"/>
      <c r="N337" s="2"/>
      <c r="O337" s="2"/>
      <c r="Q337" s="541">
        <f t="shared" si="47"/>
        <v>0</v>
      </c>
      <c r="R337" s="541">
        <f t="shared" si="48"/>
        <v>0</v>
      </c>
      <c r="S337" s="541">
        <f t="shared" si="49"/>
        <v>0</v>
      </c>
      <c r="T337" s="541">
        <f t="shared" si="50"/>
        <v>0</v>
      </c>
    </row>
    <row r="338" spans="1:20" ht="15.75" hidden="1" customHeight="1" x14ac:dyDescent="0.3">
      <c r="A338" s="526">
        <v>1</v>
      </c>
      <c r="B338" s="138" t="e">
        <f t="shared" si="46"/>
        <v>#REF!</v>
      </c>
      <c r="C338" s="14" t="s">
        <v>251</v>
      </c>
      <c r="D338" s="13"/>
      <c r="E338" s="540">
        <f>E340+E339+E346+E345</f>
        <v>23476.75</v>
      </c>
      <c r="F338" s="2"/>
      <c r="G338" s="2"/>
      <c r="H338" s="2"/>
      <c r="J338" s="14" t="s">
        <v>251</v>
      </c>
      <c r="K338" s="13"/>
      <c r="L338" s="540">
        <f>L340+L339+L346+L345</f>
        <v>23476.75</v>
      </c>
      <c r="M338" s="2"/>
      <c r="N338" s="2"/>
      <c r="O338" s="2"/>
      <c r="Q338" s="541">
        <f t="shared" si="47"/>
        <v>0</v>
      </c>
      <c r="R338" s="541">
        <f t="shared" si="48"/>
        <v>0</v>
      </c>
      <c r="S338" s="541">
        <f t="shared" si="49"/>
        <v>0</v>
      </c>
      <c r="T338" s="541">
        <f t="shared" si="50"/>
        <v>0</v>
      </c>
    </row>
    <row r="339" spans="1:20" ht="15.75" hidden="1" customHeight="1" x14ac:dyDescent="0.3">
      <c r="A339" s="526">
        <v>1</v>
      </c>
      <c r="B339" s="138" t="e">
        <f t="shared" si="46"/>
        <v>#REF!</v>
      </c>
      <c r="C339" s="15" t="s">
        <v>252</v>
      </c>
      <c r="D339" s="13"/>
      <c r="E339" s="48"/>
      <c r="F339" s="2"/>
      <c r="G339" s="2"/>
      <c r="H339" s="2"/>
      <c r="J339" s="15" t="s">
        <v>252</v>
      </c>
      <c r="K339" s="13"/>
      <c r="L339" s="48"/>
      <c r="M339" s="2"/>
      <c r="N339" s="2"/>
      <c r="O339" s="2"/>
      <c r="Q339" s="541">
        <f t="shared" si="47"/>
        <v>0</v>
      </c>
      <c r="R339" s="541">
        <f t="shared" si="48"/>
        <v>0</v>
      </c>
      <c r="S339" s="541">
        <f t="shared" si="49"/>
        <v>0</v>
      </c>
      <c r="T339" s="541">
        <f t="shared" si="50"/>
        <v>0</v>
      </c>
    </row>
    <row r="340" spans="1:20" ht="30" hidden="1" customHeight="1" x14ac:dyDescent="0.3">
      <c r="A340" s="526">
        <v>1</v>
      </c>
      <c r="B340" s="138" t="e">
        <f t="shared" si="46"/>
        <v>#REF!</v>
      </c>
      <c r="C340" s="16" t="s">
        <v>443</v>
      </c>
      <c r="D340" s="13"/>
      <c r="E340" s="48">
        <f>E341+E342/4</f>
        <v>23106.75</v>
      </c>
      <c r="F340" s="2"/>
      <c r="G340" s="2"/>
      <c r="H340" s="2"/>
      <c r="J340" s="16" t="s">
        <v>443</v>
      </c>
      <c r="K340" s="13"/>
      <c r="L340" s="48">
        <f>L341+L342/4</f>
        <v>23106.75</v>
      </c>
      <c r="M340" s="2"/>
      <c r="N340" s="2"/>
      <c r="O340" s="2"/>
      <c r="Q340" s="541">
        <f t="shared" si="47"/>
        <v>0</v>
      </c>
      <c r="R340" s="541">
        <f t="shared" si="48"/>
        <v>0</v>
      </c>
      <c r="S340" s="541">
        <f t="shared" si="49"/>
        <v>0</v>
      </c>
      <c r="T340" s="541">
        <f t="shared" si="50"/>
        <v>0</v>
      </c>
    </row>
    <row r="341" spans="1:20" s="142" customFormat="1" ht="15.75" hidden="1" customHeight="1" x14ac:dyDescent="0.3">
      <c r="A341" s="526">
        <v>1</v>
      </c>
      <c r="B341" s="138" t="e">
        <f t="shared" ref="B341:B404" si="57">B340+1</f>
        <v>#REF!</v>
      </c>
      <c r="C341" s="15" t="s">
        <v>444</v>
      </c>
      <c r="D341" s="13"/>
      <c r="E341" s="17">
        <v>22600</v>
      </c>
      <c r="F341" s="10"/>
      <c r="G341" s="10"/>
      <c r="H341" s="10"/>
      <c r="J341" s="15" t="s">
        <v>444</v>
      </c>
      <c r="K341" s="13"/>
      <c r="L341" s="17">
        <v>22600</v>
      </c>
      <c r="M341" s="10"/>
      <c r="N341" s="10"/>
      <c r="O341" s="10"/>
      <c r="Q341" s="541">
        <f t="shared" si="47"/>
        <v>0</v>
      </c>
      <c r="R341" s="541">
        <f t="shared" si="48"/>
        <v>0</v>
      </c>
      <c r="S341" s="541">
        <f t="shared" si="49"/>
        <v>0</v>
      </c>
      <c r="T341" s="541">
        <f t="shared" si="50"/>
        <v>0</v>
      </c>
    </row>
    <row r="342" spans="1:20" ht="30" hidden="1" customHeight="1" x14ac:dyDescent="0.3">
      <c r="A342" s="526">
        <v>1</v>
      </c>
      <c r="B342" s="138" t="e">
        <f t="shared" si="57"/>
        <v>#REF!</v>
      </c>
      <c r="C342" s="15" t="s">
        <v>445</v>
      </c>
      <c r="D342" s="13"/>
      <c r="E342" s="48">
        <v>2027</v>
      </c>
      <c r="F342" s="2"/>
      <c r="G342" s="2"/>
      <c r="H342" s="2"/>
      <c r="J342" s="15" t="s">
        <v>445</v>
      </c>
      <c r="K342" s="13"/>
      <c r="L342" s="48">
        <v>2027</v>
      </c>
      <c r="M342" s="2"/>
      <c r="N342" s="2"/>
      <c r="O342" s="2"/>
      <c r="Q342" s="541">
        <f t="shared" si="47"/>
        <v>0</v>
      </c>
      <c r="R342" s="541">
        <f t="shared" si="48"/>
        <v>0</v>
      </c>
      <c r="S342" s="541">
        <f t="shared" si="49"/>
        <v>0</v>
      </c>
      <c r="T342" s="541">
        <f t="shared" si="50"/>
        <v>0</v>
      </c>
    </row>
    <row r="343" spans="1:20" ht="45" hidden="1" customHeight="1" x14ac:dyDescent="0.3">
      <c r="A343" s="526">
        <v>1</v>
      </c>
      <c r="B343" s="138" t="e">
        <f t="shared" si="57"/>
        <v>#REF!</v>
      </c>
      <c r="C343" s="15" t="s">
        <v>446</v>
      </c>
      <c r="D343" s="13"/>
      <c r="E343" s="48"/>
      <c r="F343" s="2"/>
      <c r="G343" s="2"/>
      <c r="H343" s="2"/>
      <c r="J343" s="15" t="s">
        <v>446</v>
      </c>
      <c r="K343" s="13"/>
      <c r="L343" s="48"/>
      <c r="M343" s="2"/>
      <c r="N343" s="2"/>
      <c r="O343" s="2"/>
      <c r="Q343" s="541">
        <f t="shared" si="47"/>
        <v>0</v>
      </c>
      <c r="R343" s="541">
        <f t="shared" si="48"/>
        <v>0</v>
      </c>
      <c r="S343" s="541">
        <f t="shared" si="49"/>
        <v>0</v>
      </c>
      <c r="T343" s="541">
        <f t="shared" si="50"/>
        <v>0</v>
      </c>
    </row>
    <row r="344" spans="1:20" ht="45" hidden="1" customHeight="1" x14ac:dyDescent="0.3">
      <c r="A344" s="526">
        <v>1</v>
      </c>
      <c r="B344" s="138" t="e">
        <f t="shared" si="57"/>
        <v>#REF!</v>
      </c>
      <c r="C344" s="15" t="s">
        <v>447</v>
      </c>
      <c r="D344" s="13"/>
      <c r="E344" s="48"/>
      <c r="F344" s="2"/>
      <c r="G344" s="2"/>
      <c r="H344" s="2"/>
      <c r="J344" s="15" t="s">
        <v>447</v>
      </c>
      <c r="K344" s="13"/>
      <c r="L344" s="48"/>
      <c r="M344" s="2"/>
      <c r="N344" s="2"/>
      <c r="O344" s="2"/>
      <c r="Q344" s="541">
        <f t="shared" si="47"/>
        <v>0</v>
      </c>
      <c r="R344" s="541">
        <f t="shared" si="48"/>
        <v>0</v>
      </c>
      <c r="S344" s="541">
        <f t="shared" si="49"/>
        <v>0</v>
      </c>
      <c r="T344" s="541">
        <f t="shared" si="50"/>
        <v>0</v>
      </c>
    </row>
    <row r="345" spans="1:20" ht="45" hidden="1" customHeight="1" x14ac:dyDescent="0.3">
      <c r="A345" s="526">
        <v>1</v>
      </c>
      <c r="B345" s="138" t="e">
        <f t="shared" si="57"/>
        <v>#REF!</v>
      </c>
      <c r="C345" s="15" t="s">
        <v>448</v>
      </c>
      <c r="D345" s="13"/>
      <c r="E345" s="48">
        <v>370</v>
      </c>
      <c r="F345" s="2"/>
      <c r="G345" s="2"/>
      <c r="H345" s="2"/>
      <c r="J345" s="15" t="s">
        <v>448</v>
      </c>
      <c r="K345" s="13"/>
      <c r="L345" s="48">
        <v>370</v>
      </c>
      <c r="M345" s="2"/>
      <c r="N345" s="2"/>
      <c r="O345" s="2"/>
      <c r="Q345" s="541">
        <f t="shared" si="47"/>
        <v>0</v>
      </c>
      <c r="R345" s="541">
        <f t="shared" si="48"/>
        <v>0</v>
      </c>
      <c r="S345" s="541">
        <f t="shared" si="49"/>
        <v>0</v>
      </c>
      <c r="T345" s="541">
        <f t="shared" si="50"/>
        <v>0</v>
      </c>
    </row>
    <row r="346" spans="1:20" ht="75" hidden="1" customHeight="1" x14ac:dyDescent="0.3">
      <c r="A346" s="526">
        <v>1</v>
      </c>
      <c r="B346" s="138" t="e">
        <f t="shared" si="57"/>
        <v>#REF!</v>
      </c>
      <c r="C346" s="18" t="s">
        <v>449</v>
      </c>
      <c r="D346" s="13"/>
      <c r="E346" s="48"/>
      <c r="F346" s="2"/>
      <c r="G346" s="2"/>
      <c r="H346" s="2"/>
      <c r="J346" s="18" t="s">
        <v>449</v>
      </c>
      <c r="K346" s="13"/>
      <c r="L346" s="48"/>
      <c r="M346" s="2"/>
      <c r="N346" s="2"/>
      <c r="O346" s="2"/>
      <c r="Q346" s="541">
        <f t="shared" si="47"/>
        <v>0</v>
      </c>
      <c r="R346" s="541">
        <f t="shared" si="48"/>
        <v>0</v>
      </c>
      <c r="S346" s="541">
        <f t="shared" si="49"/>
        <v>0</v>
      </c>
      <c r="T346" s="541">
        <f t="shared" si="50"/>
        <v>0</v>
      </c>
    </row>
    <row r="347" spans="1:20" ht="15.75" hidden="1" customHeight="1" x14ac:dyDescent="0.3">
      <c r="A347" s="526">
        <v>1</v>
      </c>
      <c r="B347" s="138" t="e">
        <f t="shared" si="57"/>
        <v>#REF!</v>
      </c>
      <c r="C347" s="14" t="s">
        <v>253</v>
      </c>
      <c r="D347" s="13"/>
      <c r="E347" s="48">
        <f>E350/9.4+E348</f>
        <v>6313.9148936170213</v>
      </c>
      <c r="F347" s="2"/>
      <c r="G347" s="2"/>
      <c r="H347" s="2"/>
      <c r="J347" s="14" t="s">
        <v>253</v>
      </c>
      <c r="K347" s="13"/>
      <c r="L347" s="48">
        <f>L350/9.4+L348</f>
        <v>6313.9148936170213</v>
      </c>
      <c r="M347" s="2"/>
      <c r="N347" s="2"/>
      <c r="O347" s="2"/>
      <c r="Q347" s="541">
        <f t="shared" si="47"/>
        <v>0</v>
      </c>
      <c r="R347" s="541">
        <f t="shared" si="48"/>
        <v>0</v>
      </c>
      <c r="S347" s="541">
        <f t="shared" si="49"/>
        <v>0</v>
      </c>
      <c r="T347" s="541">
        <f t="shared" si="50"/>
        <v>0</v>
      </c>
    </row>
    <row r="348" spans="1:20" ht="15.75" hidden="1" customHeight="1" x14ac:dyDescent="0.3">
      <c r="A348" s="526">
        <v>1</v>
      </c>
      <c r="B348" s="138" t="e">
        <f t="shared" si="57"/>
        <v>#REF!</v>
      </c>
      <c r="C348" s="14" t="s">
        <v>254</v>
      </c>
      <c r="D348" s="13"/>
      <c r="E348" s="48">
        <v>5962</v>
      </c>
      <c r="F348" s="2"/>
      <c r="G348" s="2"/>
      <c r="H348" s="2"/>
      <c r="J348" s="14" t="s">
        <v>254</v>
      </c>
      <c r="K348" s="13"/>
      <c r="L348" s="48">
        <v>5962</v>
      </c>
      <c r="M348" s="2"/>
      <c r="N348" s="2"/>
      <c r="O348" s="2"/>
      <c r="Q348" s="541">
        <f t="shared" si="47"/>
        <v>0</v>
      </c>
      <c r="R348" s="541">
        <f t="shared" si="48"/>
        <v>0</v>
      </c>
      <c r="S348" s="541">
        <f t="shared" si="49"/>
        <v>0</v>
      </c>
      <c r="T348" s="541">
        <f t="shared" si="50"/>
        <v>0</v>
      </c>
    </row>
    <row r="349" spans="1:20" ht="15.75" hidden="1" customHeight="1" x14ac:dyDescent="0.3">
      <c r="A349" s="526">
        <v>1</v>
      </c>
      <c r="B349" s="138" t="e">
        <f t="shared" si="57"/>
        <v>#REF!</v>
      </c>
      <c r="C349" s="15" t="s">
        <v>255</v>
      </c>
      <c r="D349" s="13"/>
      <c r="E349" s="48">
        <f>E350/9.4</f>
        <v>351.91489361702128</v>
      </c>
      <c r="F349" s="2"/>
      <c r="G349" s="2"/>
      <c r="H349" s="2"/>
      <c r="J349" s="15" t="s">
        <v>255</v>
      </c>
      <c r="K349" s="13"/>
      <c r="L349" s="48">
        <f>L350/9.4</f>
        <v>351.91489361702128</v>
      </c>
      <c r="M349" s="2"/>
      <c r="N349" s="2"/>
      <c r="O349" s="2"/>
      <c r="Q349" s="541">
        <f t="shared" si="47"/>
        <v>0</v>
      </c>
      <c r="R349" s="541">
        <f t="shared" si="48"/>
        <v>0</v>
      </c>
      <c r="S349" s="541">
        <f t="shared" si="49"/>
        <v>0</v>
      </c>
      <c r="T349" s="541">
        <f t="shared" si="50"/>
        <v>0</v>
      </c>
    </row>
    <row r="350" spans="1:20" ht="15.75" hidden="1" customHeight="1" x14ac:dyDescent="0.3">
      <c r="A350" s="526">
        <v>1</v>
      </c>
      <c r="B350" s="138" t="e">
        <f t="shared" si="57"/>
        <v>#REF!</v>
      </c>
      <c r="C350" s="38" t="s">
        <v>261</v>
      </c>
      <c r="D350" s="13"/>
      <c r="E350" s="48">
        <v>3308</v>
      </c>
      <c r="F350" s="2"/>
      <c r="G350" s="2"/>
      <c r="H350" s="2"/>
      <c r="J350" s="38" t="s">
        <v>261</v>
      </c>
      <c r="K350" s="13"/>
      <c r="L350" s="48">
        <v>3308</v>
      </c>
      <c r="M350" s="2"/>
      <c r="N350" s="2"/>
      <c r="O350" s="2"/>
      <c r="Q350" s="541">
        <f t="shared" si="47"/>
        <v>0</v>
      </c>
      <c r="R350" s="541">
        <f t="shared" si="48"/>
        <v>0</v>
      </c>
      <c r="S350" s="541">
        <f t="shared" si="49"/>
        <v>0</v>
      </c>
      <c r="T350" s="541">
        <f t="shared" si="50"/>
        <v>0</v>
      </c>
    </row>
    <row r="351" spans="1:20" ht="29.25" hidden="1" customHeight="1" x14ac:dyDescent="0.3">
      <c r="A351" s="526">
        <v>1</v>
      </c>
      <c r="B351" s="138" t="e">
        <f t="shared" si="57"/>
        <v>#REF!</v>
      </c>
      <c r="C351" s="14" t="s">
        <v>256</v>
      </c>
      <c r="D351" s="13"/>
      <c r="E351" s="48"/>
      <c r="F351" s="2"/>
      <c r="G351" s="2"/>
      <c r="H351" s="2"/>
      <c r="J351" s="14" t="s">
        <v>256</v>
      </c>
      <c r="K351" s="13"/>
      <c r="L351" s="48"/>
      <c r="M351" s="2"/>
      <c r="N351" s="2"/>
      <c r="O351" s="2"/>
      <c r="Q351" s="541">
        <f t="shared" ref="Q351:Q414" si="58">E351-L351</f>
        <v>0</v>
      </c>
      <c r="R351" s="541">
        <f t="shared" ref="R351:R414" si="59">F351-M351</f>
        <v>0</v>
      </c>
      <c r="S351" s="541">
        <f t="shared" ref="S351:S414" si="60">G351-N351</f>
        <v>0</v>
      </c>
      <c r="T351" s="541">
        <f t="shared" ref="T351:T414" si="61">H351-O351</f>
        <v>0</v>
      </c>
    </row>
    <row r="352" spans="1:20" ht="15.75" hidden="1" customHeight="1" x14ac:dyDescent="0.3">
      <c r="A352" s="526">
        <v>1</v>
      </c>
      <c r="B352" s="138" t="e">
        <f t="shared" si="57"/>
        <v>#REF!</v>
      </c>
      <c r="C352" s="19" t="s">
        <v>120</v>
      </c>
      <c r="D352" s="13"/>
      <c r="E352" s="48"/>
      <c r="F352" s="2"/>
      <c r="G352" s="2"/>
      <c r="H352" s="2"/>
      <c r="J352" s="19" t="s">
        <v>120</v>
      </c>
      <c r="K352" s="13"/>
      <c r="L352" s="48"/>
      <c r="M352" s="2"/>
      <c r="N352" s="2"/>
      <c r="O352" s="2"/>
      <c r="Q352" s="541">
        <f t="shared" si="58"/>
        <v>0</v>
      </c>
      <c r="R352" s="541">
        <f t="shared" si="59"/>
        <v>0</v>
      </c>
      <c r="S352" s="541">
        <f t="shared" si="60"/>
        <v>0</v>
      </c>
      <c r="T352" s="541">
        <f t="shared" si="61"/>
        <v>0</v>
      </c>
    </row>
    <row r="353" spans="1:20" ht="57.75" hidden="1" customHeight="1" x14ac:dyDescent="0.3">
      <c r="A353" s="526">
        <v>1</v>
      </c>
      <c r="B353" s="138" t="e">
        <f t="shared" si="57"/>
        <v>#REF!</v>
      </c>
      <c r="C353" s="21" t="s">
        <v>259</v>
      </c>
      <c r="D353" s="13"/>
      <c r="E353" s="48">
        <v>250</v>
      </c>
      <c r="F353" s="2"/>
      <c r="G353" s="2"/>
      <c r="H353" s="2"/>
      <c r="J353" s="21" t="s">
        <v>259</v>
      </c>
      <c r="K353" s="13"/>
      <c r="L353" s="48">
        <v>250</v>
      </c>
      <c r="M353" s="2"/>
      <c r="N353" s="2"/>
      <c r="O353" s="2"/>
      <c r="Q353" s="541">
        <f t="shared" si="58"/>
        <v>0</v>
      </c>
      <c r="R353" s="541">
        <f t="shared" si="59"/>
        <v>0</v>
      </c>
      <c r="S353" s="541">
        <f t="shared" si="60"/>
        <v>0</v>
      </c>
      <c r="T353" s="541">
        <f t="shared" si="61"/>
        <v>0</v>
      </c>
    </row>
    <row r="354" spans="1:20" s="46" customFormat="1" ht="15.75" hidden="1" customHeight="1" x14ac:dyDescent="0.3">
      <c r="A354" s="526">
        <v>1</v>
      </c>
      <c r="B354" s="138" t="e">
        <f t="shared" si="57"/>
        <v>#REF!</v>
      </c>
      <c r="C354" s="20" t="s">
        <v>160</v>
      </c>
      <c r="D354" s="13"/>
      <c r="E354" s="540">
        <f>E355+E356</f>
        <v>1830</v>
      </c>
      <c r="F354" s="2"/>
      <c r="G354" s="2"/>
      <c r="H354" s="2"/>
      <c r="J354" s="20" t="s">
        <v>160</v>
      </c>
      <c r="K354" s="13"/>
      <c r="L354" s="540">
        <f>L355+L356</f>
        <v>1830</v>
      </c>
      <c r="M354" s="2"/>
      <c r="N354" s="2"/>
      <c r="O354" s="2"/>
      <c r="Q354" s="541">
        <f t="shared" si="58"/>
        <v>0</v>
      </c>
      <c r="R354" s="541">
        <f t="shared" si="59"/>
        <v>0</v>
      </c>
      <c r="S354" s="541">
        <f t="shared" si="60"/>
        <v>0</v>
      </c>
      <c r="T354" s="541">
        <f t="shared" si="61"/>
        <v>0</v>
      </c>
    </row>
    <row r="355" spans="1:20" s="50" customFormat="1" ht="60" hidden="1" customHeight="1" x14ac:dyDescent="0.3">
      <c r="A355" s="526">
        <v>1</v>
      </c>
      <c r="B355" s="138" t="e">
        <f t="shared" si="57"/>
        <v>#REF!</v>
      </c>
      <c r="C355" s="260" t="s">
        <v>246</v>
      </c>
      <c r="D355" s="13"/>
      <c r="E355" s="48">
        <v>1000</v>
      </c>
      <c r="F355" s="605"/>
      <c r="G355" s="605"/>
      <c r="H355" s="28"/>
      <c r="J355" s="260" t="s">
        <v>246</v>
      </c>
      <c r="K355" s="13"/>
      <c r="L355" s="48">
        <v>1000</v>
      </c>
      <c r="M355" s="605"/>
      <c r="N355" s="605"/>
      <c r="O355" s="28"/>
      <c r="Q355" s="541">
        <f t="shared" si="58"/>
        <v>0</v>
      </c>
      <c r="R355" s="541">
        <f t="shared" si="59"/>
        <v>0</v>
      </c>
      <c r="S355" s="541">
        <f t="shared" si="60"/>
        <v>0</v>
      </c>
      <c r="T355" s="541">
        <f t="shared" si="61"/>
        <v>0</v>
      </c>
    </row>
    <row r="356" spans="1:20" s="50" customFormat="1" ht="52.5" hidden="1" customHeight="1" x14ac:dyDescent="0.3">
      <c r="A356" s="526">
        <v>1</v>
      </c>
      <c r="B356" s="138" t="e">
        <f t="shared" si="57"/>
        <v>#REF!</v>
      </c>
      <c r="C356" s="260" t="s">
        <v>283</v>
      </c>
      <c r="D356" s="13"/>
      <c r="E356" s="48">
        <v>830</v>
      </c>
      <c r="F356" s="605"/>
      <c r="G356" s="605"/>
      <c r="H356" s="28"/>
      <c r="J356" s="260" t="s">
        <v>283</v>
      </c>
      <c r="K356" s="13"/>
      <c r="L356" s="48">
        <v>830</v>
      </c>
      <c r="M356" s="605"/>
      <c r="N356" s="605"/>
      <c r="O356" s="28"/>
      <c r="Q356" s="541">
        <f t="shared" si="58"/>
        <v>0</v>
      </c>
      <c r="R356" s="541">
        <f t="shared" si="59"/>
        <v>0</v>
      </c>
      <c r="S356" s="541">
        <f t="shared" si="60"/>
        <v>0</v>
      </c>
      <c r="T356" s="541">
        <f t="shared" si="61"/>
        <v>0</v>
      </c>
    </row>
    <row r="357" spans="1:20" ht="15.75" hidden="1" customHeight="1" x14ac:dyDescent="0.3">
      <c r="A357" s="526">
        <v>1</v>
      </c>
      <c r="B357" s="138" t="e">
        <f t="shared" si="57"/>
        <v>#REF!</v>
      </c>
      <c r="C357" s="21" t="s">
        <v>191</v>
      </c>
      <c r="D357" s="13"/>
      <c r="E357" s="540">
        <f>E338</f>
        <v>23476.75</v>
      </c>
      <c r="F357" s="2"/>
      <c r="G357" s="2"/>
      <c r="H357" s="2"/>
      <c r="J357" s="21" t="s">
        <v>191</v>
      </c>
      <c r="K357" s="13"/>
      <c r="L357" s="540">
        <f>L338</f>
        <v>23476.75</v>
      </c>
      <c r="M357" s="2"/>
      <c r="N357" s="2"/>
      <c r="O357" s="2"/>
      <c r="Q357" s="541">
        <f t="shared" si="58"/>
        <v>0</v>
      </c>
      <c r="R357" s="541">
        <f t="shared" si="59"/>
        <v>0</v>
      </c>
      <c r="S357" s="541">
        <f t="shared" si="60"/>
        <v>0</v>
      </c>
      <c r="T357" s="541">
        <f t="shared" si="61"/>
        <v>0</v>
      </c>
    </row>
    <row r="358" spans="1:20" ht="15.75" hidden="1" customHeight="1" x14ac:dyDescent="0.3">
      <c r="A358" s="526">
        <v>1</v>
      </c>
      <c r="B358" s="138" t="e">
        <f t="shared" si="57"/>
        <v>#REF!</v>
      </c>
      <c r="C358" s="21" t="s">
        <v>193</v>
      </c>
      <c r="D358" s="13"/>
      <c r="E358" s="540">
        <f>E347</f>
        <v>6313.9148936170213</v>
      </c>
      <c r="F358" s="2"/>
      <c r="G358" s="2"/>
      <c r="H358" s="2"/>
      <c r="J358" s="21" t="s">
        <v>193</v>
      </c>
      <c r="K358" s="13"/>
      <c r="L358" s="540">
        <f>L347</f>
        <v>6313.9148936170213</v>
      </c>
      <c r="M358" s="2"/>
      <c r="N358" s="2"/>
      <c r="O358" s="2"/>
      <c r="Q358" s="541">
        <f t="shared" si="58"/>
        <v>0</v>
      </c>
      <c r="R358" s="541">
        <f t="shared" si="59"/>
        <v>0</v>
      </c>
      <c r="S358" s="541">
        <f t="shared" si="60"/>
        <v>0</v>
      </c>
      <c r="T358" s="541">
        <f t="shared" si="61"/>
        <v>0</v>
      </c>
    </row>
    <row r="359" spans="1:20" ht="29.25" hidden="1" customHeight="1" x14ac:dyDescent="0.3">
      <c r="A359" s="526">
        <v>1</v>
      </c>
      <c r="B359" s="138" t="e">
        <f t="shared" si="57"/>
        <v>#REF!</v>
      </c>
      <c r="C359" s="21" t="s">
        <v>194</v>
      </c>
      <c r="D359" s="24"/>
      <c r="E359" s="540">
        <f>E353+E351</f>
        <v>250</v>
      </c>
      <c r="F359" s="24"/>
      <c r="G359" s="24"/>
      <c r="H359" s="24"/>
      <c r="J359" s="21" t="s">
        <v>194</v>
      </c>
      <c r="K359" s="24"/>
      <c r="L359" s="540">
        <f>L353+L351</f>
        <v>250</v>
      </c>
      <c r="M359" s="24"/>
      <c r="N359" s="24"/>
      <c r="O359" s="24"/>
      <c r="Q359" s="541">
        <f t="shared" si="58"/>
        <v>0</v>
      </c>
      <c r="R359" s="541">
        <f t="shared" si="59"/>
        <v>0</v>
      </c>
      <c r="S359" s="541">
        <f t="shared" si="60"/>
        <v>0</v>
      </c>
      <c r="T359" s="541">
        <f t="shared" si="61"/>
        <v>0</v>
      </c>
    </row>
    <row r="360" spans="1:20" ht="15.75" hidden="1" customHeight="1" x14ac:dyDescent="0.3">
      <c r="A360" s="526">
        <v>1</v>
      </c>
      <c r="B360" s="138" t="e">
        <f t="shared" si="57"/>
        <v>#REF!</v>
      </c>
      <c r="C360" s="22" t="s">
        <v>115</v>
      </c>
      <c r="D360" s="13"/>
      <c r="E360" s="540">
        <f>E357+E348*2.6+E350/4.2+E359</f>
        <v>40015.569047619043</v>
      </c>
      <c r="F360" s="2"/>
      <c r="G360" s="2"/>
      <c r="H360" s="2"/>
      <c r="J360" s="22" t="s">
        <v>115</v>
      </c>
      <c r="K360" s="13"/>
      <c r="L360" s="540">
        <f>L357+L348*2.6+L350/4.2+L359</f>
        <v>40015.569047619043</v>
      </c>
      <c r="M360" s="2"/>
      <c r="N360" s="2"/>
      <c r="O360" s="2"/>
      <c r="Q360" s="541">
        <f t="shared" si="58"/>
        <v>0</v>
      </c>
      <c r="R360" s="541">
        <f t="shared" si="59"/>
        <v>0</v>
      </c>
      <c r="S360" s="541">
        <f t="shared" si="60"/>
        <v>0</v>
      </c>
      <c r="T360" s="541">
        <f t="shared" si="61"/>
        <v>0</v>
      </c>
    </row>
    <row r="361" spans="1:20" ht="15.75" hidden="1" customHeight="1" x14ac:dyDescent="0.3">
      <c r="A361" s="526">
        <v>1</v>
      </c>
      <c r="B361" s="138" t="e">
        <f t="shared" si="57"/>
        <v>#REF!</v>
      </c>
      <c r="C361" s="441" t="s">
        <v>7</v>
      </c>
      <c r="D361" s="58"/>
      <c r="E361" s="48"/>
      <c r="F361" s="2"/>
      <c r="G361" s="2"/>
      <c r="H361" s="2"/>
      <c r="J361" s="441" t="s">
        <v>7</v>
      </c>
      <c r="K361" s="58"/>
      <c r="L361" s="48"/>
      <c r="M361" s="2"/>
      <c r="N361" s="2"/>
      <c r="O361" s="2"/>
      <c r="Q361" s="541">
        <f t="shared" si="58"/>
        <v>0</v>
      </c>
      <c r="R361" s="541">
        <f t="shared" si="59"/>
        <v>0</v>
      </c>
      <c r="S361" s="541">
        <f t="shared" si="60"/>
        <v>0</v>
      </c>
      <c r="T361" s="541">
        <f t="shared" si="61"/>
        <v>0</v>
      </c>
    </row>
    <row r="362" spans="1:20" ht="15.75" hidden="1" customHeight="1" x14ac:dyDescent="0.3">
      <c r="A362" s="526">
        <v>1</v>
      </c>
      <c r="B362" s="138" t="e">
        <f t="shared" si="57"/>
        <v>#REF!</v>
      </c>
      <c r="C362" s="443" t="s">
        <v>18</v>
      </c>
      <c r="D362" s="58"/>
      <c r="E362" s="48"/>
      <c r="F362" s="2"/>
      <c r="G362" s="2"/>
      <c r="H362" s="2"/>
      <c r="J362" s="443" t="s">
        <v>18</v>
      </c>
      <c r="K362" s="58"/>
      <c r="L362" s="48"/>
      <c r="M362" s="2"/>
      <c r="N362" s="2"/>
      <c r="O362" s="2"/>
      <c r="Q362" s="541">
        <f t="shared" si="58"/>
        <v>0</v>
      </c>
      <c r="R362" s="541">
        <f t="shared" si="59"/>
        <v>0</v>
      </c>
      <c r="S362" s="541">
        <f t="shared" si="60"/>
        <v>0</v>
      </c>
      <c r="T362" s="541">
        <f t="shared" si="61"/>
        <v>0</v>
      </c>
    </row>
    <row r="363" spans="1:20" ht="15.75" hidden="1" customHeight="1" x14ac:dyDescent="0.3">
      <c r="A363" s="526">
        <v>1</v>
      </c>
      <c r="B363" s="138" t="e">
        <f t="shared" si="57"/>
        <v>#REF!</v>
      </c>
      <c r="C363" s="577" t="s">
        <v>21</v>
      </c>
      <c r="D363" s="24">
        <v>240</v>
      </c>
      <c r="E363" s="570">
        <v>151</v>
      </c>
      <c r="F363" s="264">
        <v>6</v>
      </c>
      <c r="G363" s="2">
        <f>ROUND(H363/D363,0)</f>
        <v>4</v>
      </c>
      <c r="H363" s="2">
        <f>ROUND(E363*F363,0)</f>
        <v>906</v>
      </c>
      <c r="J363" s="577" t="s">
        <v>21</v>
      </c>
      <c r="K363" s="24">
        <v>240</v>
      </c>
      <c r="L363" s="570">
        <v>151</v>
      </c>
      <c r="M363" s="264">
        <v>6</v>
      </c>
      <c r="N363" s="2">
        <f>ROUND(O363/K363,0)</f>
        <v>4</v>
      </c>
      <c r="O363" s="2">
        <f>ROUND(L363*M363,0)</f>
        <v>906</v>
      </c>
      <c r="Q363" s="541">
        <f t="shared" si="58"/>
        <v>0</v>
      </c>
      <c r="R363" s="541">
        <f t="shared" si="59"/>
        <v>0</v>
      </c>
      <c r="S363" s="541">
        <f t="shared" si="60"/>
        <v>0</v>
      </c>
      <c r="T363" s="541">
        <f t="shared" si="61"/>
        <v>0</v>
      </c>
    </row>
    <row r="364" spans="1:20" ht="15.75" hidden="1" customHeight="1" x14ac:dyDescent="0.3">
      <c r="A364" s="526">
        <v>1</v>
      </c>
      <c r="B364" s="138" t="e">
        <f t="shared" si="57"/>
        <v>#REF!</v>
      </c>
      <c r="C364" s="577" t="s">
        <v>22</v>
      </c>
      <c r="D364" s="24">
        <v>240</v>
      </c>
      <c r="E364" s="570">
        <v>386</v>
      </c>
      <c r="F364" s="264">
        <v>7</v>
      </c>
      <c r="G364" s="2">
        <f>ROUND(H364/D364,0)</f>
        <v>11</v>
      </c>
      <c r="H364" s="2">
        <f>ROUND(E364*F364,0)</f>
        <v>2702</v>
      </c>
      <c r="J364" s="577" t="s">
        <v>22</v>
      </c>
      <c r="K364" s="24">
        <v>240</v>
      </c>
      <c r="L364" s="570">
        <v>386</v>
      </c>
      <c r="M364" s="264">
        <v>7</v>
      </c>
      <c r="N364" s="2">
        <f>ROUND(O364/K364,0)</f>
        <v>11</v>
      </c>
      <c r="O364" s="2">
        <f>ROUND(L364*M364,0)</f>
        <v>2702</v>
      </c>
      <c r="Q364" s="541">
        <f t="shared" si="58"/>
        <v>0</v>
      </c>
      <c r="R364" s="541">
        <f t="shared" si="59"/>
        <v>0</v>
      </c>
      <c r="S364" s="541">
        <f t="shared" si="60"/>
        <v>0</v>
      </c>
      <c r="T364" s="541">
        <f t="shared" si="61"/>
        <v>0</v>
      </c>
    </row>
    <row r="365" spans="1:20" ht="15.75" hidden="1" customHeight="1" x14ac:dyDescent="0.3">
      <c r="A365" s="526">
        <v>1</v>
      </c>
      <c r="B365" s="138" t="e">
        <f t="shared" si="57"/>
        <v>#REF!</v>
      </c>
      <c r="C365" s="445" t="s">
        <v>96</v>
      </c>
      <c r="D365" s="47"/>
      <c r="E365" s="598">
        <f>SUM(E363:E364)</f>
        <v>537</v>
      </c>
      <c r="F365" s="279">
        <f>H365/E365</f>
        <v>6.7188081936685284</v>
      </c>
      <c r="G365" s="304">
        <f>G363+G364</f>
        <v>15</v>
      </c>
      <c r="H365" s="304">
        <f>H363+H364</f>
        <v>3608</v>
      </c>
      <c r="J365" s="445" t="s">
        <v>96</v>
      </c>
      <c r="K365" s="47"/>
      <c r="L365" s="598">
        <f>SUM(L363:L364)</f>
        <v>537</v>
      </c>
      <c r="M365" s="279">
        <f>O365/L365</f>
        <v>6.7188081936685284</v>
      </c>
      <c r="N365" s="304">
        <f>N363+N364</f>
        <v>15</v>
      </c>
      <c r="O365" s="304">
        <f>O363+O364</f>
        <v>3608</v>
      </c>
      <c r="Q365" s="541">
        <f t="shared" si="58"/>
        <v>0</v>
      </c>
      <c r="R365" s="541">
        <f t="shared" si="59"/>
        <v>0</v>
      </c>
      <c r="S365" s="541">
        <f t="shared" si="60"/>
        <v>0</v>
      </c>
      <c r="T365" s="541">
        <f t="shared" si="61"/>
        <v>0</v>
      </c>
    </row>
    <row r="366" spans="1:20" ht="15.75" hidden="1" customHeight="1" x14ac:dyDescent="0.3">
      <c r="A366" s="526">
        <v>1</v>
      </c>
      <c r="B366" s="138" t="e">
        <f t="shared" si="57"/>
        <v>#REF!</v>
      </c>
      <c r="C366" s="448" t="s">
        <v>89</v>
      </c>
      <c r="D366" s="59"/>
      <c r="E366" s="627">
        <f>E365</f>
        <v>537</v>
      </c>
      <c r="F366" s="279">
        <f>H366/E366</f>
        <v>6.7188081936685284</v>
      </c>
      <c r="G366" s="148">
        <f>G365</f>
        <v>15</v>
      </c>
      <c r="H366" s="148">
        <f>H365</f>
        <v>3608</v>
      </c>
      <c r="J366" s="448" t="s">
        <v>89</v>
      </c>
      <c r="K366" s="59"/>
      <c r="L366" s="627">
        <f>L365</f>
        <v>537</v>
      </c>
      <c r="M366" s="279">
        <f>O366/L366</f>
        <v>6.7188081936685284</v>
      </c>
      <c r="N366" s="148">
        <f>N365</f>
        <v>15</v>
      </c>
      <c r="O366" s="148">
        <f>O365</f>
        <v>3608</v>
      </c>
      <c r="Q366" s="541">
        <f t="shared" si="58"/>
        <v>0</v>
      </c>
      <c r="R366" s="541">
        <f t="shared" si="59"/>
        <v>0</v>
      </c>
      <c r="S366" s="541">
        <f t="shared" si="60"/>
        <v>0</v>
      </c>
      <c r="T366" s="541">
        <f t="shared" si="61"/>
        <v>0</v>
      </c>
    </row>
    <row r="367" spans="1:20" ht="16.5" hidden="1" customHeight="1" thickBot="1" x14ac:dyDescent="0.35">
      <c r="A367" s="526">
        <v>1</v>
      </c>
      <c r="B367" s="138" t="e">
        <f t="shared" si="57"/>
        <v>#REF!</v>
      </c>
      <c r="C367" s="588" t="s">
        <v>212</v>
      </c>
      <c r="D367" s="589"/>
      <c r="E367" s="628"/>
      <c r="F367" s="558"/>
      <c r="G367" s="558"/>
      <c r="H367" s="558"/>
      <c r="J367" s="588" t="s">
        <v>212</v>
      </c>
      <c r="K367" s="589"/>
      <c r="L367" s="628"/>
      <c r="M367" s="558"/>
      <c r="N367" s="558"/>
      <c r="O367" s="558"/>
      <c r="Q367" s="541">
        <f t="shared" si="58"/>
        <v>0</v>
      </c>
      <c r="R367" s="541">
        <f t="shared" si="59"/>
        <v>0</v>
      </c>
      <c r="S367" s="541">
        <f t="shared" si="60"/>
        <v>0</v>
      </c>
      <c r="T367" s="541">
        <f t="shared" si="61"/>
        <v>0</v>
      </c>
    </row>
    <row r="368" spans="1:20" ht="15.75" hidden="1" customHeight="1" x14ac:dyDescent="0.3">
      <c r="A368" s="526">
        <v>1</v>
      </c>
      <c r="B368" s="138" t="e">
        <f t="shared" si="57"/>
        <v>#REF!</v>
      </c>
      <c r="C368" s="625"/>
      <c r="D368" s="626"/>
      <c r="E368" s="563"/>
      <c r="F368" s="564"/>
      <c r="G368" s="564"/>
      <c r="H368" s="564"/>
      <c r="J368" s="625"/>
      <c r="K368" s="626"/>
      <c r="L368" s="563"/>
      <c r="M368" s="564"/>
      <c r="N368" s="564"/>
      <c r="O368" s="564"/>
      <c r="Q368" s="541">
        <f t="shared" si="58"/>
        <v>0</v>
      </c>
      <c r="R368" s="541">
        <f t="shared" si="59"/>
        <v>0</v>
      </c>
      <c r="S368" s="541">
        <f t="shared" si="60"/>
        <v>0</v>
      </c>
      <c r="T368" s="541">
        <f t="shared" si="61"/>
        <v>0</v>
      </c>
    </row>
    <row r="369" spans="1:20" ht="29.25" hidden="1" customHeight="1" x14ac:dyDescent="0.3">
      <c r="A369" s="526">
        <v>1</v>
      </c>
      <c r="B369" s="138" t="e">
        <f t="shared" si="57"/>
        <v>#REF!</v>
      </c>
      <c r="C369" s="245" t="s">
        <v>407</v>
      </c>
      <c r="D369" s="47"/>
      <c r="E369" s="48"/>
      <c r="F369" s="2"/>
      <c r="G369" s="2"/>
      <c r="H369" s="2"/>
      <c r="J369" s="245" t="s">
        <v>407</v>
      </c>
      <c r="K369" s="47"/>
      <c r="L369" s="48"/>
      <c r="M369" s="2"/>
      <c r="N369" s="2"/>
      <c r="O369" s="2"/>
      <c r="Q369" s="541">
        <f t="shared" si="58"/>
        <v>0</v>
      </c>
      <c r="R369" s="541">
        <f t="shared" si="59"/>
        <v>0</v>
      </c>
      <c r="S369" s="541">
        <f t="shared" si="60"/>
        <v>0</v>
      </c>
      <c r="T369" s="541">
        <f t="shared" si="61"/>
        <v>0</v>
      </c>
    </row>
    <row r="370" spans="1:20" ht="15.75" hidden="1" customHeight="1" x14ac:dyDescent="0.3">
      <c r="A370" s="526">
        <v>1</v>
      </c>
      <c r="B370" s="138" t="e">
        <f t="shared" si="57"/>
        <v>#REF!</v>
      </c>
      <c r="C370" s="536" t="s">
        <v>4</v>
      </c>
      <c r="D370" s="47"/>
      <c r="E370" s="48"/>
      <c r="F370" s="2"/>
      <c r="G370" s="2"/>
      <c r="H370" s="2"/>
      <c r="J370" s="536" t="s">
        <v>4</v>
      </c>
      <c r="K370" s="47"/>
      <c r="L370" s="48"/>
      <c r="M370" s="2"/>
      <c r="N370" s="2"/>
      <c r="O370" s="2"/>
      <c r="Q370" s="541">
        <f t="shared" si="58"/>
        <v>0</v>
      </c>
      <c r="R370" s="541">
        <f t="shared" si="59"/>
        <v>0</v>
      </c>
      <c r="S370" s="541">
        <f t="shared" si="60"/>
        <v>0</v>
      </c>
      <c r="T370" s="541">
        <f t="shared" si="61"/>
        <v>0</v>
      </c>
    </row>
    <row r="371" spans="1:20" ht="15.75" hidden="1" customHeight="1" x14ac:dyDescent="0.3">
      <c r="A371" s="526">
        <v>1</v>
      </c>
      <c r="B371" s="138" t="e">
        <f t="shared" si="57"/>
        <v>#REF!</v>
      </c>
      <c r="C371" s="209" t="s">
        <v>26</v>
      </c>
      <c r="D371" s="47">
        <v>300</v>
      </c>
      <c r="E371" s="48">
        <v>1380</v>
      </c>
      <c r="F371" s="537">
        <v>5.9</v>
      </c>
      <c r="G371" s="2">
        <f>ROUND(H371/D371,0)</f>
        <v>27</v>
      </c>
      <c r="H371" s="2">
        <f>ROUND(E371*F371,0)</f>
        <v>8142</v>
      </c>
      <c r="J371" s="209" t="s">
        <v>26</v>
      </c>
      <c r="K371" s="47">
        <v>300</v>
      </c>
      <c r="L371" s="48">
        <v>1380</v>
      </c>
      <c r="M371" s="537">
        <v>5.9</v>
      </c>
      <c r="N371" s="2">
        <f>ROUND(O371/K371,0)</f>
        <v>27</v>
      </c>
      <c r="O371" s="2">
        <f>ROUND(L371*M371,0)</f>
        <v>8142</v>
      </c>
      <c r="Q371" s="541">
        <f t="shared" si="58"/>
        <v>0</v>
      </c>
      <c r="R371" s="541">
        <f t="shared" si="59"/>
        <v>0</v>
      </c>
      <c r="S371" s="541">
        <f t="shared" si="60"/>
        <v>0</v>
      </c>
      <c r="T371" s="541">
        <f t="shared" si="61"/>
        <v>0</v>
      </c>
    </row>
    <row r="372" spans="1:20" ht="15.75" hidden="1" customHeight="1" x14ac:dyDescent="0.3">
      <c r="A372" s="526">
        <v>1</v>
      </c>
      <c r="B372" s="138" t="e">
        <f t="shared" si="57"/>
        <v>#REF!</v>
      </c>
      <c r="C372" s="209" t="s">
        <v>22</v>
      </c>
      <c r="D372" s="47">
        <v>340</v>
      </c>
      <c r="E372" s="48">
        <v>760</v>
      </c>
      <c r="F372" s="537">
        <v>5</v>
      </c>
      <c r="G372" s="2">
        <f>ROUND(H372/D372,0)</f>
        <v>11</v>
      </c>
      <c r="H372" s="2">
        <f>ROUND(E372*F372,0)</f>
        <v>3800</v>
      </c>
      <c r="J372" s="209" t="s">
        <v>22</v>
      </c>
      <c r="K372" s="47">
        <v>340</v>
      </c>
      <c r="L372" s="48">
        <v>760</v>
      </c>
      <c r="M372" s="537">
        <v>5</v>
      </c>
      <c r="N372" s="2">
        <f>ROUND(O372/K372,0)</f>
        <v>11</v>
      </c>
      <c r="O372" s="2">
        <f>ROUND(L372*M372,0)</f>
        <v>3800</v>
      </c>
      <c r="Q372" s="541">
        <f t="shared" si="58"/>
        <v>0</v>
      </c>
      <c r="R372" s="541">
        <f t="shared" si="59"/>
        <v>0</v>
      </c>
      <c r="S372" s="541">
        <f t="shared" si="60"/>
        <v>0</v>
      </c>
      <c r="T372" s="541">
        <f t="shared" si="61"/>
        <v>0</v>
      </c>
    </row>
    <row r="373" spans="1:20" ht="15.75" hidden="1" customHeight="1" x14ac:dyDescent="0.3">
      <c r="A373" s="526">
        <v>1</v>
      </c>
      <c r="B373" s="138" t="e">
        <f t="shared" si="57"/>
        <v>#REF!</v>
      </c>
      <c r="C373" s="539" t="s">
        <v>5</v>
      </c>
      <c r="D373" s="58"/>
      <c r="E373" s="540">
        <f>SUM(E371:E372)</f>
        <v>2140</v>
      </c>
      <c r="F373" s="279">
        <f>H373/E373</f>
        <v>5.5803738317757006</v>
      </c>
      <c r="G373" s="28">
        <f>G371+G372</f>
        <v>38</v>
      </c>
      <c r="H373" s="28">
        <f>H371+H372</f>
        <v>11942</v>
      </c>
      <c r="J373" s="539" t="s">
        <v>5</v>
      </c>
      <c r="K373" s="58"/>
      <c r="L373" s="540">
        <f>SUM(L371:L372)</f>
        <v>2140</v>
      </c>
      <c r="M373" s="279">
        <f>O373/L373</f>
        <v>5.5803738317757006</v>
      </c>
      <c r="N373" s="28">
        <f>N371+N372</f>
        <v>38</v>
      </c>
      <c r="O373" s="28">
        <f>O371+O372</f>
        <v>11942</v>
      </c>
      <c r="Q373" s="541">
        <f t="shared" si="58"/>
        <v>0</v>
      </c>
      <c r="R373" s="541">
        <f t="shared" si="59"/>
        <v>0</v>
      </c>
      <c r="S373" s="541">
        <f t="shared" si="60"/>
        <v>0</v>
      </c>
      <c r="T373" s="541">
        <f t="shared" si="61"/>
        <v>0</v>
      </c>
    </row>
    <row r="374" spans="1:20" ht="15.75" hidden="1" customHeight="1" x14ac:dyDescent="0.3">
      <c r="A374" s="526">
        <v>1</v>
      </c>
      <c r="B374" s="138" t="e">
        <f t="shared" si="57"/>
        <v>#REF!</v>
      </c>
      <c r="C374" s="12" t="s">
        <v>101</v>
      </c>
      <c r="D374" s="13"/>
      <c r="E374" s="48"/>
      <c r="F374" s="279"/>
      <c r="G374" s="28"/>
      <c r="H374" s="28"/>
      <c r="J374" s="12" t="s">
        <v>101</v>
      </c>
      <c r="K374" s="13"/>
      <c r="L374" s="48"/>
      <c r="M374" s="279"/>
      <c r="N374" s="28"/>
      <c r="O374" s="28"/>
      <c r="Q374" s="541">
        <f t="shared" si="58"/>
        <v>0</v>
      </c>
      <c r="R374" s="541">
        <f t="shared" si="59"/>
        <v>0</v>
      </c>
      <c r="S374" s="541">
        <f t="shared" si="60"/>
        <v>0</v>
      </c>
      <c r="T374" s="541">
        <f t="shared" si="61"/>
        <v>0</v>
      </c>
    </row>
    <row r="375" spans="1:20" ht="15.75" hidden="1" customHeight="1" x14ac:dyDescent="0.3">
      <c r="A375" s="526">
        <v>1</v>
      </c>
      <c r="B375" s="138" t="e">
        <f t="shared" si="57"/>
        <v>#REF!</v>
      </c>
      <c r="C375" s="14" t="s">
        <v>251</v>
      </c>
      <c r="D375" s="13"/>
      <c r="E375" s="540">
        <f>E376+E377+E383+E382+E381</f>
        <v>12978</v>
      </c>
      <c r="F375" s="279"/>
      <c r="G375" s="28"/>
      <c r="H375" s="28"/>
      <c r="J375" s="14" t="s">
        <v>251</v>
      </c>
      <c r="K375" s="13"/>
      <c r="L375" s="540">
        <f>L376+L377+L383+L382+L381</f>
        <v>12978</v>
      </c>
      <c r="M375" s="279"/>
      <c r="N375" s="28"/>
      <c r="O375" s="28"/>
      <c r="Q375" s="541">
        <f t="shared" si="58"/>
        <v>0</v>
      </c>
      <c r="R375" s="541">
        <f t="shared" si="59"/>
        <v>0</v>
      </c>
      <c r="S375" s="541">
        <f t="shared" si="60"/>
        <v>0</v>
      </c>
      <c r="T375" s="541">
        <f t="shared" si="61"/>
        <v>0</v>
      </c>
    </row>
    <row r="376" spans="1:20" ht="15.75" hidden="1" customHeight="1" x14ac:dyDescent="0.3">
      <c r="A376" s="526">
        <v>1</v>
      </c>
      <c r="B376" s="138" t="e">
        <f t="shared" si="57"/>
        <v>#REF!</v>
      </c>
      <c r="C376" s="15" t="s">
        <v>252</v>
      </c>
      <c r="D376" s="13"/>
      <c r="E376" s="48"/>
      <c r="F376" s="279"/>
      <c r="G376" s="28"/>
      <c r="H376" s="28"/>
      <c r="J376" s="15" t="s">
        <v>252</v>
      </c>
      <c r="K376" s="13"/>
      <c r="L376" s="48"/>
      <c r="M376" s="279"/>
      <c r="N376" s="28"/>
      <c r="O376" s="28"/>
      <c r="Q376" s="541">
        <f t="shared" si="58"/>
        <v>0</v>
      </c>
      <c r="R376" s="541">
        <f t="shared" si="59"/>
        <v>0</v>
      </c>
      <c r="S376" s="541">
        <f t="shared" si="60"/>
        <v>0</v>
      </c>
      <c r="T376" s="541">
        <f t="shared" si="61"/>
        <v>0</v>
      </c>
    </row>
    <row r="377" spans="1:20" ht="30" hidden="1" customHeight="1" x14ac:dyDescent="0.3">
      <c r="A377" s="526">
        <v>1</v>
      </c>
      <c r="B377" s="138" t="e">
        <f t="shared" si="57"/>
        <v>#REF!</v>
      </c>
      <c r="C377" s="16" t="s">
        <v>443</v>
      </c>
      <c r="D377" s="13"/>
      <c r="E377" s="48">
        <f>E378+E379/4</f>
        <v>12525</v>
      </c>
      <c r="F377" s="279"/>
      <c r="G377" s="39"/>
      <c r="H377" s="39"/>
      <c r="J377" s="16" t="s">
        <v>443</v>
      </c>
      <c r="K377" s="13"/>
      <c r="L377" s="48">
        <f>L378+L379/4</f>
        <v>12525</v>
      </c>
      <c r="M377" s="279"/>
      <c r="N377" s="39"/>
      <c r="O377" s="39"/>
      <c r="Q377" s="541">
        <f t="shared" si="58"/>
        <v>0</v>
      </c>
      <c r="R377" s="541">
        <f t="shared" si="59"/>
        <v>0</v>
      </c>
      <c r="S377" s="541">
        <f t="shared" si="60"/>
        <v>0</v>
      </c>
      <c r="T377" s="541">
        <f t="shared" si="61"/>
        <v>0</v>
      </c>
    </row>
    <row r="378" spans="1:20" s="142" customFormat="1" ht="15.75" hidden="1" customHeight="1" x14ac:dyDescent="0.3">
      <c r="A378" s="526">
        <v>1</v>
      </c>
      <c r="B378" s="138" t="e">
        <f t="shared" si="57"/>
        <v>#REF!</v>
      </c>
      <c r="C378" s="15" t="s">
        <v>444</v>
      </c>
      <c r="D378" s="13"/>
      <c r="E378" s="17">
        <v>12200</v>
      </c>
      <c r="F378" s="10"/>
      <c r="G378" s="10"/>
      <c r="H378" s="10"/>
      <c r="J378" s="15" t="s">
        <v>444</v>
      </c>
      <c r="K378" s="13"/>
      <c r="L378" s="17">
        <v>12200</v>
      </c>
      <c r="M378" s="10"/>
      <c r="N378" s="10"/>
      <c r="O378" s="10"/>
      <c r="Q378" s="541">
        <f t="shared" si="58"/>
        <v>0</v>
      </c>
      <c r="R378" s="541">
        <f t="shared" si="59"/>
        <v>0</v>
      </c>
      <c r="S378" s="541">
        <f t="shared" si="60"/>
        <v>0</v>
      </c>
      <c r="T378" s="541">
        <f t="shared" si="61"/>
        <v>0</v>
      </c>
    </row>
    <row r="379" spans="1:20" ht="30" hidden="1" customHeight="1" x14ac:dyDescent="0.3">
      <c r="A379" s="526">
        <v>1</v>
      </c>
      <c r="B379" s="138" t="e">
        <f t="shared" si="57"/>
        <v>#REF!</v>
      </c>
      <c r="C379" s="15" t="s">
        <v>445</v>
      </c>
      <c r="D379" s="13"/>
      <c r="E379" s="48">
        <v>1300</v>
      </c>
      <c r="F379" s="279"/>
      <c r="G379" s="28"/>
      <c r="H379" s="28"/>
      <c r="J379" s="15" t="s">
        <v>445</v>
      </c>
      <c r="K379" s="13"/>
      <c r="L379" s="48">
        <v>1300</v>
      </c>
      <c r="M379" s="279"/>
      <c r="N379" s="28"/>
      <c r="O379" s="28"/>
      <c r="Q379" s="541">
        <f t="shared" si="58"/>
        <v>0</v>
      </c>
      <c r="R379" s="541">
        <f t="shared" si="59"/>
        <v>0</v>
      </c>
      <c r="S379" s="541">
        <f t="shared" si="60"/>
        <v>0</v>
      </c>
      <c r="T379" s="541">
        <f t="shared" si="61"/>
        <v>0</v>
      </c>
    </row>
    <row r="380" spans="1:20" ht="45" hidden="1" customHeight="1" x14ac:dyDescent="0.3">
      <c r="A380" s="526">
        <v>1</v>
      </c>
      <c r="B380" s="138" t="e">
        <f t="shared" si="57"/>
        <v>#REF!</v>
      </c>
      <c r="C380" s="15" t="s">
        <v>446</v>
      </c>
      <c r="D380" s="13"/>
      <c r="E380" s="48"/>
      <c r="F380" s="279"/>
      <c r="G380" s="28"/>
      <c r="H380" s="28"/>
      <c r="J380" s="15" t="s">
        <v>446</v>
      </c>
      <c r="K380" s="13"/>
      <c r="L380" s="48"/>
      <c r="M380" s="279"/>
      <c r="N380" s="28"/>
      <c r="O380" s="28"/>
      <c r="Q380" s="541">
        <f t="shared" si="58"/>
        <v>0</v>
      </c>
      <c r="R380" s="541">
        <f t="shared" si="59"/>
        <v>0</v>
      </c>
      <c r="S380" s="541">
        <f t="shared" si="60"/>
        <v>0</v>
      </c>
      <c r="T380" s="541">
        <f t="shared" si="61"/>
        <v>0</v>
      </c>
    </row>
    <row r="381" spans="1:20" ht="45" hidden="1" customHeight="1" x14ac:dyDescent="0.3">
      <c r="A381" s="526">
        <v>1</v>
      </c>
      <c r="B381" s="138" t="e">
        <f t="shared" si="57"/>
        <v>#REF!</v>
      </c>
      <c r="C381" s="15" t="s">
        <v>447</v>
      </c>
      <c r="D381" s="13"/>
      <c r="E381" s="48"/>
      <c r="F381" s="279"/>
      <c r="G381" s="28"/>
      <c r="H381" s="28"/>
      <c r="J381" s="15" t="s">
        <v>447</v>
      </c>
      <c r="K381" s="13"/>
      <c r="L381" s="48"/>
      <c r="M381" s="279"/>
      <c r="N381" s="28"/>
      <c r="O381" s="28"/>
      <c r="Q381" s="541">
        <f t="shared" si="58"/>
        <v>0</v>
      </c>
      <c r="R381" s="541">
        <f t="shared" si="59"/>
        <v>0</v>
      </c>
      <c r="S381" s="541">
        <f t="shared" si="60"/>
        <v>0</v>
      </c>
      <c r="T381" s="541">
        <f t="shared" si="61"/>
        <v>0</v>
      </c>
    </row>
    <row r="382" spans="1:20" ht="45" hidden="1" customHeight="1" x14ac:dyDescent="0.3">
      <c r="A382" s="526">
        <v>1</v>
      </c>
      <c r="B382" s="138" t="e">
        <f t="shared" si="57"/>
        <v>#REF!</v>
      </c>
      <c r="C382" s="15" t="s">
        <v>448</v>
      </c>
      <c r="D382" s="13"/>
      <c r="E382" s="48">
        <v>453</v>
      </c>
      <c r="F382" s="279"/>
      <c r="G382" s="28"/>
      <c r="H382" s="28"/>
      <c r="J382" s="15" t="s">
        <v>448</v>
      </c>
      <c r="K382" s="13"/>
      <c r="L382" s="48">
        <v>453</v>
      </c>
      <c r="M382" s="279"/>
      <c r="N382" s="28"/>
      <c r="O382" s="28"/>
      <c r="Q382" s="541">
        <f t="shared" si="58"/>
        <v>0</v>
      </c>
      <c r="R382" s="541">
        <f t="shared" si="59"/>
        <v>0</v>
      </c>
      <c r="S382" s="541">
        <f t="shared" si="60"/>
        <v>0</v>
      </c>
      <c r="T382" s="541">
        <f t="shared" si="61"/>
        <v>0</v>
      </c>
    </row>
    <row r="383" spans="1:20" ht="75" hidden="1" customHeight="1" x14ac:dyDescent="0.3">
      <c r="A383" s="526">
        <v>1</v>
      </c>
      <c r="B383" s="138" t="e">
        <f t="shared" si="57"/>
        <v>#REF!</v>
      </c>
      <c r="C383" s="18" t="s">
        <v>449</v>
      </c>
      <c r="D383" s="13"/>
      <c r="E383" s="48"/>
      <c r="F383" s="279"/>
      <c r="G383" s="28"/>
      <c r="H383" s="28"/>
      <c r="J383" s="18" t="s">
        <v>449</v>
      </c>
      <c r="K383" s="13"/>
      <c r="L383" s="48"/>
      <c r="M383" s="279"/>
      <c r="N383" s="28"/>
      <c r="O383" s="28"/>
      <c r="Q383" s="541">
        <f t="shared" si="58"/>
        <v>0</v>
      </c>
      <c r="R383" s="541">
        <f t="shared" si="59"/>
        <v>0</v>
      </c>
      <c r="S383" s="541">
        <f t="shared" si="60"/>
        <v>0</v>
      </c>
      <c r="T383" s="541">
        <f t="shared" si="61"/>
        <v>0</v>
      </c>
    </row>
    <row r="384" spans="1:20" ht="15.75" hidden="1" customHeight="1" x14ac:dyDescent="0.3">
      <c r="A384" s="526">
        <v>1</v>
      </c>
      <c r="B384" s="138" t="e">
        <f t="shared" si="57"/>
        <v>#REF!</v>
      </c>
      <c r="C384" s="14" t="s">
        <v>253</v>
      </c>
      <c r="D384" s="13"/>
      <c r="E384" s="48">
        <f>E385+E387/9.4</f>
        <v>2699.5744680851062</v>
      </c>
      <c r="F384" s="279"/>
      <c r="G384" s="28"/>
      <c r="H384" s="28"/>
      <c r="J384" s="14" t="s">
        <v>253</v>
      </c>
      <c r="K384" s="13"/>
      <c r="L384" s="48">
        <f>L385+L387/9.4</f>
        <v>2699.5744680851062</v>
      </c>
      <c r="M384" s="279"/>
      <c r="N384" s="28"/>
      <c r="O384" s="28"/>
      <c r="Q384" s="541">
        <f t="shared" si="58"/>
        <v>0</v>
      </c>
      <c r="R384" s="541">
        <f t="shared" si="59"/>
        <v>0</v>
      </c>
      <c r="S384" s="541">
        <f t="shared" si="60"/>
        <v>0</v>
      </c>
      <c r="T384" s="541">
        <f t="shared" si="61"/>
        <v>0</v>
      </c>
    </row>
    <row r="385" spans="1:20" ht="15.75" hidden="1" customHeight="1" x14ac:dyDescent="0.3">
      <c r="A385" s="526">
        <v>1</v>
      </c>
      <c r="B385" s="138" t="e">
        <f t="shared" si="57"/>
        <v>#REF!</v>
      </c>
      <c r="C385" s="14" t="s">
        <v>254</v>
      </c>
      <c r="D385" s="13"/>
      <c r="E385" s="48">
        <v>2200</v>
      </c>
      <c r="F385" s="279"/>
      <c r="G385" s="28"/>
      <c r="H385" s="28"/>
      <c r="J385" s="14" t="s">
        <v>254</v>
      </c>
      <c r="K385" s="13"/>
      <c r="L385" s="48">
        <v>2200</v>
      </c>
      <c r="M385" s="279"/>
      <c r="N385" s="28"/>
      <c r="O385" s="28"/>
      <c r="Q385" s="541">
        <f t="shared" si="58"/>
        <v>0</v>
      </c>
      <c r="R385" s="541">
        <f t="shared" si="59"/>
        <v>0</v>
      </c>
      <c r="S385" s="541">
        <f t="shared" si="60"/>
        <v>0</v>
      </c>
      <c r="T385" s="541">
        <f t="shared" si="61"/>
        <v>0</v>
      </c>
    </row>
    <row r="386" spans="1:20" ht="15.75" hidden="1" customHeight="1" x14ac:dyDescent="0.3">
      <c r="A386" s="526">
        <v>1</v>
      </c>
      <c r="B386" s="138" t="e">
        <f t="shared" si="57"/>
        <v>#REF!</v>
      </c>
      <c r="C386" s="15" t="s">
        <v>255</v>
      </c>
      <c r="D386" s="13"/>
      <c r="E386" s="48">
        <f>E387/9.4</f>
        <v>499.57446808510639</v>
      </c>
      <c r="F386" s="279"/>
      <c r="G386" s="28"/>
      <c r="H386" s="28"/>
      <c r="J386" s="15" t="s">
        <v>255</v>
      </c>
      <c r="K386" s="13"/>
      <c r="L386" s="48">
        <f>L387/9.4</f>
        <v>499.57446808510639</v>
      </c>
      <c r="M386" s="279"/>
      <c r="N386" s="28"/>
      <c r="O386" s="28"/>
      <c r="Q386" s="541">
        <f t="shared" si="58"/>
        <v>0</v>
      </c>
      <c r="R386" s="541">
        <f t="shared" si="59"/>
        <v>0</v>
      </c>
      <c r="S386" s="541">
        <f t="shared" si="60"/>
        <v>0</v>
      </c>
      <c r="T386" s="541">
        <f t="shared" si="61"/>
        <v>0</v>
      </c>
    </row>
    <row r="387" spans="1:20" ht="15.75" hidden="1" customHeight="1" x14ac:dyDescent="0.3">
      <c r="A387" s="526">
        <v>1</v>
      </c>
      <c r="B387" s="138" t="e">
        <f t="shared" si="57"/>
        <v>#REF!</v>
      </c>
      <c r="C387" s="38" t="s">
        <v>261</v>
      </c>
      <c r="D387" s="13"/>
      <c r="E387" s="48">
        <v>4696</v>
      </c>
      <c r="F387" s="279"/>
      <c r="G387" s="28"/>
      <c r="H387" s="28"/>
      <c r="J387" s="38" t="s">
        <v>261</v>
      </c>
      <c r="K387" s="13"/>
      <c r="L387" s="48">
        <v>4696</v>
      </c>
      <c r="M387" s="279"/>
      <c r="N387" s="28"/>
      <c r="O387" s="28"/>
      <c r="Q387" s="541">
        <f t="shared" si="58"/>
        <v>0</v>
      </c>
      <c r="R387" s="541">
        <f t="shared" si="59"/>
        <v>0</v>
      </c>
      <c r="S387" s="541">
        <f t="shared" si="60"/>
        <v>0</v>
      </c>
      <c r="T387" s="541">
        <f t="shared" si="61"/>
        <v>0</v>
      </c>
    </row>
    <row r="388" spans="1:20" ht="29.25" hidden="1" customHeight="1" x14ac:dyDescent="0.3">
      <c r="A388" s="526">
        <v>1</v>
      </c>
      <c r="B388" s="138" t="e">
        <f t="shared" si="57"/>
        <v>#REF!</v>
      </c>
      <c r="C388" s="14" t="s">
        <v>256</v>
      </c>
      <c r="D388" s="13"/>
      <c r="E388" s="48"/>
      <c r="F388" s="279"/>
      <c r="G388" s="28"/>
      <c r="H388" s="28"/>
      <c r="J388" s="14" t="s">
        <v>256</v>
      </c>
      <c r="K388" s="13"/>
      <c r="L388" s="48"/>
      <c r="M388" s="279"/>
      <c r="N388" s="28"/>
      <c r="O388" s="28"/>
      <c r="Q388" s="541">
        <f t="shared" si="58"/>
        <v>0</v>
      </c>
      <c r="R388" s="541">
        <f t="shared" si="59"/>
        <v>0</v>
      </c>
      <c r="S388" s="541">
        <f t="shared" si="60"/>
        <v>0</v>
      </c>
      <c r="T388" s="541">
        <f t="shared" si="61"/>
        <v>0</v>
      </c>
    </row>
    <row r="389" spans="1:20" ht="15.75" hidden="1" customHeight="1" x14ac:dyDescent="0.3">
      <c r="A389" s="526">
        <v>1</v>
      </c>
      <c r="B389" s="138" t="e">
        <f t="shared" si="57"/>
        <v>#REF!</v>
      </c>
      <c r="C389" s="19" t="s">
        <v>120</v>
      </c>
      <c r="D389" s="13"/>
      <c r="E389" s="48"/>
      <c r="F389" s="279"/>
      <c r="G389" s="28"/>
      <c r="H389" s="28"/>
      <c r="J389" s="19" t="s">
        <v>120</v>
      </c>
      <c r="K389" s="13"/>
      <c r="L389" s="48"/>
      <c r="M389" s="279"/>
      <c r="N389" s="28"/>
      <c r="O389" s="28"/>
      <c r="Q389" s="541">
        <f t="shared" si="58"/>
        <v>0</v>
      </c>
      <c r="R389" s="541">
        <f t="shared" si="59"/>
        <v>0</v>
      </c>
      <c r="S389" s="541">
        <f t="shared" si="60"/>
        <v>0</v>
      </c>
      <c r="T389" s="541">
        <f t="shared" si="61"/>
        <v>0</v>
      </c>
    </row>
    <row r="390" spans="1:20" ht="57.75" hidden="1" customHeight="1" x14ac:dyDescent="0.3">
      <c r="A390" s="526">
        <v>1</v>
      </c>
      <c r="B390" s="138" t="e">
        <f t="shared" si="57"/>
        <v>#REF!</v>
      </c>
      <c r="C390" s="21" t="s">
        <v>259</v>
      </c>
      <c r="D390" s="13"/>
      <c r="E390" s="48">
        <v>150</v>
      </c>
      <c r="F390" s="279"/>
      <c r="G390" s="28"/>
      <c r="H390" s="28"/>
      <c r="J390" s="21" t="s">
        <v>259</v>
      </c>
      <c r="K390" s="13"/>
      <c r="L390" s="48">
        <v>150</v>
      </c>
      <c r="M390" s="279"/>
      <c r="N390" s="28"/>
      <c r="O390" s="28"/>
      <c r="Q390" s="541">
        <f t="shared" si="58"/>
        <v>0</v>
      </c>
      <c r="R390" s="541">
        <f t="shared" si="59"/>
        <v>0</v>
      </c>
      <c r="S390" s="541">
        <f t="shared" si="60"/>
        <v>0</v>
      </c>
      <c r="T390" s="541">
        <f t="shared" si="61"/>
        <v>0</v>
      </c>
    </row>
    <row r="391" spans="1:20" ht="15.75" hidden="1" customHeight="1" x14ac:dyDescent="0.3">
      <c r="A391" s="526">
        <v>1</v>
      </c>
      <c r="B391" s="138" t="e">
        <f t="shared" si="57"/>
        <v>#REF!</v>
      </c>
      <c r="C391" s="20" t="s">
        <v>160</v>
      </c>
      <c r="D391" s="13"/>
      <c r="E391" s="540">
        <f>E392+E393+E394</f>
        <v>1050</v>
      </c>
      <c r="F391" s="2"/>
      <c r="G391" s="2"/>
      <c r="H391" s="2"/>
      <c r="J391" s="20" t="s">
        <v>160</v>
      </c>
      <c r="K391" s="13"/>
      <c r="L391" s="540">
        <f>L392+L393+L394</f>
        <v>1050</v>
      </c>
      <c r="M391" s="2"/>
      <c r="N391" s="2"/>
      <c r="O391" s="2"/>
      <c r="Q391" s="541">
        <f t="shared" si="58"/>
        <v>0</v>
      </c>
      <c r="R391" s="541">
        <f t="shared" si="59"/>
        <v>0</v>
      </c>
      <c r="S391" s="541">
        <f t="shared" si="60"/>
        <v>0</v>
      </c>
      <c r="T391" s="541">
        <f t="shared" si="61"/>
        <v>0</v>
      </c>
    </row>
    <row r="392" spans="1:20" ht="45" hidden="1" customHeight="1" x14ac:dyDescent="0.3">
      <c r="A392" s="526">
        <v>1</v>
      </c>
      <c r="B392" s="138" t="e">
        <f t="shared" si="57"/>
        <v>#REF!</v>
      </c>
      <c r="C392" s="629" t="s">
        <v>293</v>
      </c>
      <c r="D392" s="13"/>
      <c r="E392" s="48">
        <v>200</v>
      </c>
      <c r="F392" s="2"/>
      <c r="G392" s="2"/>
      <c r="H392" s="2"/>
      <c r="J392" s="629" t="s">
        <v>293</v>
      </c>
      <c r="K392" s="13"/>
      <c r="L392" s="48">
        <v>200</v>
      </c>
      <c r="M392" s="2"/>
      <c r="N392" s="2"/>
      <c r="O392" s="2"/>
      <c r="Q392" s="541">
        <f t="shared" si="58"/>
        <v>0</v>
      </c>
      <c r="R392" s="541">
        <f t="shared" si="59"/>
        <v>0</v>
      </c>
      <c r="S392" s="541">
        <f t="shared" si="60"/>
        <v>0</v>
      </c>
      <c r="T392" s="541">
        <f t="shared" si="61"/>
        <v>0</v>
      </c>
    </row>
    <row r="393" spans="1:20" s="50" customFormat="1" ht="45" hidden="1" customHeight="1" x14ac:dyDescent="0.3">
      <c r="A393" s="526">
        <v>1</v>
      </c>
      <c r="B393" s="138" t="e">
        <f t="shared" si="57"/>
        <v>#REF!</v>
      </c>
      <c r="C393" s="260" t="s">
        <v>283</v>
      </c>
      <c r="D393" s="13"/>
      <c r="E393" s="48">
        <v>600</v>
      </c>
      <c r="F393" s="605"/>
      <c r="G393" s="605"/>
      <c r="H393" s="28"/>
      <c r="J393" s="260" t="s">
        <v>283</v>
      </c>
      <c r="K393" s="13"/>
      <c r="L393" s="48">
        <v>600</v>
      </c>
      <c r="M393" s="605"/>
      <c r="N393" s="605"/>
      <c r="O393" s="28"/>
      <c r="Q393" s="541">
        <f t="shared" si="58"/>
        <v>0</v>
      </c>
      <c r="R393" s="541">
        <f t="shared" si="59"/>
        <v>0</v>
      </c>
      <c r="S393" s="541">
        <f t="shared" si="60"/>
        <v>0</v>
      </c>
      <c r="T393" s="541">
        <f t="shared" si="61"/>
        <v>0</v>
      </c>
    </row>
    <row r="394" spans="1:20" s="50" customFormat="1" ht="15.75" hidden="1" customHeight="1" x14ac:dyDescent="0.3">
      <c r="A394" s="526">
        <v>1</v>
      </c>
      <c r="B394" s="138" t="e">
        <f t="shared" si="57"/>
        <v>#REF!</v>
      </c>
      <c r="C394" s="260" t="s">
        <v>294</v>
      </c>
      <c r="D394" s="13"/>
      <c r="E394" s="48">
        <v>250</v>
      </c>
      <c r="F394" s="605"/>
      <c r="G394" s="605"/>
      <c r="H394" s="28"/>
      <c r="J394" s="260" t="s">
        <v>294</v>
      </c>
      <c r="K394" s="13"/>
      <c r="L394" s="48">
        <v>250</v>
      </c>
      <c r="M394" s="605"/>
      <c r="N394" s="605"/>
      <c r="O394" s="28"/>
      <c r="Q394" s="541">
        <f t="shared" si="58"/>
        <v>0</v>
      </c>
      <c r="R394" s="541">
        <f t="shared" si="59"/>
        <v>0</v>
      </c>
      <c r="S394" s="541">
        <f t="shared" si="60"/>
        <v>0</v>
      </c>
      <c r="T394" s="541">
        <f t="shared" si="61"/>
        <v>0</v>
      </c>
    </row>
    <row r="395" spans="1:20" ht="15.75" hidden="1" customHeight="1" x14ac:dyDescent="0.3">
      <c r="A395" s="526">
        <v>1</v>
      </c>
      <c r="B395" s="138" t="e">
        <f t="shared" si="57"/>
        <v>#REF!</v>
      </c>
      <c r="C395" s="21" t="s">
        <v>191</v>
      </c>
      <c r="D395" s="13"/>
      <c r="E395" s="540">
        <f>E375</f>
        <v>12978</v>
      </c>
      <c r="F395" s="2"/>
      <c r="G395" s="2"/>
      <c r="H395" s="2"/>
      <c r="J395" s="21" t="s">
        <v>191</v>
      </c>
      <c r="K395" s="13"/>
      <c r="L395" s="540">
        <f>L375</f>
        <v>12978</v>
      </c>
      <c r="M395" s="2"/>
      <c r="N395" s="2"/>
      <c r="O395" s="2"/>
      <c r="Q395" s="541">
        <f t="shared" si="58"/>
        <v>0</v>
      </c>
      <c r="R395" s="541">
        <f t="shared" si="59"/>
        <v>0</v>
      </c>
      <c r="S395" s="541">
        <f t="shared" si="60"/>
        <v>0</v>
      </c>
      <c r="T395" s="541">
        <f t="shared" si="61"/>
        <v>0</v>
      </c>
    </row>
    <row r="396" spans="1:20" ht="15.75" hidden="1" customHeight="1" x14ac:dyDescent="0.3">
      <c r="A396" s="526">
        <v>1</v>
      </c>
      <c r="B396" s="138" t="e">
        <f t="shared" si="57"/>
        <v>#REF!</v>
      </c>
      <c r="C396" s="21" t="s">
        <v>193</v>
      </c>
      <c r="D396" s="13"/>
      <c r="E396" s="540">
        <f>E384</f>
        <v>2699.5744680851062</v>
      </c>
      <c r="F396" s="2"/>
      <c r="G396" s="2"/>
      <c r="H396" s="2"/>
      <c r="J396" s="21" t="s">
        <v>193</v>
      </c>
      <c r="K396" s="13"/>
      <c r="L396" s="540">
        <f>L384</f>
        <v>2699.5744680851062</v>
      </c>
      <c r="M396" s="2"/>
      <c r="N396" s="2"/>
      <c r="O396" s="2"/>
      <c r="Q396" s="541">
        <f t="shared" si="58"/>
        <v>0</v>
      </c>
      <c r="R396" s="541">
        <f t="shared" si="59"/>
        <v>0</v>
      </c>
      <c r="S396" s="541">
        <f t="shared" si="60"/>
        <v>0</v>
      </c>
      <c r="T396" s="541">
        <f t="shared" si="61"/>
        <v>0</v>
      </c>
    </row>
    <row r="397" spans="1:20" ht="29.25" hidden="1" customHeight="1" x14ac:dyDescent="0.3">
      <c r="A397" s="526">
        <v>1</v>
      </c>
      <c r="B397" s="138" t="e">
        <f t="shared" si="57"/>
        <v>#REF!</v>
      </c>
      <c r="C397" s="21" t="s">
        <v>194</v>
      </c>
      <c r="D397" s="13"/>
      <c r="E397" s="540">
        <f>E390+E388</f>
        <v>150</v>
      </c>
      <c r="F397" s="2"/>
      <c r="G397" s="2"/>
      <c r="H397" s="2"/>
      <c r="J397" s="21" t="s">
        <v>194</v>
      </c>
      <c r="K397" s="13"/>
      <c r="L397" s="540">
        <f>L390+L388</f>
        <v>150</v>
      </c>
      <c r="M397" s="2"/>
      <c r="N397" s="2"/>
      <c r="O397" s="2"/>
      <c r="Q397" s="541">
        <f t="shared" si="58"/>
        <v>0</v>
      </c>
      <c r="R397" s="541">
        <f t="shared" si="59"/>
        <v>0</v>
      </c>
      <c r="S397" s="541">
        <f t="shared" si="60"/>
        <v>0</v>
      </c>
      <c r="T397" s="541">
        <f t="shared" si="61"/>
        <v>0</v>
      </c>
    </row>
    <row r="398" spans="1:20" ht="15.75" hidden="1" customHeight="1" x14ac:dyDescent="0.3">
      <c r="A398" s="526">
        <v>1</v>
      </c>
      <c r="B398" s="138" t="e">
        <f t="shared" si="57"/>
        <v>#REF!</v>
      </c>
      <c r="C398" s="22" t="s">
        <v>115</v>
      </c>
      <c r="D398" s="13"/>
      <c r="E398" s="540">
        <f>E395+E397+E385*2.6+E387/4.2</f>
        <v>19966.095238095237</v>
      </c>
      <c r="F398" s="2"/>
      <c r="G398" s="2"/>
      <c r="H398" s="2"/>
      <c r="J398" s="22" t="s">
        <v>115</v>
      </c>
      <c r="K398" s="13"/>
      <c r="L398" s="540">
        <f>L395+L397+L385*2.6+L387/4.2</f>
        <v>19966.095238095237</v>
      </c>
      <c r="M398" s="2"/>
      <c r="N398" s="2"/>
      <c r="O398" s="2"/>
      <c r="Q398" s="541">
        <f t="shared" si="58"/>
        <v>0</v>
      </c>
      <c r="R398" s="541">
        <f t="shared" si="59"/>
        <v>0</v>
      </c>
      <c r="S398" s="541">
        <f t="shared" si="60"/>
        <v>0</v>
      </c>
      <c r="T398" s="541">
        <f t="shared" si="61"/>
        <v>0</v>
      </c>
    </row>
    <row r="399" spans="1:20" ht="15.75" hidden="1" customHeight="1" x14ac:dyDescent="0.3">
      <c r="A399" s="526">
        <v>1</v>
      </c>
      <c r="B399" s="138" t="e">
        <f t="shared" si="57"/>
        <v>#REF!</v>
      </c>
      <c r="C399" s="441" t="s">
        <v>7</v>
      </c>
      <c r="D399" s="58"/>
      <c r="E399" s="48"/>
      <c r="F399" s="2"/>
      <c r="G399" s="2"/>
      <c r="H399" s="2"/>
      <c r="J399" s="441" t="s">
        <v>7</v>
      </c>
      <c r="K399" s="58"/>
      <c r="L399" s="48"/>
      <c r="M399" s="2"/>
      <c r="N399" s="2"/>
      <c r="O399" s="2"/>
      <c r="Q399" s="541">
        <f t="shared" si="58"/>
        <v>0</v>
      </c>
      <c r="R399" s="541">
        <f t="shared" si="59"/>
        <v>0</v>
      </c>
      <c r="S399" s="541">
        <f t="shared" si="60"/>
        <v>0</v>
      </c>
      <c r="T399" s="541">
        <f t="shared" si="61"/>
        <v>0</v>
      </c>
    </row>
    <row r="400" spans="1:20" ht="15.75" hidden="1" customHeight="1" x14ac:dyDescent="0.3">
      <c r="A400" s="526">
        <v>1</v>
      </c>
      <c r="B400" s="138" t="e">
        <f t="shared" si="57"/>
        <v>#REF!</v>
      </c>
      <c r="C400" s="443" t="s">
        <v>18</v>
      </c>
      <c r="D400" s="58"/>
      <c r="E400" s="48"/>
      <c r="F400" s="2"/>
      <c r="G400" s="2"/>
      <c r="H400" s="2"/>
      <c r="J400" s="443" t="s">
        <v>18</v>
      </c>
      <c r="K400" s="58"/>
      <c r="L400" s="48"/>
      <c r="M400" s="2"/>
      <c r="N400" s="2"/>
      <c r="O400" s="2"/>
      <c r="Q400" s="541">
        <f t="shared" si="58"/>
        <v>0</v>
      </c>
      <c r="R400" s="541">
        <f t="shared" si="59"/>
        <v>0</v>
      </c>
      <c r="S400" s="541">
        <f t="shared" si="60"/>
        <v>0</v>
      </c>
      <c r="T400" s="541">
        <f t="shared" si="61"/>
        <v>0</v>
      </c>
    </row>
    <row r="401" spans="1:20" ht="15.75" hidden="1" customHeight="1" x14ac:dyDescent="0.3">
      <c r="A401" s="526">
        <v>1</v>
      </c>
      <c r="B401" s="138" t="e">
        <f t="shared" si="57"/>
        <v>#REF!</v>
      </c>
      <c r="C401" s="577" t="s">
        <v>21</v>
      </c>
      <c r="D401" s="47">
        <v>240</v>
      </c>
      <c r="E401" s="48">
        <v>81</v>
      </c>
      <c r="F401" s="537">
        <v>3</v>
      </c>
      <c r="G401" s="2">
        <f>ROUND(H401/D401,0)</f>
        <v>1</v>
      </c>
      <c r="H401" s="2">
        <f>ROUND(E401*F401,0)</f>
        <v>243</v>
      </c>
      <c r="J401" s="577" t="s">
        <v>21</v>
      </c>
      <c r="K401" s="47">
        <v>240</v>
      </c>
      <c r="L401" s="48">
        <v>81</v>
      </c>
      <c r="M401" s="537">
        <v>3</v>
      </c>
      <c r="N401" s="2">
        <f>ROUND(O401/K401,0)</f>
        <v>1</v>
      </c>
      <c r="O401" s="2">
        <f>ROUND(L401*M401,0)</f>
        <v>243</v>
      </c>
      <c r="Q401" s="541">
        <f t="shared" si="58"/>
        <v>0</v>
      </c>
      <c r="R401" s="541">
        <f t="shared" si="59"/>
        <v>0</v>
      </c>
      <c r="S401" s="541">
        <f t="shared" si="60"/>
        <v>0</v>
      </c>
      <c r="T401" s="541">
        <f t="shared" si="61"/>
        <v>0</v>
      </c>
    </row>
    <row r="402" spans="1:20" ht="15.75" hidden="1" customHeight="1" x14ac:dyDescent="0.3">
      <c r="A402" s="526">
        <v>1</v>
      </c>
      <c r="B402" s="138" t="e">
        <f t="shared" si="57"/>
        <v>#REF!</v>
      </c>
      <c r="C402" s="577" t="s">
        <v>22</v>
      </c>
      <c r="D402" s="47">
        <v>240</v>
      </c>
      <c r="E402" s="48">
        <v>300</v>
      </c>
      <c r="F402" s="538">
        <v>7</v>
      </c>
      <c r="G402" s="2">
        <f>ROUND(H402/D402,0)</f>
        <v>9</v>
      </c>
      <c r="H402" s="2">
        <f>ROUND(E402*F402,0)</f>
        <v>2100</v>
      </c>
      <c r="J402" s="577" t="s">
        <v>22</v>
      </c>
      <c r="K402" s="47">
        <v>240</v>
      </c>
      <c r="L402" s="48">
        <v>300</v>
      </c>
      <c r="M402" s="538">
        <v>7</v>
      </c>
      <c r="N402" s="2">
        <f>ROUND(O402/K402,0)</f>
        <v>9</v>
      </c>
      <c r="O402" s="2">
        <f>ROUND(L402*M402,0)</f>
        <v>2100</v>
      </c>
      <c r="Q402" s="541">
        <f t="shared" si="58"/>
        <v>0</v>
      </c>
      <c r="R402" s="541">
        <f t="shared" si="59"/>
        <v>0</v>
      </c>
      <c r="S402" s="541">
        <f t="shared" si="60"/>
        <v>0</v>
      </c>
      <c r="T402" s="541">
        <f t="shared" si="61"/>
        <v>0</v>
      </c>
    </row>
    <row r="403" spans="1:20" ht="15.75" hidden="1" customHeight="1" x14ac:dyDescent="0.3">
      <c r="A403" s="526">
        <v>1</v>
      </c>
      <c r="B403" s="138" t="e">
        <f t="shared" si="57"/>
        <v>#REF!</v>
      </c>
      <c r="C403" s="445" t="s">
        <v>96</v>
      </c>
      <c r="D403" s="47"/>
      <c r="E403" s="598">
        <f>SUM(E401:E402)</f>
        <v>381</v>
      </c>
      <c r="F403" s="279">
        <f>H403/E403</f>
        <v>6.1496062992125982</v>
      </c>
      <c r="G403" s="304">
        <f>SUM(G401:G402)</f>
        <v>10</v>
      </c>
      <c r="H403" s="304">
        <f>SUM(H401:H402)</f>
        <v>2343</v>
      </c>
      <c r="J403" s="445" t="s">
        <v>96</v>
      </c>
      <c r="K403" s="47"/>
      <c r="L403" s="598">
        <f>SUM(L401:L402)</f>
        <v>381</v>
      </c>
      <c r="M403" s="279">
        <f>O403/L403</f>
        <v>6.1496062992125982</v>
      </c>
      <c r="N403" s="304">
        <f>SUM(N401:N402)</f>
        <v>10</v>
      </c>
      <c r="O403" s="304">
        <f>SUM(O401:O402)</f>
        <v>2343</v>
      </c>
      <c r="Q403" s="541">
        <f t="shared" si="58"/>
        <v>0</v>
      </c>
      <c r="R403" s="541">
        <f t="shared" si="59"/>
        <v>0</v>
      </c>
      <c r="S403" s="541">
        <f t="shared" si="60"/>
        <v>0</v>
      </c>
      <c r="T403" s="541">
        <f t="shared" si="61"/>
        <v>0</v>
      </c>
    </row>
    <row r="404" spans="1:20" ht="15.75" hidden="1" customHeight="1" x14ac:dyDescent="0.3">
      <c r="A404" s="526">
        <v>1</v>
      </c>
      <c r="B404" s="138" t="e">
        <f t="shared" si="57"/>
        <v>#REF!</v>
      </c>
      <c r="C404" s="448" t="s">
        <v>89</v>
      </c>
      <c r="D404" s="59"/>
      <c r="E404" s="587">
        <f>E403</f>
        <v>381</v>
      </c>
      <c r="F404" s="279">
        <f>H404/E404</f>
        <v>6.1496062992125982</v>
      </c>
      <c r="G404" s="148">
        <f>G403</f>
        <v>10</v>
      </c>
      <c r="H404" s="148">
        <f>H403</f>
        <v>2343</v>
      </c>
      <c r="J404" s="448" t="s">
        <v>89</v>
      </c>
      <c r="K404" s="59"/>
      <c r="L404" s="587">
        <f>L403</f>
        <v>381</v>
      </c>
      <c r="M404" s="279">
        <f>O404/L404</f>
        <v>6.1496062992125982</v>
      </c>
      <c r="N404" s="148">
        <f>N403</f>
        <v>10</v>
      </c>
      <c r="O404" s="148">
        <f>O403</f>
        <v>2343</v>
      </c>
      <c r="Q404" s="541">
        <f t="shared" si="58"/>
        <v>0</v>
      </c>
      <c r="R404" s="541">
        <f t="shared" si="59"/>
        <v>0</v>
      </c>
      <c r="S404" s="541">
        <f t="shared" si="60"/>
        <v>0</v>
      </c>
      <c r="T404" s="541">
        <f t="shared" si="61"/>
        <v>0</v>
      </c>
    </row>
    <row r="405" spans="1:20" ht="16.5" hidden="1" customHeight="1" thickBot="1" x14ac:dyDescent="0.35">
      <c r="A405" s="526">
        <v>1</v>
      </c>
      <c r="B405" s="138" t="e">
        <f t="shared" ref="B405:B472" si="62">B404+1</f>
        <v>#REF!</v>
      </c>
      <c r="C405" s="588" t="s">
        <v>212</v>
      </c>
      <c r="D405" s="558"/>
      <c r="E405" s="630"/>
      <c r="F405" s="558"/>
      <c r="G405" s="558"/>
      <c r="H405" s="558"/>
      <c r="J405" s="588" t="s">
        <v>212</v>
      </c>
      <c r="K405" s="558"/>
      <c r="L405" s="630"/>
      <c r="M405" s="558"/>
      <c r="N405" s="558"/>
      <c r="O405" s="558"/>
      <c r="Q405" s="541">
        <f t="shared" si="58"/>
        <v>0</v>
      </c>
      <c r="R405" s="541">
        <f t="shared" si="59"/>
        <v>0</v>
      </c>
      <c r="S405" s="541">
        <f t="shared" si="60"/>
        <v>0</v>
      </c>
      <c r="T405" s="541">
        <f t="shared" si="61"/>
        <v>0</v>
      </c>
    </row>
    <row r="406" spans="1:20" ht="15.75" customHeight="1" x14ac:dyDescent="0.3">
      <c r="A406" s="526">
        <v>1</v>
      </c>
      <c r="B406" s="138" t="e">
        <f t="shared" si="62"/>
        <v>#REF!</v>
      </c>
      <c r="C406" s="591"/>
      <c r="D406" s="159"/>
      <c r="E406" s="48"/>
      <c r="F406" s="2"/>
      <c r="G406" s="2"/>
      <c r="H406" s="2"/>
      <c r="J406" s="591"/>
      <c r="K406" s="159"/>
      <c r="L406" s="48"/>
      <c r="M406" s="2"/>
      <c r="N406" s="2"/>
      <c r="O406" s="2"/>
      <c r="Q406" s="541">
        <f t="shared" si="58"/>
        <v>0</v>
      </c>
      <c r="R406" s="541">
        <f t="shared" si="59"/>
        <v>0</v>
      </c>
      <c r="S406" s="541">
        <f t="shared" si="60"/>
        <v>0</v>
      </c>
      <c r="T406" s="541">
        <f t="shared" si="61"/>
        <v>0</v>
      </c>
    </row>
    <row r="407" spans="1:20" ht="29.25" customHeight="1" x14ac:dyDescent="0.3">
      <c r="A407" s="526">
        <v>1</v>
      </c>
      <c r="B407" s="138" t="e">
        <f t="shared" si="62"/>
        <v>#REF!</v>
      </c>
      <c r="C407" s="245" t="s">
        <v>408</v>
      </c>
      <c r="D407" s="58"/>
      <c r="E407" s="48"/>
      <c r="F407" s="2"/>
      <c r="G407" s="2"/>
      <c r="H407" s="2"/>
      <c r="J407" s="245" t="s">
        <v>408</v>
      </c>
      <c r="K407" s="58"/>
      <c r="L407" s="48"/>
      <c r="M407" s="2"/>
      <c r="N407" s="2"/>
      <c r="O407" s="2"/>
      <c r="Q407" s="541">
        <f t="shared" si="58"/>
        <v>0</v>
      </c>
      <c r="R407" s="541">
        <f t="shared" si="59"/>
        <v>0</v>
      </c>
      <c r="S407" s="541">
        <f t="shared" si="60"/>
        <v>0</v>
      </c>
      <c r="T407" s="541">
        <f t="shared" si="61"/>
        <v>0</v>
      </c>
    </row>
    <row r="408" spans="1:20" s="50" customFormat="1" ht="45.75" customHeight="1" x14ac:dyDescent="0.3">
      <c r="A408" s="526">
        <v>1</v>
      </c>
      <c r="B408" s="138" t="e">
        <f t="shared" si="62"/>
        <v>#REF!</v>
      </c>
      <c r="C408" s="136" t="s">
        <v>250</v>
      </c>
      <c r="D408" s="12"/>
      <c r="E408" s="567"/>
      <c r="F408" s="49"/>
      <c r="G408" s="49"/>
      <c r="H408" s="49"/>
      <c r="J408" s="136" t="s">
        <v>250</v>
      </c>
      <c r="K408" s="12"/>
      <c r="L408" s="567"/>
      <c r="M408" s="49"/>
      <c r="N408" s="49"/>
      <c r="O408" s="49"/>
      <c r="Q408" s="541">
        <f t="shared" si="58"/>
        <v>0</v>
      </c>
      <c r="R408" s="541">
        <f t="shared" si="59"/>
        <v>0</v>
      </c>
      <c r="S408" s="541">
        <f t="shared" si="60"/>
        <v>0</v>
      </c>
      <c r="T408" s="541">
        <f t="shared" si="61"/>
        <v>0</v>
      </c>
    </row>
    <row r="409" spans="1:20" s="50" customFormat="1" ht="15.75" customHeight="1" x14ac:dyDescent="0.3">
      <c r="A409" s="526">
        <v>1</v>
      </c>
      <c r="B409" s="138" t="e">
        <f t="shared" si="62"/>
        <v>#REF!</v>
      </c>
      <c r="C409" s="14" t="s">
        <v>188</v>
      </c>
      <c r="D409" s="12"/>
      <c r="E409" s="567">
        <f>E410+E411+E413+E414+E412</f>
        <v>54800</v>
      </c>
      <c r="F409" s="49"/>
      <c r="G409" s="49"/>
      <c r="H409" s="49"/>
      <c r="J409" s="14" t="s">
        <v>188</v>
      </c>
      <c r="K409" s="12"/>
      <c r="L409" s="567">
        <f>L410+L411+L413+L414+L412</f>
        <v>54800</v>
      </c>
      <c r="M409" s="49"/>
      <c r="N409" s="49"/>
      <c r="O409" s="49"/>
      <c r="Q409" s="541">
        <f t="shared" si="58"/>
        <v>0</v>
      </c>
      <c r="R409" s="541">
        <f t="shared" si="59"/>
        <v>0</v>
      </c>
      <c r="S409" s="541">
        <f t="shared" si="60"/>
        <v>0</v>
      </c>
      <c r="T409" s="541">
        <f t="shared" si="61"/>
        <v>0</v>
      </c>
    </row>
    <row r="410" spans="1:20" s="50" customFormat="1" ht="15.75" customHeight="1" x14ac:dyDescent="0.3">
      <c r="A410" s="526">
        <v>1</v>
      </c>
      <c r="B410" s="138" t="e">
        <f t="shared" si="62"/>
        <v>#REF!</v>
      </c>
      <c r="C410" s="18" t="s">
        <v>119</v>
      </c>
      <c r="D410" s="12"/>
      <c r="E410" s="567"/>
      <c r="F410" s="49"/>
      <c r="G410" s="49"/>
      <c r="H410" s="49"/>
      <c r="J410" s="18" t="s">
        <v>119</v>
      </c>
      <c r="K410" s="12"/>
      <c r="L410" s="567"/>
      <c r="M410" s="49"/>
      <c r="N410" s="49"/>
      <c r="O410" s="49"/>
      <c r="Q410" s="541">
        <f t="shared" si="58"/>
        <v>0</v>
      </c>
      <c r="R410" s="541">
        <f t="shared" si="59"/>
        <v>0</v>
      </c>
      <c r="S410" s="541">
        <f t="shared" si="60"/>
        <v>0</v>
      </c>
      <c r="T410" s="541">
        <f t="shared" si="61"/>
        <v>0</v>
      </c>
    </row>
    <row r="411" spans="1:20" s="50" customFormat="1" ht="30" customHeight="1" x14ac:dyDescent="0.3">
      <c r="A411" s="526">
        <v>1</v>
      </c>
      <c r="B411" s="138" t="e">
        <f t="shared" si="62"/>
        <v>#REF!</v>
      </c>
      <c r="C411" s="15" t="s">
        <v>452</v>
      </c>
      <c r="D411" s="12"/>
      <c r="E411" s="51">
        <v>32300</v>
      </c>
      <c r="F411" s="49"/>
      <c r="G411" s="49"/>
      <c r="H411" s="49"/>
      <c r="J411" s="15" t="s">
        <v>452</v>
      </c>
      <c r="K411" s="12"/>
      <c r="L411" s="51">
        <v>32300</v>
      </c>
      <c r="M411" s="49"/>
      <c r="N411" s="49"/>
      <c r="O411" s="49"/>
      <c r="Q411" s="541">
        <f t="shared" si="58"/>
        <v>0</v>
      </c>
      <c r="R411" s="541">
        <f t="shared" si="59"/>
        <v>0</v>
      </c>
      <c r="S411" s="541">
        <f t="shared" si="60"/>
        <v>0</v>
      </c>
      <c r="T411" s="541">
        <f t="shared" si="61"/>
        <v>0</v>
      </c>
    </row>
    <row r="412" spans="1:20" s="50" customFormat="1" ht="45" customHeight="1" x14ac:dyDescent="0.3">
      <c r="A412" s="526">
        <v>1</v>
      </c>
      <c r="B412" s="138" t="e">
        <f t="shared" si="62"/>
        <v>#REF!</v>
      </c>
      <c r="C412" s="15" t="s">
        <v>453</v>
      </c>
      <c r="D412" s="12"/>
      <c r="E412" s="51">
        <v>2500</v>
      </c>
      <c r="F412" s="49"/>
      <c r="G412" s="49"/>
      <c r="H412" s="49"/>
      <c r="J412" s="15" t="s">
        <v>453</v>
      </c>
      <c r="K412" s="12"/>
      <c r="L412" s="51">
        <v>2500</v>
      </c>
      <c r="M412" s="49"/>
      <c r="N412" s="49"/>
      <c r="O412" s="49"/>
      <c r="Q412" s="541">
        <f t="shared" si="58"/>
        <v>0</v>
      </c>
      <c r="R412" s="541">
        <f t="shared" si="59"/>
        <v>0</v>
      </c>
      <c r="S412" s="541">
        <f t="shared" si="60"/>
        <v>0</v>
      </c>
      <c r="T412" s="541">
        <f t="shared" si="61"/>
        <v>0</v>
      </c>
    </row>
    <row r="413" spans="1:20" s="50" customFormat="1" ht="45" customHeight="1" x14ac:dyDescent="0.3">
      <c r="A413" s="526">
        <v>1</v>
      </c>
      <c r="B413" s="138" t="e">
        <f t="shared" si="62"/>
        <v>#REF!</v>
      </c>
      <c r="C413" s="15" t="s">
        <v>454</v>
      </c>
      <c r="D413" s="12"/>
      <c r="E413" s="51">
        <v>16000</v>
      </c>
      <c r="F413" s="49"/>
      <c r="G413" s="49"/>
      <c r="H413" s="49"/>
      <c r="J413" s="15" t="s">
        <v>454</v>
      </c>
      <c r="K413" s="12"/>
      <c r="L413" s="51">
        <v>16000</v>
      </c>
      <c r="M413" s="49"/>
      <c r="N413" s="49"/>
      <c r="O413" s="49"/>
      <c r="Q413" s="541">
        <f t="shared" si="58"/>
        <v>0</v>
      </c>
      <c r="R413" s="541">
        <f t="shared" si="59"/>
        <v>0</v>
      </c>
      <c r="S413" s="541">
        <f t="shared" si="60"/>
        <v>0</v>
      </c>
      <c r="T413" s="541">
        <f t="shared" si="61"/>
        <v>0</v>
      </c>
    </row>
    <row r="414" spans="1:20" s="50" customFormat="1" ht="75" customHeight="1" x14ac:dyDescent="0.3">
      <c r="A414" s="526">
        <v>1</v>
      </c>
      <c r="B414" s="138" t="e">
        <f t="shared" si="62"/>
        <v>#REF!</v>
      </c>
      <c r="C414" s="15" t="s">
        <v>455</v>
      </c>
      <c r="D414" s="12"/>
      <c r="E414" s="51">
        <v>4000</v>
      </c>
      <c r="F414" s="49"/>
      <c r="G414" s="49"/>
      <c r="H414" s="49"/>
      <c r="J414" s="15" t="s">
        <v>455</v>
      </c>
      <c r="K414" s="12"/>
      <c r="L414" s="51">
        <v>4000</v>
      </c>
      <c r="M414" s="49"/>
      <c r="N414" s="49"/>
      <c r="O414" s="49"/>
      <c r="Q414" s="541">
        <f t="shared" si="58"/>
        <v>0</v>
      </c>
      <c r="R414" s="541">
        <f t="shared" si="59"/>
        <v>0</v>
      </c>
      <c r="S414" s="541">
        <f t="shared" si="60"/>
        <v>0</v>
      </c>
      <c r="T414" s="541">
        <f t="shared" si="61"/>
        <v>0</v>
      </c>
    </row>
    <row r="415" spans="1:20" s="50" customFormat="1" ht="15.75" customHeight="1" x14ac:dyDescent="0.3">
      <c r="A415" s="526">
        <v>1</v>
      </c>
      <c r="B415" s="138" t="e">
        <f t="shared" si="62"/>
        <v>#REF!</v>
      </c>
      <c r="C415" s="52" t="s">
        <v>91</v>
      </c>
      <c r="D415" s="12"/>
      <c r="E415" s="567">
        <f>E416+E418</f>
        <v>63353</v>
      </c>
      <c r="F415" s="49"/>
      <c r="G415" s="49"/>
      <c r="H415" s="49"/>
      <c r="J415" s="52" t="s">
        <v>91</v>
      </c>
      <c r="K415" s="12"/>
      <c r="L415" s="567">
        <f>L416+L418</f>
        <v>63353</v>
      </c>
      <c r="M415" s="49"/>
      <c r="N415" s="49"/>
      <c r="O415" s="49"/>
      <c r="Q415" s="541">
        <f t="shared" ref="Q415:Q478" si="63">E415-L415</f>
        <v>0</v>
      </c>
      <c r="R415" s="541">
        <f t="shared" ref="R415:R478" si="64">F415-M415</f>
        <v>0</v>
      </c>
      <c r="S415" s="541">
        <f t="shared" ref="S415:S478" si="65">G415-N415</f>
        <v>0</v>
      </c>
      <c r="T415" s="541">
        <f t="shared" ref="T415:T478" si="66">H415-O415</f>
        <v>0</v>
      </c>
    </row>
    <row r="416" spans="1:20" s="50" customFormat="1" ht="15.75" customHeight="1" x14ac:dyDescent="0.3">
      <c r="A416" s="526">
        <v>1</v>
      </c>
      <c r="B416" s="138" t="e">
        <f t="shared" si="62"/>
        <v>#REF!</v>
      </c>
      <c r="C416" s="15" t="s">
        <v>148</v>
      </c>
      <c r="D416" s="12"/>
      <c r="E416" s="51">
        <v>57424</v>
      </c>
      <c r="F416" s="49"/>
      <c r="G416" s="49"/>
      <c r="H416" s="49"/>
      <c r="J416" s="15" t="s">
        <v>148</v>
      </c>
      <c r="K416" s="12"/>
      <c r="L416" s="51">
        <v>57424</v>
      </c>
      <c r="M416" s="49"/>
      <c r="N416" s="49"/>
      <c r="O416" s="49"/>
      <c r="Q416" s="541">
        <f t="shared" si="63"/>
        <v>0</v>
      </c>
      <c r="R416" s="541">
        <f t="shared" si="64"/>
        <v>0</v>
      </c>
      <c r="S416" s="541">
        <f t="shared" si="65"/>
        <v>0</v>
      </c>
      <c r="T416" s="541">
        <f t="shared" si="66"/>
        <v>0</v>
      </c>
    </row>
    <row r="417" spans="1:20" s="50" customFormat="1" ht="28.2" x14ac:dyDescent="0.3">
      <c r="A417" s="526">
        <v>1</v>
      </c>
      <c r="B417" s="138" t="e">
        <f t="shared" si="62"/>
        <v>#REF!</v>
      </c>
      <c r="C417" s="15" t="s">
        <v>470</v>
      </c>
      <c r="D417" s="12"/>
      <c r="E417" s="51"/>
      <c r="F417" s="49"/>
      <c r="G417" s="49"/>
      <c r="H417" s="49"/>
      <c r="J417" s="15" t="s">
        <v>470</v>
      </c>
      <c r="K417" s="12"/>
      <c r="L417" s="51"/>
      <c r="M417" s="49"/>
      <c r="N417" s="49"/>
      <c r="O417" s="49"/>
      <c r="Q417" s="541">
        <f t="shared" si="63"/>
        <v>0</v>
      </c>
      <c r="R417" s="541">
        <f t="shared" si="64"/>
        <v>0</v>
      </c>
      <c r="S417" s="541">
        <f t="shared" si="65"/>
        <v>0</v>
      </c>
      <c r="T417" s="541">
        <f t="shared" si="66"/>
        <v>0</v>
      </c>
    </row>
    <row r="418" spans="1:20" s="50" customFormat="1" ht="42" x14ac:dyDescent="0.3">
      <c r="A418" s="526"/>
      <c r="B418" s="138"/>
      <c r="C418" s="15" t="s">
        <v>481</v>
      </c>
      <c r="D418" s="12"/>
      <c r="E418" s="51">
        <v>5929</v>
      </c>
      <c r="F418" s="49"/>
      <c r="G418" s="49"/>
      <c r="H418" s="49"/>
      <c r="J418" s="15" t="s">
        <v>481</v>
      </c>
      <c r="K418" s="12"/>
      <c r="L418" s="51">
        <v>5929</v>
      </c>
      <c r="M418" s="49"/>
      <c r="N418" s="49"/>
      <c r="O418" s="49"/>
      <c r="Q418" s="541">
        <f t="shared" si="63"/>
        <v>0</v>
      </c>
      <c r="R418" s="541">
        <f t="shared" si="64"/>
        <v>0</v>
      </c>
      <c r="S418" s="541">
        <f t="shared" si="65"/>
        <v>0</v>
      </c>
      <c r="T418" s="541">
        <f t="shared" si="66"/>
        <v>0</v>
      </c>
    </row>
    <row r="419" spans="1:20" s="50" customFormat="1" ht="15.75" customHeight="1" x14ac:dyDescent="0.3">
      <c r="A419" s="526">
        <v>1</v>
      </c>
      <c r="B419" s="138" t="e">
        <f>B417+1</f>
        <v>#REF!</v>
      </c>
      <c r="C419" s="31" t="s">
        <v>101</v>
      </c>
      <c r="D419" s="12"/>
      <c r="E419" s="51"/>
      <c r="F419" s="49"/>
      <c r="G419" s="49"/>
      <c r="H419" s="49"/>
      <c r="J419" s="31" t="s">
        <v>101</v>
      </c>
      <c r="K419" s="12"/>
      <c r="L419" s="51"/>
      <c r="M419" s="49"/>
      <c r="N419" s="49"/>
      <c r="O419" s="49"/>
      <c r="Q419" s="541">
        <f t="shared" si="63"/>
        <v>0</v>
      </c>
      <c r="R419" s="541">
        <f t="shared" si="64"/>
        <v>0</v>
      </c>
      <c r="S419" s="541">
        <f t="shared" si="65"/>
        <v>0</v>
      </c>
      <c r="T419" s="541">
        <f t="shared" si="66"/>
        <v>0</v>
      </c>
    </row>
    <row r="420" spans="1:20" s="50" customFormat="1" ht="76.5" customHeight="1" x14ac:dyDescent="0.3">
      <c r="A420" s="526">
        <v>1</v>
      </c>
      <c r="B420" s="138" t="e">
        <f t="shared" si="62"/>
        <v>#REF!</v>
      </c>
      <c r="C420" s="15" t="s">
        <v>480</v>
      </c>
      <c r="D420" s="12"/>
      <c r="E420" s="51">
        <v>29644</v>
      </c>
      <c r="F420" s="49"/>
      <c r="G420" s="49"/>
      <c r="H420" s="49"/>
      <c r="J420" s="15" t="s">
        <v>480</v>
      </c>
      <c r="K420" s="12"/>
      <c r="L420" s="51">
        <v>29644</v>
      </c>
      <c r="M420" s="49"/>
      <c r="N420" s="49"/>
      <c r="O420" s="49"/>
      <c r="Q420" s="541">
        <f t="shared" si="63"/>
        <v>0</v>
      </c>
      <c r="R420" s="541">
        <f t="shared" si="64"/>
        <v>0</v>
      </c>
      <c r="S420" s="541">
        <f t="shared" si="65"/>
        <v>0</v>
      </c>
      <c r="T420" s="541">
        <f t="shared" si="66"/>
        <v>0</v>
      </c>
    </row>
    <row r="421" spans="1:20" s="50" customFormat="1" ht="47.25" customHeight="1" x14ac:dyDescent="0.3">
      <c r="A421" s="526">
        <v>1</v>
      </c>
      <c r="B421" s="138" t="e">
        <f t="shared" si="62"/>
        <v>#REF!</v>
      </c>
      <c r="C421" s="53" t="s">
        <v>369</v>
      </c>
      <c r="D421" s="12"/>
      <c r="E421" s="567">
        <f>SUM(E422,E429)</f>
        <v>36648</v>
      </c>
      <c r="F421" s="49"/>
      <c r="G421" s="49"/>
      <c r="H421" s="49"/>
      <c r="J421" s="53" t="s">
        <v>369</v>
      </c>
      <c r="K421" s="12"/>
      <c r="L421" s="567">
        <f>SUM(L422,L429)</f>
        <v>36648</v>
      </c>
      <c r="M421" s="49"/>
      <c r="N421" s="49"/>
      <c r="O421" s="49"/>
      <c r="Q421" s="541">
        <f t="shared" si="63"/>
        <v>0</v>
      </c>
      <c r="R421" s="541">
        <f t="shared" si="64"/>
        <v>0</v>
      </c>
      <c r="S421" s="541">
        <f t="shared" si="65"/>
        <v>0</v>
      </c>
      <c r="T421" s="541">
        <f t="shared" si="66"/>
        <v>0</v>
      </c>
    </row>
    <row r="422" spans="1:20" s="50" customFormat="1" ht="15.75" customHeight="1" x14ac:dyDescent="0.3">
      <c r="A422" s="526">
        <v>1</v>
      </c>
      <c r="B422" s="138" t="e">
        <f t="shared" si="62"/>
        <v>#REF!</v>
      </c>
      <c r="C422" s="16" t="s">
        <v>189</v>
      </c>
      <c r="D422" s="12"/>
      <c r="E422" s="51">
        <f>SUM(E423:E428)-E426</f>
        <v>30371</v>
      </c>
      <c r="F422" s="49"/>
      <c r="G422" s="49"/>
      <c r="H422" s="49"/>
      <c r="J422" s="16" t="s">
        <v>189</v>
      </c>
      <c r="K422" s="12"/>
      <c r="L422" s="51">
        <f>SUM(L423:L428)-L426</f>
        <v>30371</v>
      </c>
      <c r="M422" s="49"/>
      <c r="N422" s="49"/>
      <c r="O422" s="49"/>
      <c r="Q422" s="541">
        <f t="shared" si="63"/>
        <v>0</v>
      </c>
      <c r="R422" s="541">
        <f t="shared" si="64"/>
        <v>0</v>
      </c>
      <c r="S422" s="541">
        <f t="shared" si="65"/>
        <v>0</v>
      </c>
      <c r="T422" s="541">
        <f t="shared" si="66"/>
        <v>0</v>
      </c>
    </row>
    <row r="423" spans="1:20" s="50" customFormat="1" ht="34.5" customHeight="1" x14ac:dyDescent="0.3">
      <c r="A423" s="526">
        <v>1</v>
      </c>
      <c r="B423" s="138" t="e">
        <f t="shared" si="62"/>
        <v>#REF!</v>
      </c>
      <c r="C423" s="15" t="s">
        <v>370</v>
      </c>
      <c r="D423" s="12"/>
      <c r="E423" s="51">
        <v>23868</v>
      </c>
      <c r="F423" s="49"/>
      <c r="G423" s="49"/>
      <c r="H423" s="49"/>
      <c r="J423" s="15" t="s">
        <v>370</v>
      </c>
      <c r="K423" s="12"/>
      <c r="L423" s="51">
        <v>23868</v>
      </c>
      <c r="M423" s="49"/>
      <c r="N423" s="49"/>
      <c r="O423" s="49"/>
      <c r="Q423" s="541">
        <f t="shared" si="63"/>
        <v>0</v>
      </c>
      <c r="R423" s="541">
        <f t="shared" si="64"/>
        <v>0</v>
      </c>
      <c r="S423" s="541">
        <f t="shared" si="65"/>
        <v>0</v>
      </c>
      <c r="T423" s="541">
        <f t="shared" si="66"/>
        <v>0</v>
      </c>
    </row>
    <row r="424" spans="1:20" s="50" customFormat="1" ht="45" customHeight="1" x14ac:dyDescent="0.3">
      <c r="A424" s="526">
        <v>1</v>
      </c>
      <c r="B424" s="138" t="e">
        <f t="shared" si="62"/>
        <v>#REF!</v>
      </c>
      <c r="C424" s="15" t="s">
        <v>371</v>
      </c>
      <c r="D424" s="12"/>
      <c r="E424" s="51"/>
      <c r="F424" s="49"/>
      <c r="G424" s="49"/>
      <c r="H424" s="49"/>
      <c r="J424" s="15" t="s">
        <v>371</v>
      </c>
      <c r="K424" s="12"/>
      <c r="L424" s="51"/>
      <c r="M424" s="49"/>
      <c r="N424" s="49"/>
      <c r="O424" s="49"/>
      <c r="Q424" s="541">
        <f t="shared" si="63"/>
        <v>0</v>
      </c>
      <c r="R424" s="541">
        <f t="shared" si="64"/>
        <v>0</v>
      </c>
      <c r="S424" s="541">
        <f t="shared" si="65"/>
        <v>0</v>
      </c>
      <c r="T424" s="541">
        <f t="shared" si="66"/>
        <v>0</v>
      </c>
    </row>
    <row r="425" spans="1:20" s="50" customFormat="1" ht="30" customHeight="1" x14ac:dyDescent="0.3">
      <c r="A425" s="526">
        <v>1</v>
      </c>
      <c r="B425" s="138" t="e">
        <f t="shared" si="62"/>
        <v>#REF!</v>
      </c>
      <c r="C425" s="15" t="s">
        <v>435</v>
      </c>
      <c r="D425" s="12"/>
      <c r="E425" s="51">
        <v>6503</v>
      </c>
      <c r="F425" s="49"/>
      <c r="G425" s="49"/>
      <c r="H425" s="49"/>
      <c r="J425" s="15" t="s">
        <v>435</v>
      </c>
      <c r="K425" s="12"/>
      <c r="L425" s="51">
        <v>6503</v>
      </c>
      <c r="M425" s="49"/>
      <c r="N425" s="49"/>
      <c r="O425" s="49"/>
      <c r="Q425" s="541">
        <f t="shared" si="63"/>
        <v>0</v>
      </c>
      <c r="R425" s="541">
        <f t="shared" si="64"/>
        <v>0</v>
      </c>
      <c r="S425" s="541">
        <f t="shared" si="65"/>
        <v>0</v>
      </c>
      <c r="T425" s="541">
        <f t="shared" si="66"/>
        <v>0</v>
      </c>
    </row>
    <row r="426" spans="1:20" s="50" customFormat="1" ht="30" customHeight="1" x14ac:dyDescent="0.3">
      <c r="A426" s="526">
        <v>1</v>
      </c>
      <c r="B426" s="138" t="e">
        <f t="shared" si="62"/>
        <v>#REF!</v>
      </c>
      <c r="C426" s="15" t="s">
        <v>436</v>
      </c>
      <c r="D426" s="12"/>
      <c r="E426" s="51"/>
      <c r="F426" s="49"/>
      <c r="G426" s="49"/>
      <c r="H426" s="49"/>
      <c r="J426" s="15" t="s">
        <v>436</v>
      </c>
      <c r="K426" s="12"/>
      <c r="L426" s="51"/>
      <c r="M426" s="49"/>
      <c r="N426" s="49"/>
      <c r="O426" s="49"/>
      <c r="Q426" s="541">
        <f t="shared" si="63"/>
        <v>0</v>
      </c>
      <c r="R426" s="541">
        <f t="shared" si="64"/>
        <v>0</v>
      </c>
      <c r="S426" s="541">
        <f t="shared" si="65"/>
        <v>0</v>
      </c>
      <c r="T426" s="541">
        <f t="shared" si="66"/>
        <v>0</v>
      </c>
    </row>
    <row r="427" spans="1:20" s="50" customFormat="1" ht="30" customHeight="1" x14ac:dyDescent="0.3">
      <c r="A427" s="526">
        <v>1</v>
      </c>
      <c r="B427" s="138" t="e">
        <f t="shared" si="62"/>
        <v>#REF!</v>
      </c>
      <c r="C427" s="15" t="s">
        <v>437</v>
      </c>
      <c r="D427" s="12"/>
      <c r="E427" s="51"/>
      <c r="F427" s="49"/>
      <c r="G427" s="49"/>
      <c r="H427" s="49"/>
      <c r="J427" s="15" t="s">
        <v>437</v>
      </c>
      <c r="K427" s="12"/>
      <c r="L427" s="51"/>
      <c r="M427" s="49"/>
      <c r="N427" s="49"/>
      <c r="O427" s="49"/>
      <c r="Q427" s="541">
        <f t="shared" si="63"/>
        <v>0</v>
      </c>
      <c r="R427" s="541">
        <f t="shared" si="64"/>
        <v>0</v>
      </c>
      <c r="S427" s="541">
        <f t="shared" si="65"/>
        <v>0</v>
      </c>
      <c r="T427" s="541">
        <f t="shared" si="66"/>
        <v>0</v>
      </c>
    </row>
    <row r="428" spans="1:20" s="50" customFormat="1" ht="30" customHeight="1" x14ac:dyDescent="0.3">
      <c r="A428" s="526">
        <v>1</v>
      </c>
      <c r="B428" s="138" t="e">
        <f t="shared" si="62"/>
        <v>#REF!</v>
      </c>
      <c r="C428" s="15" t="s">
        <v>438</v>
      </c>
      <c r="D428" s="12"/>
      <c r="E428" s="51"/>
      <c r="F428" s="49"/>
      <c r="G428" s="49"/>
      <c r="H428" s="49"/>
      <c r="J428" s="15" t="s">
        <v>438</v>
      </c>
      <c r="K428" s="12"/>
      <c r="L428" s="51"/>
      <c r="M428" s="49"/>
      <c r="N428" s="49"/>
      <c r="O428" s="49"/>
      <c r="Q428" s="541">
        <f t="shared" si="63"/>
        <v>0</v>
      </c>
      <c r="R428" s="541">
        <f t="shared" si="64"/>
        <v>0</v>
      </c>
      <c r="S428" s="541">
        <f t="shared" si="65"/>
        <v>0</v>
      </c>
      <c r="T428" s="541">
        <f t="shared" si="66"/>
        <v>0</v>
      </c>
    </row>
    <row r="429" spans="1:20" s="50" customFormat="1" ht="30" customHeight="1" x14ac:dyDescent="0.3">
      <c r="A429" s="526">
        <v>1</v>
      </c>
      <c r="B429" s="138" t="e">
        <f t="shared" si="62"/>
        <v>#REF!</v>
      </c>
      <c r="C429" s="16" t="s">
        <v>190</v>
      </c>
      <c r="D429" s="12"/>
      <c r="E429" s="567">
        <f>E430+E431+E432</f>
        <v>6277</v>
      </c>
      <c r="F429" s="49"/>
      <c r="G429" s="49"/>
      <c r="H429" s="49"/>
      <c r="J429" s="16" t="s">
        <v>190</v>
      </c>
      <c r="K429" s="12"/>
      <c r="L429" s="567">
        <f>L430+L431+L432</f>
        <v>6277</v>
      </c>
      <c r="M429" s="49"/>
      <c r="N429" s="49"/>
      <c r="O429" s="49"/>
      <c r="Q429" s="541">
        <f t="shared" si="63"/>
        <v>0</v>
      </c>
      <c r="R429" s="541">
        <f t="shared" si="64"/>
        <v>0</v>
      </c>
      <c r="S429" s="541">
        <f t="shared" si="65"/>
        <v>0</v>
      </c>
      <c r="T429" s="541">
        <f t="shared" si="66"/>
        <v>0</v>
      </c>
    </row>
    <row r="430" spans="1:20" s="50" customFormat="1" ht="30" customHeight="1" x14ac:dyDescent="0.3">
      <c r="A430" s="526">
        <v>1</v>
      </c>
      <c r="B430" s="138" t="e">
        <f t="shared" si="62"/>
        <v>#REF!</v>
      </c>
      <c r="C430" s="15" t="s">
        <v>439</v>
      </c>
      <c r="D430" s="12"/>
      <c r="E430" s="51">
        <v>6277</v>
      </c>
      <c r="F430" s="49"/>
      <c r="G430" s="49"/>
      <c r="H430" s="49"/>
      <c r="J430" s="15" t="s">
        <v>439</v>
      </c>
      <c r="K430" s="12"/>
      <c r="L430" s="51">
        <v>6277</v>
      </c>
      <c r="M430" s="49"/>
      <c r="N430" s="49"/>
      <c r="O430" s="49"/>
      <c r="Q430" s="541">
        <f t="shared" si="63"/>
        <v>0</v>
      </c>
      <c r="R430" s="541">
        <f t="shared" si="64"/>
        <v>0</v>
      </c>
      <c r="S430" s="541">
        <f t="shared" si="65"/>
        <v>0</v>
      </c>
      <c r="T430" s="541">
        <f t="shared" si="66"/>
        <v>0</v>
      </c>
    </row>
    <row r="431" spans="1:20" s="50" customFormat="1" ht="45" customHeight="1" x14ac:dyDescent="0.3">
      <c r="A431" s="526">
        <v>1</v>
      </c>
      <c r="B431" s="138" t="e">
        <f t="shared" si="62"/>
        <v>#REF!</v>
      </c>
      <c r="C431" s="15" t="s">
        <v>440</v>
      </c>
      <c r="D431" s="12"/>
      <c r="E431" s="567"/>
      <c r="F431" s="49"/>
      <c r="G431" s="49"/>
      <c r="H431" s="49"/>
      <c r="J431" s="15" t="s">
        <v>440</v>
      </c>
      <c r="K431" s="12"/>
      <c r="L431" s="567"/>
      <c r="M431" s="49"/>
      <c r="N431" s="49"/>
      <c r="O431" s="49"/>
      <c r="Q431" s="541">
        <f t="shared" si="63"/>
        <v>0</v>
      </c>
      <c r="R431" s="541">
        <f t="shared" si="64"/>
        <v>0</v>
      </c>
      <c r="S431" s="541">
        <f t="shared" si="65"/>
        <v>0</v>
      </c>
      <c r="T431" s="541">
        <f t="shared" si="66"/>
        <v>0</v>
      </c>
    </row>
    <row r="432" spans="1:20" s="50" customFormat="1" ht="45" customHeight="1" x14ac:dyDescent="0.3">
      <c r="A432" s="526">
        <v>1</v>
      </c>
      <c r="B432" s="138" t="e">
        <f t="shared" si="62"/>
        <v>#REF!</v>
      </c>
      <c r="C432" s="15" t="s">
        <v>441</v>
      </c>
      <c r="D432" s="12"/>
      <c r="E432" s="567"/>
      <c r="F432" s="49"/>
      <c r="G432" s="49"/>
      <c r="H432" s="49"/>
      <c r="J432" s="15" t="s">
        <v>441</v>
      </c>
      <c r="K432" s="12"/>
      <c r="L432" s="567"/>
      <c r="M432" s="49"/>
      <c r="N432" s="49"/>
      <c r="O432" s="49"/>
      <c r="Q432" s="541">
        <f t="shared" si="63"/>
        <v>0</v>
      </c>
      <c r="R432" s="541">
        <f t="shared" si="64"/>
        <v>0</v>
      </c>
      <c r="S432" s="541">
        <f t="shared" si="65"/>
        <v>0</v>
      </c>
      <c r="T432" s="541">
        <f t="shared" si="66"/>
        <v>0</v>
      </c>
    </row>
    <row r="433" spans="1:20" s="50" customFormat="1" ht="15.75" customHeight="1" x14ac:dyDescent="0.3">
      <c r="A433" s="526">
        <v>1</v>
      </c>
      <c r="B433" s="138" t="e">
        <f t="shared" si="62"/>
        <v>#REF!</v>
      </c>
      <c r="C433" s="14" t="s">
        <v>251</v>
      </c>
      <c r="D433" s="12"/>
      <c r="E433" s="567">
        <f>E434+E435+E439+E440+E441+E442+E443*5</f>
        <v>7561</v>
      </c>
      <c r="F433" s="49"/>
      <c r="G433" s="49"/>
      <c r="H433" s="49"/>
      <c r="J433" s="14" t="s">
        <v>251</v>
      </c>
      <c r="K433" s="12"/>
      <c r="L433" s="567">
        <f>L434+L435+L439+L440+L441+L442+L443*5</f>
        <v>8061</v>
      </c>
      <c r="M433" s="49"/>
      <c r="N433" s="49"/>
      <c r="O433" s="49"/>
      <c r="Q433" s="541">
        <f t="shared" si="63"/>
        <v>-500</v>
      </c>
      <c r="R433" s="541">
        <f t="shared" si="64"/>
        <v>0</v>
      </c>
      <c r="S433" s="541">
        <f t="shared" si="65"/>
        <v>0</v>
      </c>
      <c r="T433" s="541">
        <f t="shared" si="66"/>
        <v>0</v>
      </c>
    </row>
    <row r="434" spans="1:20" s="50" customFormat="1" ht="15.75" customHeight="1" x14ac:dyDescent="0.3">
      <c r="A434" s="526">
        <v>1</v>
      </c>
      <c r="B434" s="138" t="e">
        <f t="shared" si="62"/>
        <v>#REF!</v>
      </c>
      <c r="C434" s="15" t="s">
        <v>252</v>
      </c>
      <c r="D434" s="12"/>
      <c r="E434" s="567"/>
      <c r="F434" s="49"/>
      <c r="G434" s="49"/>
      <c r="H434" s="49"/>
      <c r="J434" s="15" t="s">
        <v>252</v>
      </c>
      <c r="K434" s="12"/>
      <c r="L434" s="567"/>
      <c r="M434" s="49"/>
      <c r="N434" s="49"/>
      <c r="O434" s="49"/>
      <c r="Q434" s="541">
        <f t="shared" si="63"/>
        <v>0</v>
      </c>
      <c r="R434" s="541">
        <f t="shared" si="64"/>
        <v>0</v>
      </c>
      <c r="S434" s="541">
        <f t="shared" si="65"/>
        <v>0</v>
      </c>
      <c r="T434" s="541">
        <f t="shared" si="66"/>
        <v>0</v>
      </c>
    </row>
    <row r="435" spans="1:20" s="50" customFormat="1" ht="30" customHeight="1" x14ac:dyDescent="0.3">
      <c r="A435" s="526">
        <v>1</v>
      </c>
      <c r="B435" s="138" t="e">
        <f t="shared" si="62"/>
        <v>#REF!</v>
      </c>
      <c r="C435" s="16" t="s">
        <v>443</v>
      </c>
      <c r="D435" s="12"/>
      <c r="E435" s="567"/>
      <c r="F435" s="49"/>
      <c r="G435" s="49"/>
      <c r="H435" s="49"/>
      <c r="J435" s="16" t="s">
        <v>443</v>
      </c>
      <c r="K435" s="12"/>
      <c r="L435" s="567"/>
      <c r="M435" s="49"/>
      <c r="N435" s="49"/>
      <c r="O435" s="49"/>
      <c r="Q435" s="541">
        <f t="shared" si="63"/>
        <v>0</v>
      </c>
      <c r="R435" s="541">
        <f t="shared" si="64"/>
        <v>0</v>
      </c>
      <c r="S435" s="541">
        <f t="shared" si="65"/>
        <v>0</v>
      </c>
      <c r="T435" s="541">
        <f t="shared" si="66"/>
        <v>0</v>
      </c>
    </row>
    <row r="436" spans="1:20" s="142" customFormat="1" ht="15.75" customHeight="1" x14ac:dyDescent="0.3">
      <c r="A436" s="526">
        <v>1</v>
      </c>
      <c r="B436" s="138" t="e">
        <f t="shared" si="62"/>
        <v>#REF!</v>
      </c>
      <c r="C436" s="15" t="s">
        <v>444</v>
      </c>
      <c r="D436" s="13"/>
      <c r="E436" s="17"/>
      <c r="F436" s="10"/>
      <c r="G436" s="10"/>
      <c r="H436" s="10"/>
      <c r="J436" s="15" t="s">
        <v>444</v>
      </c>
      <c r="K436" s="13"/>
      <c r="L436" s="17"/>
      <c r="M436" s="10"/>
      <c r="N436" s="10"/>
      <c r="O436" s="10"/>
      <c r="Q436" s="541">
        <f t="shared" si="63"/>
        <v>0</v>
      </c>
      <c r="R436" s="541">
        <f t="shared" si="64"/>
        <v>0</v>
      </c>
      <c r="S436" s="541">
        <f t="shared" si="65"/>
        <v>0</v>
      </c>
      <c r="T436" s="541">
        <f t="shared" si="66"/>
        <v>0</v>
      </c>
    </row>
    <row r="437" spans="1:20" s="50" customFormat="1" ht="30" customHeight="1" x14ac:dyDescent="0.3">
      <c r="A437" s="526">
        <v>1</v>
      </c>
      <c r="B437" s="138" t="e">
        <f t="shared" si="62"/>
        <v>#REF!</v>
      </c>
      <c r="C437" s="15" t="s">
        <v>445</v>
      </c>
      <c r="D437" s="12"/>
      <c r="E437" s="567"/>
      <c r="F437" s="49"/>
      <c r="G437" s="49"/>
      <c r="H437" s="49"/>
      <c r="J437" s="15" t="s">
        <v>445</v>
      </c>
      <c r="K437" s="12"/>
      <c r="L437" s="567"/>
      <c r="M437" s="49"/>
      <c r="N437" s="49"/>
      <c r="O437" s="49"/>
      <c r="Q437" s="541">
        <f t="shared" si="63"/>
        <v>0</v>
      </c>
      <c r="R437" s="541">
        <f t="shared" si="64"/>
        <v>0</v>
      </c>
      <c r="S437" s="541">
        <f t="shared" si="65"/>
        <v>0</v>
      </c>
      <c r="T437" s="541">
        <f t="shared" si="66"/>
        <v>0</v>
      </c>
    </row>
    <row r="438" spans="1:20" s="50" customFormat="1" ht="45" customHeight="1" x14ac:dyDescent="0.3">
      <c r="A438" s="526">
        <v>1</v>
      </c>
      <c r="B438" s="138" t="e">
        <f t="shared" si="62"/>
        <v>#REF!</v>
      </c>
      <c r="C438" s="15" t="s">
        <v>446</v>
      </c>
      <c r="D438" s="12"/>
      <c r="E438" s="567"/>
      <c r="F438" s="49"/>
      <c r="G438" s="49"/>
      <c r="H438" s="49"/>
      <c r="J438" s="15" t="s">
        <v>446</v>
      </c>
      <c r="K438" s="12"/>
      <c r="L438" s="567"/>
      <c r="M438" s="49"/>
      <c r="N438" s="49"/>
      <c r="O438" s="49"/>
      <c r="Q438" s="541">
        <f t="shared" si="63"/>
        <v>0</v>
      </c>
      <c r="R438" s="541">
        <f t="shared" si="64"/>
        <v>0</v>
      </c>
      <c r="S438" s="541">
        <f t="shared" si="65"/>
        <v>0</v>
      </c>
      <c r="T438" s="541">
        <f t="shared" si="66"/>
        <v>0</v>
      </c>
    </row>
    <row r="439" spans="1:20" s="50" customFormat="1" ht="45" customHeight="1" x14ac:dyDescent="0.3">
      <c r="A439" s="526">
        <v>1</v>
      </c>
      <c r="B439" s="138" t="e">
        <f t="shared" si="62"/>
        <v>#REF!</v>
      </c>
      <c r="C439" s="15" t="s">
        <v>447</v>
      </c>
      <c r="D439" s="12"/>
      <c r="E439" s="567"/>
      <c r="F439" s="49"/>
      <c r="G439" s="49"/>
      <c r="H439" s="49"/>
      <c r="J439" s="15" t="s">
        <v>447</v>
      </c>
      <c r="K439" s="12"/>
      <c r="L439" s="567"/>
      <c r="M439" s="49"/>
      <c r="N439" s="49"/>
      <c r="O439" s="49"/>
      <c r="Q439" s="541">
        <f t="shared" si="63"/>
        <v>0</v>
      </c>
      <c r="R439" s="541">
        <f t="shared" si="64"/>
        <v>0</v>
      </c>
      <c r="S439" s="541">
        <f t="shared" si="65"/>
        <v>0</v>
      </c>
      <c r="T439" s="541">
        <f t="shared" si="66"/>
        <v>0</v>
      </c>
    </row>
    <row r="440" spans="1:20" s="50" customFormat="1" ht="45" customHeight="1" x14ac:dyDescent="0.3">
      <c r="A440" s="526">
        <v>1</v>
      </c>
      <c r="B440" s="138" t="e">
        <f t="shared" si="62"/>
        <v>#REF!</v>
      </c>
      <c r="C440" s="18" t="s">
        <v>448</v>
      </c>
      <c r="D440" s="12"/>
      <c r="E440" s="567"/>
      <c r="F440" s="49"/>
      <c r="G440" s="49"/>
      <c r="H440" s="49"/>
      <c r="J440" s="18" t="s">
        <v>448</v>
      </c>
      <c r="K440" s="12"/>
      <c r="L440" s="567"/>
      <c r="M440" s="49"/>
      <c r="N440" s="49"/>
      <c r="O440" s="49"/>
      <c r="Q440" s="541">
        <f t="shared" si="63"/>
        <v>0</v>
      </c>
      <c r="R440" s="541">
        <f t="shared" si="64"/>
        <v>0</v>
      </c>
      <c r="S440" s="541">
        <f t="shared" si="65"/>
        <v>0</v>
      </c>
      <c r="T440" s="541">
        <f t="shared" si="66"/>
        <v>0</v>
      </c>
    </row>
    <row r="441" spans="1:20" s="50" customFormat="1" ht="75" customHeight="1" x14ac:dyDescent="0.3">
      <c r="A441" s="526">
        <v>1</v>
      </c>
      <c r="B441" s="138" t="e">
        <f t="shared" si="62"/>
        <v>#REF!</v>
      </c>
      <c r="C441" s="18" t="s">
        <v>449</v>
      </c>
      <c r="D441" s="13"/>
      <c r="E441" s="48">
        <v>300</v>
      </c>
      <c r="F441" s="57"/>
      <c r="G441" s="57"/>
      <c r="H441" s="39"/>
      <c r="J441" s="18" t="s">
        <v>449</v>
      </c>
      <c r="K441" s="13"/>
      <c r="L441" s="48">
        <v>800</v>
      </c>
      <c r="M441" s="57"/>
      <c r="N441" s="57"/>
      <c r="O441" s="39"/>
      <c r="Q441" s="541">
        <f t="shared" si="63"/>
        <v>-500</v>
      </c>
      <c r="R441" s="541">
        <f t="shared" si="64"/>
        <v>0</v>
      </c>
      <c r="S441" s="541">
        <f t="shared" si="65"/>
        <v>0</v>
      </c>
      <c r="T441" s="541">
        <f t="shared" si="66"/>
        <v>0</v>
      </c>
    </row>
    <row r="442" spans="1:20" s="50" customFormat="1" ht="30" customHeight="1" x14ac:dyDescent="0.3">
      <c r="A442" s="526">
        <v>1</v>
      </c>
      <c r="B442" s="138" t="e">
        <f t="shared" si="62"/>
        <v>#REF!</v>
      </c>
      <c r="C442" s="15" t="s">
        <v>450</v>
      </c>
      <c r="D442" s="13"/>
      <c r="E442" s="48">
        <v>7161</v>
      </c>
      <c r="F442" s="57"/>
      <c r="G442" s="57"/>
      <c r="H442" s="39"/>
      <c r="J442" s="15" t="s">
        <v>450</v>
      </c>
      <c r="K442" s="13"/>
      <c r="L442" s="48">
        <v>7161</v>
      </c>
      <c r="M442" s="57"/>
      <c r="N442" s="57"/>
      <c r="O442" s="39"/>
      <c r="Q442" s="541">
        <f t="shared" si="63"/>
        <v>0</v>
      </c>
      <c r="R442" s="541">
        <f t="shared" si="64"/>
        <v>0</v>
      </c>
      <c r="S442" s="541">
        <f t="shared" si="65"/>
        <v>0</v>
      </c>
      <c r="T442" s="541">
        <f t="shared" si="66"/>
        <v>0</v>
      </c>
    </row>
    <row r="443" spans="1:20" s="50" customFormat="1" ht="30" customHeight="1" x14ac:dyDescent="0.3">
      <c r="A443" s="526"/>
      <c r="B443" s="138"/>
      <c r="C443" s="213" t="s">
        <v>482</v>
      </c>
      <c r="D443" s="13"/>
      <c r="E443" s="540">
        <f>E444+E445</f>
        <v>20</v>
      </c>
      <c r="F443" s="57"/>
      <c r="G443" s="57"/>
      <c r="H443" s="39"/>
      <c r="J443" s="213" t="s">
        <v>482</v>
      </c>
      <c r="K443" s="13"/>
      <c r="L443" s="540">
        <f>L444+L445</f>
        <v>20</v>
      </c>
      <c r="M443" s="57"/>
      <c r="N443" s="57"/>
      <c r="O443" s="39"/>
      <c r="Q443" s="541">
        <f t="shared" si="63"/>
        <v>0</v>
      </c>
      <c r="R443" s="541">
        <f t="shared" si="64"/>
        <v>0</v>
      </c>
      <c r="S443" s="541">
        <f t="shared" si="65"/>
        <v>0</v>
      </c>
      <c r="T443" s="541">
        <f t="shared" si="66"/>
        <v>0</v>
      </c>
    </row>
    <row r="444" spans="1:20" s="50" customFormat="1" ht="22.5" customHeight="1" x14ac:dyDescent="0.3">
      <c r="A444" s="526"/>
      <c r="B444" s="138"/>
      <c r="C444" s="18" t="s">
        <v>483</v>
      </c>
      <c r="D444" s="13"/>
      <c r="E444" s="48">
        <v>5</v>
      </c>
      <c r="F444" s="57"/>
      <c r="G444" s="57"/>
      <c r="H444" s="39"/>
      <c r="J444" s="18" t="s">
        <v>483</v>
      </c>
      <c r="K444" s="13"/>
      <c r="L444" s="48">
        <v>5</v>
      </c>
      <c r="M444" s="57"/>
      <c r="N444" s="57"/>
      <c r="O444" s="39"/>
      <c r="Q444" s="541">
        <f t="shared" si="63"/>
        <v>0</v>
      </c>
      <c r="R444" s="541">
        <f t="shared" si="64"/>
        <v>0</v>
      </c>
      <c r="S444" s="541">
        <f t="shared" si="65"/>
        <v>0</v>
      </c>
      <c r="T444" s="541">
        <f t="shared" si="66"/>
        <v>0</v>
      </c>
    </row>
    <row r="445" spans="1:20" s="50" customFormat="1" ht="20.25" customHeight="1" x14ac:dyDescent="0.3">
      <c r="A445" s="526"/>
      <c r="B445" s="138"/>
      <c r="C445" s="18" t="s">
        <v>484</v>
      </c>
      <c r="D445" s="13"/>
      <c r="E445" s="48">
        <v>15</v>
      </c>
      <c r="F445" s="57"/>
      <c r="G445" s="57"/>
      <c r="H445" s="39"/>
      <c r="J445" s="18" t="s">
        <v>484</v>
      </c>
      <c r="K445" s="13"/>
      <c r="L445" s="48">
        <v>15</v>
      </c>
      <c r="M445" s="57"/>
      <c r="N445" s="57"/>
      <c r="O445" s="39"/>
      <c r="Q445" s="541">
        <f t="shared" si="63"/>
        <v>0</v>
      </c>
      <c r="R445" s="541">
        <f t="shared" si="64"/>
        <v>0</v>
      </c>
      <c r="S445" s="541">
        <f t="shared" si="65"/>
        <v>0</v>
      </c>
      <c r="T445" s="541">
        <f t="shared" si="66"/>
        <v>0</v>
      </c>
    </row>
    <row r="446" spans="1:20" s="50" customFormat="1" ht="15.75" customHeight="1" x14ac:dyDescent="0.3">
      <c r="A446" s="526">
        <v>1</v>
      </c>
      <c r="B446" s="138" t="e">
        <f>B442+1</f>
        <v>#REF!</v>
      </c>
      <c r="C446" s="14" t="s">
        <v>253</v>
      </c>
      <c r="D446" s="54"/>
      <c r="E446" s="55"/>
      <c r="F446" s="49"/>
      <c r="G446" s="49"/>
      <c r="H446" s="49"/>
      <c r="J446" s="14" t="s">
        <v>253</v>
      </c>
      <c r="K446" s="54"/>
      <c r="L446" s="55"/>
      <c r="M446" s="49"/>
      <c r="N446" s="49"/>
      <c r="O446" s="49"/>
      <c r="Q446" s="541">
        <f t="shared" si="63"/>
        <v>0</v>
      </c>
      <c r="R446" s="541">
        <f t="shared" si="64"/>
        <v>0</v>
      </c>
      <c r="S446" s="541">
        <f t="shared" si="65"/>
        <v>0</v>
      </c>
      <c r="T446" s="541">
        <f t="shared" si="66"/>
        <v>0</v>
      </c>
    </row>
    <row r="447" spans="1:20" s="50" customFormat="1" ht="15.75" customHeight="1" x14ac:dyDescent="0.3">
      <c r="A447" s="526">
        <v>1</v>
      </c>
      <c r="B447" s="138" t="e">
        <f t="shared" si="62"/>
        <v>#REF!</v>
      </c>
      <c r="C447" s="14" t="s">
        <v>254</v>
      </c>
      <c r="D447" s="24"/>
      <c r="E447" s="48"/>
      <c r="F447" s="24"/>
      <c r="G447" s="24"/>
      <c r="H447" s="24"/>
      <c r="J447" s="14" t="s">
        <v>254</v>
      </c>
      <c r="K447" s="24"/>
      <c r="L447" s="48"/>
      <c r="M447" s="24"/>
      <c r="N447" s="24"/>
      <c r="O447" s="24"/>
      <c r="Q447" s="541">
        <f t="shared" si="63"/>
        <v>0</v>
      </c>
      <c r="R447" s="541">
        <f t="shared" si="64"/>
        <v>0</v>
      </c>
      <c r="S447" s="541">
        <f t="shared" si="65"/>
        <v>0</v>
      </c>
      <c r="T447" s="541">
        <f t="shared" si="66"/>
        <v>0</v>
      </c>
    </row>
    <row r="448" spans="1:20" s="50" customFormat="1" ht="15.75" customHeight="1" x14ac:dyDescent="0.3">
      <c r="A448" s="526">
        <v>1</v>
      </c>
      <c r="B448" s="138" t="e">
        <f t="shared" si="62"/>
        <v>#REF!</v>
      </c>
      <c r="C448" s="15" t="s">
        <v>255</v>
      </c>
      <c r="D448" s="54"/>
      <c r="E448" s="55"/>
      <c r="F448" s="49"/>
      <c r="G448" s="49"/>
      <c r="H448" s="49"/>
      <c r="J448" s="15" t="s">
        <v>255</v>
      </c>
      <c r="K448" s="54"/>
      <c r="L448" s="55"/>
      <c r="M448" s="49"/>
      <c r="N448" s="49"/>
      <c r="O448" s="49"/>
      <c r="Q448" s="541">
        <f t="shared" si="63"/>
        <v>0</v>
      </c>
      <c r="R448" s="541">
        <f t="shared" si="64"/>
        <v>0</v>
      </c>
      <c r="S448" s="541">
        <f t="shared" si="65"/>
        <v>0</v>
      </c>
      <c r="T448" s="541">
        <f t="shared" si="66"/>
        <v>0</v>
      </c>
    </row>
    <row r="449" spans="1:20" s="50" customFormat="1" ht="15.75" customHeight="1" x14ac:dyDescent="0.3">
      <c r="A449" s="526">
        <v>1</v>
      </c>
      <c r="B449" s="138" t="e">
        <f t="shared" si="62"/>
        <v>#REF!</v>
      </c>
      <c r="C449" s="38" t="s">
        <v>261</v>
      </c>
      <c r="D449" s="54"/>
      <c r="E449" s="62"/>
      <c r="F449" s="49"/>
      <c r="G449" s="49"/>
      <c r="H449" s="49"/>
      <c r="J449" s="38" t="s">
        <v>261</v>
      </c>
      <c r="K449" s="54"/>
      <c r="L449" s="62"/>
      <c r="M449" s="49"/>
      <c r="N449" s="49"/>
      <c r="O449" s="49"/>
      <c r="Q449" s="541">
        <f t="shared" si="63"/>
        <v>0</v>
      </c>
      <c r="R449" s="541">
        <f t="shared" si="64"/>
        <v>0</v>
      </c>
      <c r="S449" s="541">
        <f t="shared" si="65"/>
        <v>0</v>
      </c>
      <c r="T449" s="541">
        <f t="shared" si="66"/>
        <v>0</v>
      </c>
    </row>
    <row r="450" spans="1:20" s="50" customFormat="1" ht="29.25" customHeight="1" x14ac:dyDescent="0.3">
      <c r="A450" s="526">
        <v>1</v>
      </c>
      <c r="B450" s="138" t="e">
        <f t="shared" si="62"/>
        <v>#REF!</v>
      </c>
      <c r="C450" s="14" t="s">
        <v>256</v>
      </c>
      <c r="D450" s="54"/>
      <c r="E450" s="48">
        <v>15000</v>
      </c>
      <c r="F450" s="49"/>
      <c r="G450" s="49"/>
      <c r="H450" s="49"/>
      <c r="J450" s="14" t="s">
        <v>256</v>
      </c>
      <c r="K450" s="54"/>
      <c r="L450" s="48">
        <v>15000</v>
      </c>
      <c r="M450" s="49"/>
      <c r="N450" s="49"/>
      <c r="O450" s="49"/>
      <c r="Q450" s="541">
        <f t="shared" si="63"/>
        <v>0</v>
      </c>
      <c r="R450" s="541">
        <f t="shared" si="64"/>
        <v>0</v>
      </c>
      <c r="S450" s="541">
        <f t="shared" si="65"/>
        <v>0</v>
      </c>
      <c r="T450" s="541">
        <f t="shared" si="66"/>
        <v>0</v>
      </c>
    </row>
    <row r="451" spans="1:20" s="50" customFormat="1" ht="15.75" customHeight="1" x14ac:dyDescent="0.3">
      <c r="A451" s="526">
        <v>1</v>
      </c>
      <c r="B451" s="138" t="e">
        <f t="shared" si="62"/>
        <v>#REF!</v>
      </c>
      <c r="C451" s="19" t="s">
        <v>120</v>
      </c>
      <c r="D451" s="54"/>
      <c r="E451" s="48"/>
      <c r="F451" s="49"/>
      <c r="G451" s="49"/>
      <c r="H451" s="49"/>
      <c r="J451" s="19" t="s">
        <v>120</v>
      </c>
      <c r="K451" s="54"/>
      <c r="L451" s="48"/>
      <c r="M451" s="49"/>
      <c r="N451" s="49"/>
      <c r="O451" s="49"/>
      <c r="Q451" s="541">
        <f t="shared" si="63"/>
        <v>0</v>
      </c>
      <c r="R451" s="541">
        <f t="shared" si="64"/>
        <v>0</v>
      </c>
      <c r="S451" s="541">
        <f t="shared" si="65"/>
        <v>0</v>
      </c>
      <c r="T451" s="541">
        <f t="shared" si="66"/>
        <v>0</v>
      </c>
    </row>
    <row r="452" spans="1:20" s="50" customFormat="1" ht="15.75" customHeight="1" x14ac:dyDescent="0.3">
      <c r="A452" s="526">
        <v>1</v>
      </c>
      <c r="B452" s="138" t="e">
        <f t="shared" si="62"/>
        <v>#REF!</v>
      </c>
      <c r="C452" s="20" t="s">
        <v>160</v>
      </c>
      <c r="D452" s="54"/>
      <c r="E452" s="631">
        <f>SUM(E453:E458)</f>
        <v>11375</v>
      </c>
      <c r="F452" s="49"/>
      <c r="G452" s="49"/>
      <c r="H452" s="49"/>
      <c r="J452" s="20" t="s">
        <v>160</v>
      </c>
      <c r="K452" s="54"/>
      <c r="L452" s="631">
        <f>SUM(L453:L458)</f>
        <v>12260</v>
      </c>
      <c r="M452" s="49"/>
      <c r="N452" s="49"/>
      <c r="O452" s="49"/>
      <c r="Q452" s="541">
        <f t="shared" si="63"/>
        <v>-885</v>
      </c>
      <c r="R452" s="541">
        <f t="shared" si="64"/>
        <v>0</v>
      </c>
      <c r="S452" s="541">
        <f t="shared" si="65"/>
        <v>0</v>
      </c>
      <c r="T452" s="541">
        <f t="shared" si="66"/>
        <v>0</v>
      </c>
    </row>
    <row r="453" spans="1:20" s="50" customFormat="1" ht="30" customHeight="1" x14ac:dyDescent="0.3">
      <c r="A453" s="526">
        <v>1</v>
      </c>
      <c r="B453" s="138" t="e">
        <f t="shared" si="62"/>
        <v>#REF!</v>
      </c>
      <c r="C453" s="632" t="s">
        <v>202</v>
      </c>
      <c r="D453" s="54"/>
      <c r="E453" s="570">
        <v>2000</v>
      </c>
      <c r="F453" s="49"/>
      <c r="G453" s="49"/>
      <c r="H453" s="49"/>
      <c r="J453" s="632" t="s">
        <v>202</v>
      </c>
      <c r="K453" s="54"/>
      <c r="L453" s="570">
        <v>2000</v>
      </c>
      <c r="M453" s="49"/>
      <c r="N453" s="49"/>
      <c r="O453" s="49"/>
      <c r="Q453" s="541">
        <f t="shared" si="63"/>
        <v>0</v>
      </c>
      <c r="R453" s="541">
        <f t="shared" si="64"/>
        <v>0</v>
      </c>
      <c r="S453" s="541">
        <f t="shared" si="65"/>
        <v>0</v>
      </c>
      <c r="T453" s="541">
        <f t="shared" si="66"/>
        <v>0</v>
      </c>
    </row>
    <row r="454" spans="1:20" s="50" customFormat="1" ht="30" customHeight="1" x14ac:dyDescent="0.3">
      <c r="A454" s="526">
        <v>1</v>
      </c>
      <c r="B454" s="138" t="e">
        <f t="shared" si="62"/>
        <v>#REF!</v>
      </c>
      <c r="C454" s="632" t="s">
        <v>201</v>
      </c>
      <c r="D454" s="54"/>
      <c r="E454" s="570">
        <v>2000</v>
      </c>
      <c r="F454" s="49"/>
      <c r="G454" s="49"/>
      <c r="H454" s="49"/>
      <c r="J454" s="632" t="s">
        <v>201</v>
      </c>
      <c r="K454" s="54"/>
      <c r="L454" s="570">
        <v>2000</v>
      </c>
      <c r="M454" s="49"/>
      <c r="N454" s="49"/>
      <c r="O454" s="49"/>
      <c r="Q454" s="541">
        <f t="shared" si="63"/>
        <v>0</v>
      </c>
      <c r="R454" s="541">
        <f t="shared" si="64"/>
        <v>0</v>
      </c>
      <c r="S454" s="541">
        <f t="shared" si="65"/>
        <v>0</v>
      </c>
      <c r="T454" s="541">
        <f t="shared" si="66"/>
        <v>0</v>
      </c>
    </row>
    <row r="455" spans="1:20" ht="45" customHeight="1" x14ac:dyDescent="0.3">
      <c r="A455" s="526">
        <v>1</v>
      </c>
      <c r="B455" s="138" t="e">
        <f t="shared" si="62"/>
        <v>#REF!</v>
      </c>
      <c r="C455" s="632" t="s">
        <v>242</v>
      </c>
      <c r="D455" s="13"/>
      <c r="E455" s="48">
        <v>2685</v>
      </c>
      <c r="F455" s="2"/>
      <c r="G455" s="2"/>
      <c r="H455" s="2"/>
      <c r="J455" s="632" t="s">
        <v>242</v>
      </c>
      <c r="K455" s="13"/>
      <c r="L455" s="48">
        <v>4270</v>
      </c>
      <c r="M455" s="2"/>
      <c r="N455" s="2"/>
      <c r="O455" s="2"/>
      <c r="Q455" s="541">
        <f t="shared" si="63"/>
        <v>-1585</v>
      </c>
      <c r="R455" s="541">
        <f t="shared" si="64"/>
        <v>0</v>
      </c>
      <c r="S455" s="541">
        <f t="shared" si="65"/>
        <v>0</v>
      </c>
      <c r="T455" s="541">
        <f t="shared" si="66"/>
        <v>0</v>
      </c>
    </row>
    <row r="456" spans="1:20" ht="15.75" customHeight="1" x14ac:dyDescent="0.3">
      <c r="A456" s="526">
        <v>1</v>
      </c>
      <c r="B456" s="138" t="e">
        <f t="shared" si="62"/>
        <v>#REF!</v>
      </c>
      <c r="C456" s="632" t="s">
        <v>17</v>
      </c>
      <c r="D456" s="13"/>
      <c r="E456" s="48">
        <v>1890</v>
      </c>
      <c r="F456" s="2"/>
      <c r="G456" s="2"/>
      <c r="H456" s="2"/>
      <c r="J456" s="632" t="s">
        <v>17</v>
      </c>
      <c r="K456" s="13"/>
      <c r="L456" s="48">
        <v>1890</v>
      </c>
      <c r="M456" s="2"/>
      <c r="N456" s="2"/>
      <c r="O456" s="2"/>
      <c r="Q456" s="541">
        <f t="shared" si="63"/>
        <v>0</v>
      </c>
      <c r="R456" s="541">
        <f t="shared" si="64"/>
        <v>0</v>
      </c>
      <c r="S456" s="541">
        <f t="shared" si="65"/>
        <v>0</v>
      </c>
      <c r="T456" s="541">
        <f t="shared" si="66"/>
        <v>0</v>
      </c>
    </row>
    <row r="457" spans="1:20" ht="30" customHeight="1" x14ac:dyDescent="0.3">
      <c r="A457" s="526">
        <v>1</v>
      </c>
      <c r="B457" s="138" t="e">
        <f t="shared" si="62"/>
        <v>#REF!</v>
      </c>
      <c r="C457" s="632" t="s">
        <v>142</v>
      </c>
      <c r="D457" s="13"/>
      <c r="E457" s="48">
        <v>900</v>
      </c>
      <c r="F457" s="2"/>
      <c r="G457" s="2"/>
      <c r="H457" s="2"/>
      <c r="J457" s="632" t="s">
        <v>142</v>
      </c>
      <c r="K457" s="13"/>
      <c r="L457" s="48">
        <v>900</v>
      </c>
      <c r="M457" s="2"/>
      <c r="N457" s="2"/>
      <c r="O457" s="2"/>
      <c r="Q457" s="541">
        <f t="shared" si="63"/>
        <v>0</v>
      </c>
      <c r="R457" s="541">
        <f t="shared" si="64"/>
        <v>0</v>
      </c>
      <c r="S457" s="541">
        <f t="shared" si="65"/>
        <v>0</v>
      </c>
      <c r="T457" s="541">
        <f t="shared" si="66"/>
        <v>0</v>
      </c>
    </row>
    <row r="458" spans="1:20" s="50" customFormat="1" ht="15.75" customHeight="1" x14ac:dyDescent="0.3">
      <c r="A458" s="526">
        <v>1</v>
      </c>
      <c r="B458" s="138" t="e">
        <f t="shared" si="62"/>
        <v>#REF!</v>
      </c>
      <c r="C458" s="632" t="s">
        <v>122</v>
      </c>
      <c r="D458" s="54"/>
      <c r="E458" s="570">
        <v>1900</v>
      </c>
      <c r="F458" s="49"/>
      <c r="G458" s="49"/>
      <c r="H458" s="49"/>
      <c r="J458" s="632" t="s">
        <v>122</v>
      </c>
      <c r="K458" s="54"/>
      <c r="L458" s="570">
        <v>1200</v>
      </c>
      <c r="M458" s="49"/>
      <c r="N458" s="49"/>
      <c r="O458" s="49"/>
      <c r="Q458" s="541">
        <f t="shared" si="63"/>
        <v>700</v>
      </c>
      <c r="R458" s="541">
        <f t="shared" si="64"/>
        <v>0</v>
      </c>
      <c r="S458" s="541">
        <f t="shared" si="65"/>
        <v>0</v>
      </c>
      <c r="T458" s="541">
        <f t="shared" si="66"/>
        <v>0</v>
      </c>
    </row>
    <row r="459" spans="1:20" s="50" customFormat="1" ht="43.5" customHeight="1" x14ac:dyDescent="0.3">
      <c r="A459" s="526">
        <v>1</v>
      </c>
      <c r="B459" s="138" t="e">
        <f t="shared" si="62"/>
        <v>#REF!</v>
      </c>
      <c r="C459" s="21" t="s">
        <v>451</v>
      </c>
      <c r="D459" s="54"/>
      <c r="E459" s="631">
        <f>E420</f>
        <v>29644</v>
      </c>
      <c r="F459" s="49"/>
      <c r="G459" s="49"/>
      <c r="H459" s="49"/>
      <c r="J459" s="21" t="s">
        <v>451</v>
      </c>
      <c r="K459" s="54"/>
      <c r="L459" s="631">
        <f>L420</f>
        <v>29644</v>
      </c>
      <c r="M459" s="49"/>
      <c r="N459" s="49"/>
      <c r="O459" s="49"/>
      <c r="Q459" s="541">
        <f t="shared" si="63"/>
        <v>0</v>
      </c>
      <c r="R459" s="541">
        <f t="shared" si="64"/>
        <v>0</v>
      </c>
      <c r="S459" s="541">
        <f t="shared" si="65"/>
        <v>0</v>
      </c>
      <c r="T459" s="541">
        <f t="shared" si="66"/>
        <v>0</v>
      </c>
    </row>
    <row r="460" spans="1:20" s="50" customFormat="1" ht="15.75" customHeight="1" x14ac:dyDescent="0.3">
      <c r="A460" s="526">
        <v>1</v>
      </c>
      <c r="B460" s="138" t="e">
        <f t="shared" si="62"/>
        <v>#REF!</v>
      </c>
      <c r="C460" s="21" t="s">
        <v>191</v>
      </c>
      <c r="D460" s="54"/>
      <c r="E460" s="631">
        <f>E433+E409</f>
        <v>62361</v>
      </c>
      <c r="F460" s="49"/>
      <c r="G460" s="49"/>
      <c r="H460" s="49"/>
      <c r="J460" s="21" t="s">
        <v>191</v>
      </c>
      <c r="K460" s="54"/>
      <c r="L460" s="631">
        <f>L433+L409</f>
        <v>62861</v>
      </c>
      <c r="M460" s="49"/>
      <c r="N460" s="49"/>
      <c r="O460" s="49"/>
      <c r="Q460" s="541">
        <f t="shared" si="63"/>
        <v>-500</v>
      </c>
      <c r="R460" s="541">
        <f t="shared" si="64"/>
        <v>0</v>
      </c>
      <c r="S460" s="541">
        <f t="shared" si="65"/>
        <v>0</v>
      </c>
      <c r="T460" s="541">
        <f t="shared" si="66"/>
        <v>0</v>
      </c>
    </row>
    <row r="461" spans="1:20" s="50" customFormat="1" ht="29.25" customHeight="1" x14ac:dyDescent="0.3">
      <c r="A461" s="526">
        <v>1</v>
      </c>
      <c r="B461" s="138" t="e">
        <f t="shared" si="62"/>
        <v>#REF!</v>
      </c>
      <c r="C461" s="21" t="s">
        <v>192</v>
      </c>
      <c r="D461" s="54"/>
      <c r="E461" s="631">
        <f>E421</f>
        <v>36648</v>
      </c>
      <c r="F461" s="49"/>
      <c r="G461" s="49"/>
      <c r="H461" s="49"/>
      <c r="J461" s="21" t="s">
        <v>192</v>
      </c>
      <c r="K461" s="54"/>
      <c r="L461" s="631">
        <f>L421</f>
        <v>36648</v>
      </c>
      <c r="M461" s="49"/>
      <c r="N461" s="49"/>
      <c r="O461" s="49"/>
      <c r="Q461" s="541">
        <f t="shared" si="63"/>
        <v>0</v>
      </c>
      <c r="R461" s="541">
        <f t="shared" si="64"/>
        <v>0</v>
      </c>
      <c r="S461" s="541">
        <f t="shared" si="65"/>
        <v>0</v>
      </c>
      <c r="T461" s="541">
        <f t="shared" si="66"/>
        <v>0</v>
      </c>
    </row>
    <row r="462" spans="1:20" s="50" customFormat="1" ht="15.75" customHeight="1" x14ac:dyDescent="0.3">
      <c r="A462" s="526">
        <v>1</v>
      </c>
      <c r="B462" s="138" t="e">
        <f t="shared" si="62"/>
        <v>#REF!</v>
      </c>
      <c r="C462" s="21" t="s">
        <v>193</v>
      </c>
      <c r="D462" s="54"/>
      <c r="E462" s="631">
        <f>E415</f>
        <v>63353</v>
      </c>
      <c r="F462" s="49"/>
      <c r="G462" s="49"/>
      <c r="H462" s="49"/>
      <c r="J462" s="21" t="s">
        <v>193</v>
      </c>
      <c r="K462" s="54"/>
      <c r="L462" s="631">
        <f>L415</f>
        <v>63353</v>
      </c>
      <c r="M462" s="49"/>
      <c r="N462" s="49"/>
      <c r="O462" s="49"/>
      <c r="Q462" s="541">
        <f t="shared" si="63"/>
        <v>0</v>
      </c>
      <c r="R462" s="541">
        <f t="shared" si="64"/>
        <v>0</v>
      </c>
      <c r="S462" s="541">
        <f t="shared" si="65"/>
        <v>0</v>
      </c>
      <c r="T462" s="541">
        <f t="shared" si="66"/>
        <v>0</v>
      </c>
    </row>
    <row r="463" spans="1:20" s="50" customFormat="1" ht="29.25" customHeight="1" x14ac:dyDescent="0.3">
      <c r="A463" s="526">
        <v>1</v>
      </c>
      <c r="B463" s="138" t="e">
        <f t="shared" si="62"/>
        <v>#REF!</v>
      </c>
      <c r="C463" s="21" t="s">
        <v>194</v>
      </c>
      <c r="D463" s="54"/>
      <c r="E463" s="631">
        <f>E450</f>
        <v>15000</v>
      </c>
      <c r="F463" s="49"/>
      <c r="G463" s="49"/>
      <c r="H463" s="49"/>
      <c r="J463" s="21" t="s">
        <v>194</v>
      </c>
      <c r="K463" s="54"/>
      <c r="L463" s="631">
        <f>L450</f>
        <v>15000</v>
      </c>
      <c r="M463" s="49"/>
      <c r="N463" s="49"/>
      <c r="O463" s="49"/>
      <c r="Q463" s="541">
        <f t="shared" si="63"/>
        <v>0</v>
      </c>
      <c r="R463" s="541">
        <f t="shared" si="64"/>
        <v>0</v>
      </c>
      <c r="S463" s="541">
        <f t="shared" si="65"/>
        <v>0</v>
      </c>
      <c r="T463" s="541">
        <f t="shared" si="66"/>
        <v>0</v>
      </c>
    </row>
    <row r="464" spans="1:20" s="50" customFormat="1" ht="15.75" customHeight="1" x14ac:dyDescent="0.3">
      <c r="A464" s="526">
        <v>1</v>
      </c>
      <c r="B464" s="138" t="e">
        <f t="shared" si="62"/>
        <v>#REF!</v>
      </c>
      <c r="C464" s="22" t="s">
        <v>115</v>
      </c>
      <c r="D464" s="13"/>
      <c r="E464" s="540">
        <f>E460+E461+E463+E462*2.6+E459*2.6</f>
        <v>355801.20000000007</v>
      </c>
      <c r="F464" s="57"/>
      <c r="G464" s="57"/>
      <c r="H464" s="39"/>
      <c r="J464" s="22" t="s">
        <v>115</v>
      </c>
      <c r="K464" s="13"/>
      <c r="L464" s="540">
        <f>L460+L461+L463+L462*2.6+L459*2.6</f>
        <v>356301.20000000007</v>
      </c>
      <c r="M464" s="57"/>
      <c r="N464" s="57"/>
      <c r="O464" s="39"/>
      <c r="Q464" s="541">
        <f t="shared" si="63"/>
        <v>-500</v>
      </c>
      <c r="R464" s="541">
        <f t="shared" si="64"/>
        <v>0</v>
      </c>
      <c r="S464" s="541">
        <f t="shared" si="65"/>
        <v>0</v>
      </c>
      <c r="T464" s="541">
        <f t="shared" si="66"/>
        <v>0</v>
      </c>
    </row>
    <row r="465" spans="1:20" ht="15.75" customHeight="1" x14ac:dyDescent="0.3">
      <c r="A465" s="526">
        <v>1</v>
      </c>
      <c r="B465" s="138" t="e">
        <f t="shared" si="62"/>
        <v>#REF!</v>
      </c>
      <c r="C465" s="441" t="s">
        <v>7</v>
      </c>
      <c r="D465" s="13"/>
      <c r="E465" s="48"/>
      <c r="F465" s="2"/>
      <c r="G465" s="2"/>
      <c r="H465" s="2"/>
      <c r="J465" s="441" t="s">
        <v>7</v>
      </c>
      <c r="K465" s="13"/>
      <c r="L465" s="48"/>
      <c r="M465" s="2"/>
      <c r="N465" s="2"/>
      <c r="O465" s="2"/>
      <c r="Q465" s="541">
        <f t="shared" si="63"/>
        <v>0</v>
      </c>
      <c r="R465" s="541">
        <f t="shared" si="64"/>
        <v>0</v>
      </c>
      <c r="S465" s="541">
        <f t="shared" si="65"/>
        <v>0</v>
      </c>
      <c r="T465" s="541">
        <f t="shared" si="66"/>
        <v>0</v>
      </c>
    </row>
    <row r="466" spans="1:20" ht="15.75" customHeight="1" x14ac:dyDescent="0.3">
      <c r="A466" s="526">
        <v>1</v>
      </c>
      <c r="B466" s="138" t="e">
        <f t="shared" si="62"/>
        <v>#REF!</v>
      </c>
      <c r="C466" s="441" t="s">
        <v>72</v>
      </c>
      <c r="D466" s="13"/>
      <c r="E466" s="48"/>
      <c r="F466" s="2"/>
      <c r="G466" s="2"/>
      <c r="H466" s="2"/>
      <c r="J466" s="441" t="s">
        <v>72</v>
      </c>
      <c r="K466" s="13"/>
      <c r="L466" s="48"/>
      <c r="M466" s="2"/>
      <c r="N466" s="2"/>
      <c r="O466" s="2"/>
      <c r="Q466" s="541">
        <f t="shared" si="63"/>
        <v>0</v>
      </c>
      <c r="R466" s="541">
        <f t="shared" si="64"/>
        <v>0</v>
      </c>
      <c r="S466" s="541">
        <f t="shared" si="65"/>
        <v>0</v>
      </c>
      <c r="T466" s="541">
        <f t="shared" si="66"/>
        <v>0</v>
      </c>
    </row>
    <row r="467" spans="1:20" ht="15.75" customHeight="1" x14ac:dyDescent="0.3">
      <c r="A467" s="526">
        <v>1</v>
      </c>
      <c r="B467" s="138" t="e">
        <f t="shared" si="62"/>
        <v>#REF!</v>
      </c>
      <c r="C467" s="577" t="s">
        <v>87</v>
      </c>
      <c r="D467" s="47">
        <v>240</v>
      </c>
      <c r="E467" s="48">
        <v>1160</v>
      </c>
      <c r="F467" s="537">
        <v>3</v>
      </c>
      <c r="G467" s="2">
        <f t="shared" ref="G467:G470" si="67">ROUND(H467/D467,0)</f>
        <v>15</v>
      </c>
      <c r="H467" s="2">
        <f>ROUND(E467*F467,0)</f>
        <v>3480</v>
      </c>
      <c r="J467" s="577" t="s">
        <v>87</v>
      </c>
      <c r="K467" s="47">
        <v>240</v>
      </c>
      <c r="L467" s="48">
        <v>1160</v>
      </c>
      <c r="M467" s="537">
        <v>3</v>
      </c>
      <c r="N467" s="2">
        <f t="shared" ref="N467:N470" si="68">ROUND(O467/K467,0)</f>
        <v>15</v>
      </c>
      <c r="O467" s="2">
        <f>ROUND(L467*M467,0)</f>
        <v>3480</v>
      </c>
      <c r="Q467" s="541">
        <f t="shared" si="63"/>
        <v>0</v>
      </c>
      <c r="R467" s="541">
        <f t="shared" si="64"/>
        <v>0</v>
      </c>
      <c r="S467" s="541">
        <f t="shared" si="65"/>
        <v>0</v>
      </c>
      <c r="T467" s="541">
        <f t="shared" si="66"/>
        <v>0</v>
      </c>
    </row>
    <row r="468" spans="1:20" ht="15.75" customHeight="1" x14ac:dyDescent="0.3">
      <c r="A468" s="526">
        <v>1</v>
      </c>
      <c r="B468" s="138" t="e">
        <f t="shared" si="62"/>
        <v>#REF!</v>
      </c>
      <c r="C468" s="577" t="s">
        <v>8</v>
      </c>
      <c r="D468" s="47">
        <v>240</v>
      </c>
      <c r="E468" s="48">
        <v>30</v>
      </c>
      <c r="F468" s="537">
        <v>4</v>
      </c>
      <c r="G468" s="2">
        <f t="shared" si="67"/>
        <v>1</v>
      </c>
      <c r="H468" s="2">
        <f>ROUND(E468*F468,0)</f>
        <v>120</v>
      </c>
      <c r="J468" s="577" t="s">
        <v>8</v>
      </c>
      <c r="K468" s="47">
        <v>240</v>
      </c>
      <c r="L468" s="48">
        <v>30</v>
      </c>
      <c r="M468" s="537">
        <v>4</v>
      </c>
      <c r="N468" s="2">
        <f t="shared" si="68"/>
        <v>1</v>
      </c>
      <c r="O468" s="2">
        <f>ROUND(L468*M468,0)</f>
        <v>120</v>
      </c>
      <c r="Q468" s="541">
        <f t="shared" si="63"/>
        <v>0</v>
      </c>
      <c r="R468" s="541">
        <f t="shared" si="64"/>
        <v>0</v>
      </c>
      <c r="S468" s="541">
        <f t="shared" si="65"/>
        <v>0</v>
      </c>
      <c r="T468" s="541">
        <f t="shared" si="66"/>
        <v>0</v>
      </c>
    </row>
    <row r="469" spans="1:20" ht="15.75" customHeight="1" x14ac:dyDescent="0.3">
      <c r="A469" s="526">
        <v>1</v>
      </c>
      <c r="B469" s="138" t="e">
        <f t="shared" si="62"/>
        <v>#REF!</v>
      </c>
      <c r="C469" s="577" t="s">
        <v>35</v>
      </c>
      <c r="D469" s="66">
        <v>240</v>
      </c>
      <c r="E469" s="48">
        <v>2645</v>
      </c>
      <c r="F469" s="538">
        <v>8</v>
      </c>
      <c r="G469" s="2">
        <f t="shared" si="67"/>
        <v>88</v>
      </c>
      <c r="H469" s="2">
        <f>ROUND(E469*F469,0)</f>
        <v>21160</v>
      </c>
      <c r="J469" s="577" t="s">
        <v>35</v>
      </c>
      <c r="K469" s="66">
        <v>240</v>
      </c>
      <c r="L469" s="48">
        <v>2645</v>
      </c>
      <c r="M469" s="538">
        <v>8</v>
      </c>
      <c r="N469" s="2">
        <f t="shared" si="68"/>
        <v>88</v>
      </c>
      <c r="O469" s="2">
        <f>ROUND(L469*M469,0)</f>
        <v>21160</v>
      </c>
      <c r="Q469" s="541">
        <f t="shared" si="63"/>
        <v>0</v>
      </c>
      <c r="R469" s="541">
        <f t="shared" si="64"/>
        <v>0</v>
      </c>
      <c r="S469" s="541">
        <f t="shared" si="65"/>
        <v>0</v>
      </c>
      <c r="T469" s="541">
        <f t="shared" si="66"/>
        <v>0</v>
      </c>
    </row>
    <row r="470" spans="1:20" ht="15.75" customHeight="1" x14ac:dyDescent="0.3">
      <c r="A470" s="526">
        <v>1</v>
      </c>
      <c r="B470" s="138" t="e">
        <f t="shared" si="62"/>
        <v>#REF!</v>
      </c>
      <c r="C470" s="577" t="s">
        <v>10</v>
      </c>
      <c r="D470" s="66">
        <v>240</v>
      </c>
      <c r="E470" s="48">
        <v>840</v>
      </c>
      <c r="F470" s="538">
        <v>4</v>
      </c>
      <c r="G470" s="2">
        <f t="shared" si="67"/>
        <v>14</v>
      </c>
      <c r="H470" s="2">
        <f>ROUND(E470*F470,0)</f>
        <v>3360</v>
      </c>
      <c r="J470" s="577" t="s">
        <v>10</v>
      </c>
      <c r="K470" s="66">
        <v>240</v>
      </c>
      <c r="L470" s="48">
        <v>840</v>
      </c>
      <c r="M470" s="538">
        <v>4</v>
      </c>
      <c r="N470" s="2">
        <f t="shared" si="68"/>
        <v>14</v>
      </c>
      <c r="O470" s="2">
        <f>ROUND(L470*M470,0)</f>
        <v>3360</v>
      </c>
      <c r="Q470" s="541">
        <f t="shared" si="63"/>
        <v>0</v>
      </c>
      <c r="R470" s="541">
        <f t="shared" si="64"/>
        <v>0</v>
      </c>
      <c r="S470" s="541">
        <f t="shared" si="65"/>
        <v>0</v>
      </c>
      <c r="T470" s="541">
        <f t="shared" si="66"/>
        <v>0</v>
      </c>
    </row>
    <row r="471" spans="1:20" ht="15.75" customHeight="1" x14ac:dyDescent="0.3">
      <c r="A471" s="526">
        <v>1</v>
      </c>
      <c r="B471" s="138" t="e">
        <f t="shared" si="62"/>
        <v>#REF!</v>
      </c>
      <c r="C471" s="633" t="s">
        <v>96</v>
      </c>
      <c r="D471" s="66"/>
      <c r="E471" s="598">
        <f>SUM(E467:E470)</f>
        <v>4675</v>
      </c>
      <c r="F471" s="279">
        <f>H471/E471</f>
        <v>6.0149732620320853</v>
      </c>
      <c r="G471" s="304">
        <f>SUM(G467:G470)</f>
        <v>118</v>
      </c>
      <c r="H471" s="304">
        <f>SUM(H467:H470)</f>
        <v>28120</v>
      </c>
      <c r="J471" s="633" t="s">
        <v>96</v>
      </c>
      <c r="K471" s="66"/>
      <c r="L471" s="598">
        <f>SUM(L467:L470)</f>
        <v>4675</v>
      </c>
      <c r="M471" s="279">
        <f>O471/L471</f>
        <v>6.0149732620320853</v>
      </c>
      <c r="N471" s="304">
        <f>SUM(N467:N470)</f>
        <v>118</v>
      </c>
      <c r="O471" s="304">
        <f>SUM(O467:O470)</f>
        <v>28120</v>
      </c>
      <c r="Q471" s="541">
        <f t="shared" si="63"/>
        <v>0</v>
      </c>
      <c r="R471" s="541">
        <f t="shared" si="64"/>
        <v>0</v>
      </c>
      <c r="S471" s="541">
        <f t="shared" si="65"/>
        <v>0</v>
      </c>
      <c r="T471" s="541">
        <f t="shared" si="66"/>
        <v>0</v>
      </c>
    </row>
    <row r="472" spans="1:20" ht="15.75" customHeight="1" x14ac:dyDescent="0.3">
      <c r="A472" s="526">
        <v>1</v>
      </c>
      <c r="B472" s="138" t="e">
        <f t="shared" si="62"/>
        <v>#REF!</v>
      </c>
      <c r="C472" s="448" t="s">
        <v>89</v>
      </c>
      <c r="D472" s="621"/>
      <c r="E472" s="587">
        <f>E471</f>
        <v>4675</v>
      </c>
      <c r="F472" s="279">
        <f>H472/E472</f>
        <v>6.0149732620320853</v>
      </c>
      <c r="G472" s="148">
        <f>G471</f>
        <v>118</v>
      </c>
      <c r="H472" s="148">
        <f>H471</f>
        <v>28120</v>
      </c>
      <c r="J472" s="448" t="s">
        <v>89</v>
      </c>
      <c r="K472" s="621"/>
      <c r="L472" s="587">
        <f>L471</f>
        <v>4675</v>
      </c>
      <c r="M472" s="279">
        <f>O472/L472</f>
        <v>6.0149732620320853</v>
      </c>
      <c r="N472" s="148">
        <f>N471</f>
        <v>118</v>
      </c>
      <c r="O472" s="148">
        <f>O471</f>
        <v>28120</v>
      </c>
      <c r="Q472" s="541">
        <f t="shared" si="63"/>
        <v>0</v>
      </c>
      <c r="R472" s="541">
        <f t="shared" si="64"/>
        <v>0</v>
      </c>
      <c r="S472" s="541">
        <f t="shared" si="65"/>
        <v>0</v>
      </c>
      <c r="T472" s="541">
        <f t="shared" si="66"/>
        <v>0</v>
      </c>
    </row>
    <row r="473" spans="1:20" s="46" customFormat="1" ht="16.5" customHeight="1" thickBot="1" x14ac:dyDescent="0.35">
      <c r="A473" s="526">
        <v>1</v>
      </c>
      <c r="B473" s="138" t="e">
        <f t="shared" ref="B473:B539" si="69">B472+1</f>
        <v>#REF!</v>
      </c>
      <c r="C473" s="622" t="s">
        <v>212</v>
      </c>
      <c r="D473" s="601"/>
      <c r="E473" s="602"/>
      <c r="F473" s="601"/>
      <c r="G473" s="601"/>
      <c r="H473" s="601"/>
      <c r="J473" s="622" t="s">
        <v>212</v>
      </c>
      <c r="K473" s="601"/>
      <c r="L473" s="602"/>
      <c r="M473" s="601"/>
      <c r="N473" s="601"/>
      <c r="O473" s="601"/>
      <c r="Q473" s="541">
        <f t="shared" si="63"/>
        <v>0</v>
      </c>
      <c r="R473" s="541">
        <f t="shared" si="64"/>
        <v>0</v>
      </c>
      <c r="S473" s="541">
        <f t="shared" si="65"/>
        <v>0</v>
      </c>
      <c r="T473" s="541">
        <f t="shared" si="66"/>
        <v>0</v>
      </c>
    </row>
    <row r="474" spans="1:20" ht="15.75" customHeight="1" x14ac:dyDescent="0.3">
      <c r="A474" s="526">
        <v>1</v>
      </c>
      <c r="B474" s="138" t="e">
        <f t="shared" si="69"/>
        <v>#REF!</v>
      </c>
      <c r="C474" s="625"/>
      <c r="D474" s="562"/>
      <c r="E474" s="563"/>
      <c r="F474" s="564"/>
      <c r="G474" s="564"/>
      <c r="H474" s="564"/>
      <c r="J474" s="625"/>
      <c r="K474" s="562"/>
      <c r="L474" s="563"/>
      <c r="M474" s="564"/>
      <c r="N474" s="564"/>
      <c r="O474" s="564"/>
      <c r="Q474" s="541">
        <f t="shared" si="63"/>
        <v>0</v>
      </c>
      <c r="R474" s="541">
        <f t="shared" si="64"/>
        <v>0</v>
      </c>
      <c r="S474" s="541">
        <f t="shared" si="65"/>
        <v>0</v>
      </c>
      <c r="T474" s="541">
        <f t="shared" si="66"/>
        <v>0</v>
      </c>
    </row>
    <row r="475" spans="1:20" ht="29.25" customHeight="1" x14ac:dyDescent="0.3">
      <c r="A475" s="526">
        <v>1</v>
      </c>
      <c r="B475" s="138" t="e">
        <f t="shared" si="69"/>
        <v>#REF!</v>
      </c>
      <c r="C475" s="245" t="s">
        <v>409</v>
      </c>
      <c r="D475" s="58"/>
      <c r="E475" s="48"/>
      <c r="F475" s="2"/>
      <c r="G475" s="2"/>
      <c r="H475" s="2"/>
      <c r="J475" s="245" t="s">
        <v>409</v>
      </c>
      <c r="K475" s="58"/>
      <c r="L475" s="48"/>
      <c r="M475" s="2"/>
      <c r="N475" s="2"/>
      <c r="O475" s="2"/>
      <c r="Q475" s="541">
        <f t="shared" si="63"/>
        <v>0</v>
      </c>
      <c r="R475" s="541">
        <f t="shared" si="64"/>
        <v>0</v>
      </c>
      <c r="S475" s="541">
        <f t="shared" si="65"/>
        <v>0</v>
      </c>
      <c r="T475" s="541">
        <f t="shared" si="66"/>
        <v>0</v>
      </c>
    </row>
    <row r="476" spans="1:20" s="50" customFormat="1" ht="46.5" customHeight="1" x14ac:dyDescent="0.3">
      <c r="A476" s="526">
        <v>1</v>
      </c>
      <c r="B476" s="138" t="e">
        <f t="shared" si="69"/>
        <v>#REF!</v>
      </c>
      <c r="C476" s="136" t="s">
        <v>250</v>
      </c>
      <c r="D476" s="12"/>
      <c r="E476" s="567"/>
      <c r="F476" s="49"/>
      <c r="G476" s="49"/>
      <c r="H476" s="49"/>
      <c r="J476" s="136" t="s">
        <v>250</v>
      </c>
      <c r="K476" s="12"/>
      <c r="L476" s="567"/>
      <c r="M476" s="49"/>
      <c r="N476" s="49"/>
      <c r="O476" s="49"/>
      <c r="Q476" s="541">
        <f t="shared" si="63"/>
        <v>0</v>
      </c>
      <c r="R476" s="541">
        <f t="shared" si="64"/>
        <v>0</v>
      </c>
      <c r="S476" s="541">
        <f t="shared" si="65"/>
        <v>0</v>
      </c>
      <c r="T476" s="541">
        <f t="shared" si="66"/>
        <v>0</v>
      </c>
    </row>
    <row r="477" spans="1:20" s="50" customFormat="1" ht="15.75" customHeight="1" x14ac:dyDescent="0.3">
      <c r="A477" s="526">
        <v>1</v>
      </c>
      <c r="B477" s="138" t="e">
        <f t="shared" si="69"/>
        <v>#REF!</v>
      </c>
      <c r="C477" s="14" t="s">
        <v>188</v>
      </c>
      <c r="D477" s="12"/>
      <c r="E477" s="567">
        <f>E479+E481+E482</f>
        <v>15495</v>
      </c>
      <c r="F477" s="49"/>
      <c r="G477" s="49"/>
      <c r="H477" s="49"/>
      <c r="J477" s="14" t="s">
        <v>188</v>
      </c>
      <c r="K477" s="12"/>
      <c r="L477" s="567">
        <f>L479+L481+L482</f>
        <v>15495</v>
      </c>
      <c r="M477" s="49"/>
      <c r="N477" s="49"/>
      <c r="O477" s="49"/>
      <c r="Q477" s="541">
        <f t="shared" si="63"/>
        <v>0</v>
      </c>
      <c r="R477" s="541">
        <f t="shared" si="64"/>
        <v>0</v>
      </c>
      <c r="S477" s="541">
        <f t="shared" si="65"/>
        <v>0</v>
      </c>
      <c r="T477" s="541">
        <f t="shared" si="66"/>
        <v>0</v>
      </c>
    </row>
    <row r="478" spans="1:20" s="50" customFormat="1" ht="15.75" customHeight="1" x14ac:dyDescent="0.3">
      <c r="A478" s="526">
        <v>1</v>
      </c>
      <c r="B478" s="138" t="e">
        <f t="shared" si="69"/>
        <v>#REF!</v>
      </c>
      <c r="C478" s="18" t="s">
        <v>119</v>
      </c>
      <c r="D478" s="12"/>
      <c r="E478" s="567"/>
      <c r="F478" s="49"/>
      <c r="G478" s="49"/>
      <c r="H478" s="49"/>
      <c r="J478" s="18" t="s">
        <v>119</v>
      </c>
      <c r="K478" s="12"/>
      <c r="L478" s="567"/>
      <c r="M478" s="49"/>
      <c r="N478" s="49"/>
      <c r="O478" s="49"/>
      <c r="Q478" s="541">
        <f t="shared" si="63"/>
        <v>0</v>
      </c>
      <c r="R478" s="541">
        <f t="shared" si="64"/>
        <v>0</v>
      </c>
      <c r="S478" s="541">
        <f t="shared" si="65"/>
        <v>0</v>
      </c>
      <c r="T478" s="541">
        <f t="shared" si="66"/>
        <v>0</v>
      </c>
    </row>
    <row r="479" spans="1:20" s="50" customFormat="1" ht="30" customHeight="1" x14ac:dyDescent="0.3">
      <c r="A479" s="526">
        <v>1</v>
      </c>
      <c r="B479" s="138" t="e">
        <f t="shared" si="69"/>
        <v>#REF!</v>
      </c>
      <c r="C479" s="15" t="s">
        <v>452</v>
      </c>
      <c r="D479" s="12"/>
      <c r="E479" s="51">
        <v>7495</v>
      </c>
      <c r="F479" s="49"/>
      <c r="G479" s="49"/>
      <c r="H479" s="49"/>
      <c r="J479" s="15" t="s">
        <v>452</v>
      </c>
      <c r="K479" s="12"/>
      <c r="L479" s="51">
        <v>7495</v>
      </c>
      <c r="M479" s="49"/>
      <c r="N479" s="49"/>
      <c r="O479" s="49"/>
      <c r="Q479" s="541">
        <f t="shared" ref="Q479:Q542" si="70">E479-L479</f>
        <v>0</v>
      </c>
      <c r="R479" s="541">
        <f t="shared" ref="R479:R542" si="71">F479-M479</f>
        <v>0</v>
      </c>
      <c r="S479" s="541">
        <f t="shared" ref="S479:S542" si="72">G479-N479</f>
        <v>0</v>
      </c>
      <c r="T479" s="541">
        <f t="shared" ref="T479:T542" si="73">H479-O479</f>
        <v>0</v>
      </c>
    </row>
    <row r="480" spans="1:20" s="50" customFormat="1" ht="45" customHeight="1" x14ac:dyDescent="0.3">
      <c r="A480" s="526">
        <v>1</v>
      </c>
      <c r="B480" s="138" t="e">
        <f t="shared" si="69"/>
        <v>#REF!</v>
      </c>
      <c r="C480" s="15" t="s">
        <v>453</v>
      </c>
      <c r="D480" s="12"/>
      <c r="E480" s="567"/>
      <c r="F480" s="49"/>
      <c r="G480" s="49"/>
      <c r="H480" s="49"/>
      <c r="J480" s="15" t="s">
        <v>453</v>
      </c>
      <c r="K480" s="12"/>
      <c r="L480" s="567"/>
      <c r="M480" s="49"/>
      <c r="N480" s="49"/>
      <c r="O480" s="49"/>
      <c r="Q480" s="541">
        <f t="shared" si="70"/>
        <v>0</v>
      </c>
      <c r="R480" s="541">
        <f t="shared" si="71"/>
        <v>0</v>
      </c>
      <c r="S480" s="541">
        <f t="shared" si="72"/>
        <v>0</v>
      </c>
      <c r="T480" s="541">
        <f t="shared" si="73"/>
        <v>0</v>
      </c>
    </row>
    <row r="481" spans="1:20" s="50" customFormat="1" ht="45" customHeight="1" x14ac:dyDescent="0.3">
      <c r="A481" s="526">
        <v>1</v>
      </c>
      <c r="B481" s="138" t="e">
        <f t="shared" si="69"/>
        <v>#REF!</v>
      </c>
      <c r="C481" s="15" t="s">
        <v>454</v>
      </c>
      <c r="D481" s="12"/>
      <c r="E481" s="51">
        <v>6000</v>
      </c>
      <c r="F481" s="49"/>
      <c r="G481" s="49"/>
      <c r="H481" s="49"/>
      <c r="J481" s="15" t="s">
        <v>454</v>
      </c>
      <c r="K481" s="12"/>
      <c r="L481" s="51">
        <v>6000</v>
      </c>
      <c r="M481" s="49"/>
      <c r="N481" s="49"/>
      <c r="O481" s="49"/>
      <c r="Q481" s="541">
        <f t="shared" si="70"/>
        <v>0</v>
      </c>
      <c r="R481" s="541">
        <f t="shared" si="71"/>
        <v>0</v>
      </c>
      <c r="S481" s="541">
        <f t="shared" si="72"/>
        <v>0</v>
      </c>
      <c r="T481" s="541">
        <f t="shared" si="73"/>
        <v>0</v>
      </c>
    </row>
    <row r="482" spans="1:20" s="50" customFormat="1" ht="75" customHeight="1" x14ac:dyDescent="0.3">
      <c r="A482" s="526">
        <v>1</v>
      </c>
      <c r="B482" s="138" t="e">
        <f t="shared" si="69"/>
        <v>#REF!</v>
      </c>
      <c r="C482" s="15" t="s">
        <v>455</v>
      </c>
      <c r="D482" s="12"/>
      <c r="E482" s="51">
        <v>2000</v>
      </c>
      <c r="F482" s="49"/>
      <c r="G482" s="49"/>
      <c r="H482" s="49"/>
      <c r="J482" s="15" t="s">
        <v>455</v>
      </c>
      <c r="K482" s="12"/>
      <c r="L482" s="51">
        <v>2000</v>
      </c>
      <c r="M482" s="49"/>
      <c r="N482" s="49"/>
      <c r="O482" s="49"/>
      <c r="Q482" s="541">
        <f t="shared" si="70"/>
        <v>0</v>
      </c>
      <c r="R482" s="541">
        <f t="shared" si="71"/>
        <v>0</v>
      </c>
      <c r="S482" s="541">
        <f t="shared" si="72"/>
        <v>0</v>
      </c>
      <c r="T482" s="541">
        <f t="shared" si="73"/>
        <v>0</v>
      </c>
    </row>
    <row r="483" spans="1:20" s="50" customFormat="1" ht="15.75" customHeight="1" x14ac:dyDescent="0.3">
      <c r="A483" s="526">
        <v>1</v>
      </c>
      <c r="B483" s="138" t="e">
        <f t="shared" si="69"/>
        <v>#REF!</v>
      </c>
      <c r="C483" s="52" t="s">
        <v>91</v>
      </c>
      <c r="D483" s="12"/>
      <c r="E483" s="567">
        <f>E484+E486</f>
        <v>45000</v>
      </c>
      <c r="F483" s="49"/>
      <c r="G483" s="49"/>
      <c r="H483" s="49"/>
      <c r="J483" s="52" t="s">
        <v>91</v>
      </c>
      <c r="K483" s="12"/>
      <c r="L483" s="567">
        <f>L484+L486</f>
        <v>45000</v>
      </c>
      <c r="M483" s="49"/>
      <c r="N483" s="49"/>
      <c r="O483" s="49"/>
      <c r="Q483" s="541">
        <f t="shared" si="70"/>
        <v>0</v>
      </c>
      <c r="R483" s="541">
        <f t="shared" si="71"/>
        <v>0</v>
      </c>
      <c r="S483" s="541">
        <f t="shared" si="72"/>
        <v>0</v>
      </c>
      <c r="T483" s="541">
        <f t="shared" si="73"/>
        <v>0</v>
      </c>
    </row>
    <row r="484" spans="1:20" s="50" customFormat="1" ht="15.75" customHeight="1" x14ac:dyDescent="0.3">
      <c r="A484" s="526">
        <v>1</v>
      </c>
      <c r="B484" s="138" t="e">
        <f t="shared" si="69"/>
        <v>#REF!</v>
      </c>
      <c r="C484" s="15" t="s">
        <v>148</v>
      </c>
      <c r="D484" s="12"/>
      <c r="E484" s="51">
        <v>42258</v>
      </c>
      <c r="F484" s="49"/>
      <c r="G484" s="49"/>
      <c r="H484" s="49"/>
      <c r="J484" s="15" t="s">
        <v>148</v>
      </c>
      <c r="K484" s="12"/>
      <c r="L484" s="51">
        <v>42258</v>
      </c>
      <c r="M484" s="49"/>
      <c r="N484" s="49"/>
      <c r="O484" s="49"/>
      <c r="Q484" s="541">
        <f t="shared" si="70"/>
        <v>0</v>
      </c>
      <c r="R484" s="541">
        <f t="shared" si="71"/>
        <v>0</v>
      </c>
      <c r="S484" s="541">
        <f t="shared" si="72"/>
        <v>0</v>
      </c>
      <c r="T484" s="541">
        <f t="shared" si="73"/>
        <v>0</v>
      </c>
    </row>
    <row r="485" spans="1:20" s="50" customFormat="1" ht="28.2" x14ac:dyDescent="0.3">
      <c r="A485" s="526">
        <v>1</v>
      </c>
      <c r="B485" s="138" t="e">
        <f t="shared" si="69"/>
        <v>#REF!</v>
      </c>
      <c r="C485" s="15" t="s">
        <v>470</v>
      </c>
      <c r="D485" s="12"/>
      <c r="E485" s="51"/>
      <c r="F485" s="49"/>
      <c r="G485" s="49"/>
      <c r="H485" s="49"/>
      <c r="J485" s="15" t="s">
        <v>470</v>
      </c>
      <c r="K485" s="12"/>
      <c r="L485" s="51"/>
      <c r="M485" s="49"/>
      <c r="N485" s="49"/>
      <c r="O485" s="49"/>
      <c r="Q485" s="541">
        <f t="shared" si="70"/>
        <v>0</v>
      </c>
      <c r="R485" s="541">
        <f t="shared" si="71"/>
        <v>0</v>
      </c>
      <c r="S485" s="541">
        <f t="shared" si="72"/>
        <v>0</v>
      </c>
      <c r="T485" s="541">
        <f t="shared" si="73"/>
        <v>0</v>
      </c>
    </row>
    <row r="486" spans="1:20" s="50" customFormat="1" ht="42" x14ac:dyDescent="0.3">
      <c r="A486" s="526"/>
      <c r="B486" s="138"/>
      <c r="C486" s="15" t="s">
        <v>481</v>
      </c>
      <c r="D486" s="12"/>
      <c r="E486" s="51">
        <v>2742</v>
      </c>
      <c r="F486" s="49"/>
      <c r="G486" s="49"/>
      <c r="H486" s="49"/>
      <c r="J486" s="15" t="s">
        <v>481</v>
      </c>
      <c r="K486" s="12"/>
      <c r="L486" s="51">
        <v>2742</v>
      </c>
      <c r="M486" s="49"/>
      <c r="N486" s="49"/>
      <c r="O486" s="49"/>
      <c r="Q486" s="541">
        <f t="shared" si="70"/>
        <v>0</v>
      </c>
      <c r="R486" s="541">
        <f t="shared" si="71"/>
        <v>0</v>
      </c>
      <c r="S486" s="541">
        <f t="shared" si="72"/>
        <v>0</v>
      </c>
      <c r="T486" s="541">
        <f t="shared" si="73"/>
        <v>0</v>
      </c>
    </row>
    <row r="487" spans="1:20" s="50" customFormat="1" ht="15.75" customHeight="1" x14ac:dyDescent="0.3">
      <c r="A487" s="526">
        <v>1</v>
      </c>
      <c r="B487" s="138" t="e">
        <f>B485+1</f>
        <v>#REF!</v>
      </c>
      <c r="C487" s="31" t="s">
        <v>101</v>
      </c>
      <c r="D487" s="12"/>
      <c r="E487" s="51"/>
      <c r="F487" s="49"/>
      <c r="G487" s="49"/>
      <c r="H487" s="49"/>
      <c r="J487" s="31" t="s">
        <v>101</v>
      </c>
      <c r="K487" s="12"/>
      <c r="L487" s="51"/>
      <c r="M487" s="49"/>
      <c r="N487" s="49"/>
      <c r="O487" s="49"/>
      <c r="Q487" s="541">
        <f t="shared" si="70"/>
        <v>0</v>
      </c>
      <c r="R487" s="541">
        <f t="shared" si="71"/>
        <v>0</v>
      </c>
      <c r="S487" s="541">
        <f t="shared" si="72"/>
        <v>0</v>
      </c>
      <c r="T487" s="541">
        <f t="shared" si="73"/>
        <v>0</v>
      </c>
    </row>
    <row r="488" spans="1:20" s="50" customFormat="1" ht="75.75" customHeight="1" x14ac:dyDescent="0.3">
      <c r="A488" s="526">
        <v>1</v>
      </c>
      <c r="B488" s="138" t="e">
        <f t="shared" si="69"/>
        <v>#REF!</v>
      </c>
      <c r="C488" s="15" t="s">
        <v>480</v>
      </c>
      <c r="D488" s="12"/>
      <c r="E488" s="51">
        <v>13709</v>
      </c>
      <c r="F488" s="49"/>
      <c r="G488" s="49"/>
      <c r="H488" s="49"/>
      <c r="J488" s="15" t="s">
        <v>480</v>
      </c>
      <c r="K488" s="12"/>
      <c r="L488" s="51">
        <v>13709</v>
      </c>
      <c r="M488" s="49"/>
      <c r="N488" s="49"/>
      <c r="O488" s="49"/>
      <c r="Q488" s="541">
        <f t="shared" si="70"/>
        <v>0</v>
      </c>
      <c r="R488" s="541">
        <f t="shared" si="71"/>
        <v>0</v>
      </c>
      <c r="S488" s="541">
        <f t="shared" si="72"/>
        <v>0</v>
      </c>
      <c r="T488" s="541">
        <f t="shared" si="73"/>
        <v>0</v>
      </c>
    </row>
    <row r="489" spans="1:20" s="50" customFormat="1" ht="47.25" customHeight="1" x14ac:dyDescent="0.3">
      <c r="A489" s="526">
        <v>1</v>
      </c>
      <c r="B489" s="138" t="e">
        <f t="shared" si="69"/>
        <v>#REF!</v>
      </c>
      <c r="C489" s="53" t="s">
        <v>369</v>
      </c>
      <c r="D489" s="12"/>
      <c r="E489" s="567">
        <f>E490+E497</f>
        <v>20821</v>
      </c>
      <c r="F489" s="49"/>
      <c r="G489" s="49"/>
      <c r="H489" s="49"/>
      <c r="J489" s="53" t="s">
        <v>369</v>
      </c>
      <c r="K489" s="12"/>
      <c r="L489" s="567">
        <f>L490+L497</f>
        <v>20821</v>
      </c>
      <c r="M489" s="49"/>
      <c r="N489" s="49"/>
      <c r="O489" s="49"/>
      <c r="Q489" s="541">
        <f t="shared" si="70"/>
        <v>0</v>
      </c>
      <c r="R489" s="541">
        <f t="shared" si="71"/>
        <v>0</v>
      </c>
      <c r="S489" s="541">
        <f t="shared" si="72"/>
        <v>0</v>
      </c>
      <c r="T489" s="541">
        <f t="shared" si="73"/>
        <v>0</v>
      </c>
    </row>
    <row r="490" spans="1:20" s="50" customFormat="1" ht="18" customHeight="1" x14ac:dyDescent="0.3">
      <c r="A490" s="526">
        <v>1</v>
      </c>
      <c r="B490" s="138" t="e">
        <f t="shared" si="69"/>
        <v>#REF!</v>
      </c>
      <c r="C490" s="16" t="s">
        <v>189</v>
      </c>
      <c r="D490" s="12"/>
      <c r="E490" s="567">
        <f>SUM(E491:E496)-E494</f>
        <v>17285</v>
      </c>
      <c r="F490" s="49"/>
      <c r="G490" s="49"/>
      <c r="H490" s="49"/>
      <c r="J490" s="16" t="s">
        <v>189</v>
      </c>
      <c r="K490" s="12"/>
      <c r="L490" s="567">
        <f>SUM(L491:L496)-L494</f>
        <v>17285</v>
      </c>
      <c r="M490" s="49"/>
      <c r="N490" s="49"/>
      <c r="O490" s="49"/>
      <c r="Q490" s="541">
        <f t="shared" si="70"/>
        <v>0</v>
      </c>
      <c r="R490" s="541">
        <f t="shared" si="71"/>
        <v>0</v>
      </c>
      <c r="S490" s="541">
        <f t="shared" si="72"/>
        <v>0</v>
      </c>
      <c r="T490" s="541">
        <f t="shared" si="73"/>
        <v>0</v>
      </c>
    </row>
    <row r="491" spans="1:20" s="50" customFormat="1" ht="39" customHeight="1" x14ac:dyDescent="0.3">
      <c r="A491" s="526">
        <v>1</v>
      </c>
      <c r="B491" s="138" t="e">
        <f t="shared" si="69"/>
        <v>#REF!</v>
      </c>
      <c r="C491" s="15" t="s">
        <v>370</v>
      </c>
      <c r="D491" s="12"/>
      <c r="E491" s="51">
        <v>13444</v>
      </c>
      <c r="F491" s="49"/>
      <c r="G491" s="49"/>
      <c r="H491" s="49"/>
      <c r="J491" s="15" t="s">
        <v>370</v>
      </c>
      <c r="K491" s="12"/>
      <c r="L491" s="51">
        <v>13444</v>
      </c>
      <c r="M491" s="49"/>
      <c r="N491" s="49"/>
      <c r="O491" s="49"/>
      <c r="Q491" s="541">
        <f t="shared" si="70"/>
        <v>0</v>
      </c>
      <c r="R491" s="541">
        <f t="shared" si="71"/>
        <v>0</v>
      </c>
      <c r="S491" s="541">
        <f t="shared" si="72"/>
        <v>0</v>
      </c>
      <c r="T491" s="541">
        <f t="shared" si="73"/>
        <v>0</v>
      </c>
    </row>
    <row r="492" spans="1:20" s="50" customFormat="1" ht="45" customHeight="1" x14ac:dyDescent="0.3">
      <c r="A492" s="526">
        <v>1</v>
      </c>
      <c r="B492" s="138" t="e">
        <f t="shared" si="69"/>
        <v>#REF!</v>
      </c>
      <c r="C492" s="15" t="s">
        <v>371</v>
      </c>
      <c r="D492" s="54"/>
      <c r="E492" s="55"/>
      <c r="F492" s="49"/>
      <c r="G492" s="49"/>
      <c r="H492" s="49"/>
      <c r="J492" s="15" t="s">
        <v>371</v>
      </c>
      <c r="K492" s="54"/>
      <c r="L492" s="55"/>
      <c r="M492" s="49"/>
      <c r="N492" s="49"/>
      <c r="O492" s="49"/>
      <c r="Q492" s="541">
        <f t="shared" si="70"/>
        <v>0</v>
      </c>
      <c r="R492" s="541">
        <f t="shared" si="71"/>
        <v>0</v>
      </c>
      <c r="S492" s="541">
        <f t="shared" si="72"/>
        <v>0</v>
      </c>
      <c r="T492" s="541">
        <f t="shared" si="73"/>
        <v>0</v>
      </c>
    </row>
    <row r="493" spans="1:20" s="50" customFormat="1" ht="30" customHeight="1" x14ac:dyDescent="0.3">
      <c r="A493" s="526">
        <v>1</v>
      </c>
      <c r="B493" s="138" t="e">
        <f t="shared" si="69"/>
        <v>#REF!</v>
      </c>
      <c r="C493" s="15" t="s">
        <v>435</v>
      </c>
      <c r="D493" s="54"/>
      <c r="E493" s="55">
        <v>3841</v>
      </c>
      <c r="F493" s="49"/>
      <c r="G493" s="49"/>
      <c r="H493" s="49"/>
      <c r="J493" s="15" t="s">
        <v>435</v>
      </c>
      <c r="K493" s="54"/>
      <c r="L493" s="55">
        <v>3841</v>
      </c>
      <c r="M493" s="49"/>
      <c r="N493" s="49"/>
      <c r="O493" s="49"/>
      <c r="Q493" s="541">
        <f t="shared" si="70"/>
        <v>0</v>
      </c>
      <c r="R493" s="541">
        <f t="shared" si="71"/>
        <v>0</v>
      </c>
      <c r="S493" s="541">
        <f t="shared" si="72"/>
        <v>0</v>
      </c>
      <c r="T493" s="541">
        <f t="shared" si="73"/>
        <v>0</v>
      </c>
    </row>
    <row r="494" spans="1:20" s="50" customFormat="1" ht="30" customHeight="1" x14ac:dyDescent="0.3">
      <c r="A494" s="526">
        <v>1</v>
      </c>
      <c r="B494" s="138" t="e">
        <f t="shared" si="69"/>
        <v>#REF!</v>
      </c>
      <c r="C494" s="15" t="s">
        <v>436</v>
      </c>
      <c r="D494" s="54"/>
      <c r="E494" s="55"/>
      <c r="F494" s="49"/>
      <c r="G494" s="49"/>
      <c r="H494" s="49"/>
      <c r="J494" s="15" t="s">
        <v>436</v>
      </c>
      <c r="K494" s="54"/>
      <c r="L494" s="55"/>
      <c r="M494" s="49"/>
      <c r="N494" s="49"/>
      <c r="O494" s="49"/>
      <c r="Q494" s="541">
        <f t="shared" si="70"/>
        <v>0</v>
      </c>
      <c r="R494" s="541">
        <f t="shared" si="71"/>
        <v>0</v>
      </c>
      <c r="S494" s="541">
        <f t="shared" si="72"/>
        <v>0</v>
      </c>
      <c r="T494" s="541">
        <f t="shared" si="73"/>
        <v>0</v>
      </c>
    </row>
    <row r="495" spans="1:20" s="50" customFormat="1" ht="30" customHeight="1" x14ac:dyDescent="0.3">
      <c r="A495" s="526">
        <v>1</v>
      </c>
      <c r="B495" s="138" t="e">
        <f t="shared" si="69"/>
        <v>#REF!</v>
      </c>
      <c r="C495" s="15" t="s">
        <v>437</v>
      </c>
      <c r="D495" s="54"/>
      <c r="E495" s="55"/>
      <c r="F495" s="49"/>
      <c r="G495" s="49"/>
      <c r="H495" s="49"/>
      <c r="J495" s="15" t="s">
        <v>437</v>
      </c>
      <c r="K495" s="54"/>
      <c r="L495" s="55"/>
      <c r="M495" s="49"/>
      <c r="N495" s="49"/>
      <c r="O495" s="49"/>
      <c r="Q495" s="541">
        <f t="shared" si="70"/>
        <v>0</v>
      </c>
      <c r="R495" s="541">
        <f t="shared" si="71"/>
        <v>0</v>
      </c>
      <c r="S495" s="541">
        <f t="shared" si="72"/>
        <v>0</v>
      </c>
      <c r="T495" s="541">
        <f t="shared" si="73"/>
        <v>0</v>
      </c>
    </row>
    <row r="496" spans="1:20" s="50" customFormat="1" ht="30" customHeight="1" x14ac:dyDescent="0.3">
      <c r="A496" s="526">
        <v>1</v>
      </c>
      <c r="B496" s="138" t="e">
        <f t="shared" si="69"/>
        <v>#REF!</v>
      </c>
      <c r="C496" s="15" t="s">
        <v>438</v>
      </c>
      <c r="D496" s="54"/>
      <c r="E496" s="48"/>
      <c r="F496" s="49"/>
      <c r="G496" s="49"/>
      <c r="H496" s="49"/>
      <c r="J496" s="15" t="s">
        <v>438</v>
      </c>
      <c r="K496" s="54"/>
      <c r="L496" s="48"/>
      <c r="M496" s="49"/>
      <c r="N496" s="49"/>
      <c r="O496" s="49"/>
      <c r="Q496" s="541">
        <f t="shared" si="70"/>
        <v>0</v>
      </c>
      <c r="R496" s="541">
        <f t="shared" si="71"/>
        <v>0</v>
      </c>
      <c r="S496" s="541">
        <f t="shared" si="72"/>
        <v>0</v>
      </c>
      <c r="T496" s="541">
        <f t="shared" si="73"/>
        <v>0</v>
      </c>
    </row>
    <row r="497" spans="1:20" s="50" customFormat="1" ht="30" customHeight="1" x14ac:dyDescent="0.3">
      <c r="A497" s="526">
        <v>1</v>
      </c>
      <c r="B497" s="138" t="e">
        <f t="shared" si="69"/>
        <v>#REF!</v>
      </c>
      <c r="C497" s="16" t="s">
        <v>190</v>
      </c>
      <c r="D497" s="54"/>
      <c r="E497" s="540">
        <f>SUM(E498:E500)</f>
        <v>3536</v>
      </c>
      <c r="F497" s="49"/>
      <c r="G497" s="49"/>
      <c r="H497" s="49"/>
      <c r="J497" s="16" t="s">
        <v>190</v>
      </c>
      <c r="K497" s="54"/>
      <c r="L497" s="540">
        <f>SUM(L498:L500)</f>
        <v>3536</v>
      </c>
      <c r="M497" s="49"/>
      <c r="N497" s="49"/>
      <c r="O497" s="49"/>
      <c r="Q497" s="541">
        <f t="shared" si="70"/>
        <v>0</v>
      </c>
      <c r="R497" s="541">
        <f t="shared" si="71"/>
        <v>0</v>
      </c>
      <c r="S497" s="541">
        <f t="shared" si="72"/>
        <v>0</v>
      </c>
      <c r="T497" s="541">
        <f t="shared" si="73"/>
        <v>0</v>
      </c>
    </row>
    <row r="498" spans="1:20" s="50" customFormat="1" ht="30" customHeight="1" x14ac:dyDescent="0.3">
      <c r="A498" s="526">
        <v>1</v>
      </c>
      <c r="B498" s="138" t="e">
        <f t="shared" si="69"/>
        <v>#REF!</v>
      </c>
      <c r="C498" s="15" t="s">
        <v>439</v>
      </c>
      <c r="D498" s="54"/>
      <c r="E498" s="48">
        <v>3536</v>
      </c>
      <c r="F498" s="49"/>
      <c r="G498" s="49"/>
      <c r="H498" s="49"/>
      <c r="J498" s="15" t="s">
        <v>439</v>
      </c>
      <c r="K498" s="54"/>
      <c r="L498" s="48">
        <v>3536</v>
      </c>
      <c r="M498" s="49"/>
      <c r="N498" s="49"/>
      <c r="O498" s="49"/>
      <c r="Q498" s="541">
        <f t="shared" si="70"/>
        <v>0</v>
      </c>
      <c r="R498" s="541">
        <f t="shared" si="71"/>
        <v>0</v>
      </c>
      <c r="S498" s="541">
        <f t="shared" si="72"/>
        <v>0</v>
      </c>
      <c r="T498" s="541">
        <f t="shared" si="73"/>
        <v>0</v>
      </c>
    </row>
    <row r="499" spans="1:20" s="50" customFormat="1" ht="45" customHeight="1" x14ac:dyDescent="0.3">
      <c r="A499" s="526">
        <v>1</v>
      </c>
      <c r="B499" s="138" t="e">
        <f t="shared" si="69"/>
        <v>#REF!</v>
      </c>
      <c r="C499" s="15" t="s">
        <v>440</v>
      </c>
      <c r="D499" s="54"/>
      <c r="E499" s="570"/>
      <c r="F499" s="49"/>
      <c r="G499" s="49"/>
      <c r="H499" s="49"/>
      <c r="J499" s="15" t="s">
        <v>440</v>
      </c>
      <c r="K499" s="54"/>
      <c r="L499" s="570"/>
      <c r="M499" s="49"/>
      <c r="N499" s="49"/>
      <c r="O499" s="49"/>
      <c r="Q499" s="541">
        <f t="shared" si="70"/>
        <v>0</v>
      </c>
      <c r="R499" s="541">
        <f t="shared" si="71"/>
        <v>0</v>
      </c>
      <c r="S499" s="541">
        <f t="shared" si="72"/>
        <v>0</v>
      </c>
      <c r="T499" s="541">
        <f t="shared" si="73"/>
        <v>0</v>
      </c>
    </row>
    <row r="500" spans="1:20" ht="45" customHeight="1" x14ac:dyDescent="0.3">
      <c r="A500" s="526">
        <v>1</v>
      </c>
      <c r="B500" s="138" t="e">
        <f t="shared" si="69"/>
        <v>#REF!</v>
      </c>
      <c r="C500" s="15" t="s">
        <v>441</v>
      </c>
      <c r="D500" s="13"/>
      <c r="E500" s="48"/>
      <c r="F500" s="2"/>
      <c r="G500" s="2"/>
      <c r="H500" s="2"/>
      <c r="J500" s="15" t="s">
        <v>441</v>
      </c>
      <c r="K500" s="13"/>
      <c r="L500" s="48"/>
      <c r="M500" s="2"/>
      <c r="N500" s="2"/>
      <c r="O500" s="2"/>
      <c r="Q500" s="541">
        <f t="shared" si="70"/>
        <v>0</v>
      </c>
      <c r="R500" s="541">
        <f t="shared" si="71"/>
        <v>0</v>
      </c>
      <c r="S500" s="541">
        <f t="shared" si="72"/>
        <v>0</v>
      </c>
      <c r="T500" s="541">
        <f t="shared" si="73"/>
        <v>0</v>
      </c>
    </row>
    <row r="501" spans="1:20" s="50" customFormat="1" ht="15.75" customHeight="1" x14ac:dyDescent="0.3">
      <c r="A501" s="526">
        <v>1</v>
      </c>
      <c r="B501" s="138" t="e">
        <f t="shared" si="69"/>
        <v>#REF!</v>
      </c>
      <c r="C501" s="14" t="s">
        <v>251</v>
      </c>
      <c r="D501" s="147"/>
      <c r="E501" s="540">
        <f>E502+E503+E507+E508+E509+E510+E511*5</f>
        <v>4323</v>
      </c>
      <c r="F501" s="49"/>
      <c r="G501" s="49"/>
      <c r="H501" s="49"/>
      <c r="J501" s="14" t="s">
        <v>251</v>
      </c>
      <c r="K501" s="147"/>
      <c r="L501" s="540">
        <f>L502+L503+L507+L508+L509+L510+L511*5</f>
        <v>4623</v>
      </c>
      <c r="M501" s="49"/>
      <c r="N501" s="49"/>
      <c r="O501" s="49"/>
      <c r="Q501" s="541">
        <f t="shared" si="70"/>
        <v>-300</v>
      </c>
      <c r="R501" s="541">
        <f t="shared" si="71"/>
        <v>0</v>
      </c>
      <c r="S501" s="541">
        <f t="shared" si="72"/>
        <v>0</v>
      </c>
      <c r="T501" s="541">
        <f t="shared" si="73"/>
        <v>0</v>
      </c>
    </row>
    <row r="502" spans="1:20" s="50" customFormat="1" ht="15.75" customHeight="1" x14ac:dyDescent="0.3">
      <c r="A502" s="526">
        <v>1</v>
      </c>
      <c r="B502" s="138" t="e">
        <f t="shared" si="69"/>
        <v>#REF!</v>
      </c>
      <c r="C502" s="15" t="s">
        <v>252</v>
      </c>
      <c r="D502" s="56"/>
      <c r="E502" s="569"/>
      <c r="F502" s="57"/>
      <c r="G502" s="57"/>
      <c r="H502" s="39"/>
      <c r="J502" s="15" t="s">
        <v>252</v>
      </c>
      <c r="K502" s="56"/>
      <c r="L502" s="569"/>
      <c r="M502" s="57"/>
      <c r="N502" s="57"/>
      <c r="O502" s="39"/>
      <c r="Q502" s="541">
        <f t="shared" si="70"/>
        <v>0</v>
      </c>
      <c r="R502" s="541">
        <f t="shared" si="71"/>
        <v>0</v>
      </c>
      <c r="S502" s="541">
        <f t="shared" si="72"/>
        <v>0</v>
      </c>
      <c r="T502" s="541">
        <f t="shared" si="73"/>
        <v>0</v>
      </c>
    </row>
    <row r="503" spans="1:20" s="50" customFormat="1" ht="30" customHeight="1" x14ac:dyDescent="0.3">
      <c r="A503" s="526">
        <v>1</v>
      </c>
      <c r="B503" s="138" t="e">
        <f t="shared" si="69"/>
        <v>#REF!</v>
      </c>
      <c r="C503" s="16" t="s">
        <v>443</v>
      </c>
      <c r="D503" s="13"/>
      <c r="E503" s="48"/>
      <c r="F503" s="57"/>
      <c r="G503" s="57"/>
      <c r="H503" s="39"/>
      <c r="J503" s="16" t="s">
        <v>443</v>
      </c>
      <c r="K503" s="13"/>
      <c r="L503" s="48"/>
      <c r="M503" s="57"/>
      <c r="N503" s="57"/>
      <c r="O503" s="39"/>
      <c r="Q503" s="541">
        <f t="shared" si="70"/>
        <v>0</v>
      </c>
      <c r="R503" s="541">
        <f t="shared" si="71"/>
        <v>0</v>
      </c>
      <c r="S503" s="541">
        <f t="shared" si="72"/>
        <v>0</v>
      </c>
      <c r="T503" s="541">
        <f t="shared" si="73"/>
        <v>0</v>
      </c>
    </row>
    <row r="504" spans="1:20" s="142" customFormat="1" ht="15.75" customHeight="1" x14ac:dyDescent="0.3">
      <c r="A504" s="526">
        <v>1</v>
      </c>
      <c r="B504" s="138" t="e">
        <f t="shared" si="69"/>
        <v>#REF!</v>
      </c>
      <c r="C504" s="15" t="s">
        <v>444</v>
      </c>
      <c r="D504" s="13"/>
      <c r="E504" s="17"/>
      <c r="F504" s="10"/>
      <c r="G504" s="10"/>
      <c r="H504" s="10"/>
      <c r="J504" s="15" t="s">
        <v>444</v>
      </c>
      <c r="K504" s="13"/>
      <c r="L504" s="17"/>
      <c r="M504" s="10"/>
      <c r="N504" s="10"/>
      <c r="O504" s="10"/>
      <c r="Q504" s="541">
        <f t="shared" si="70"/>
        <v>0</v>
      </c>
      <c r="R504" s="541">
        <f t="shared" si="71"/>
        <v>0</v>
      </c>
      <c r="S504" s="541">
        <f t="shared" si="72"/>
        <v>0</v>
      </c>
      <c r="T504" s="541">
        <f t="shared" si="73"/>
        <v>0</v>
      </c>
    </row>
    <row r="505" spans="1:20" s="50" customFormat="1" ht="30" customHeight="1" x14ac:dyDescent="0.3">
      <c r="A505" s="526">
        <v>1</v>
      </c>
      <c r="B505" s="138" t="e">
        <f t="shared" si="69"/>
        <v>#REF!</v>
      </c>
      <c r="C505" s="15" t="s">
        <v>445</v>
      </c>
      <c r="D505" s="13"/>
      <c r="E505" s="48"/>
      <c r="F505" s="57"/>
      <c r="G505" s="57"/>
      <c r="H505" s="39"/>
      <c r="J505" s="15" t="s">
        <v>445</v>
      </c>
      <c r="K505" s="13"/>
      <c r="L505" s="48"/>
      <c r="M505" s="57"/>
      <c r="N505" s="57"/>
      <c r="O505" s="39"/>
      <c r="Q505" s="541">
        <f t="shared" si="70"/>
        <v>0</v>
      </c>
      <c r="R505" s="541">
        <f t="shared" si="71"/>
        <v>0</v>
      </c>
      <c r="S505" s="541">
        <f t="shared" si="72"/>
        <v>0</v>
      </c>
      <c r="T505" s="541">
        <f t="shared" si="73"/>
        <v>0</v>
      </c>
    </row>
    <row r="506" spans="1:20" s="50" customFormat="1" ht="45" customHeight="1" x14ac:dyDescent="0.3">
      <c r="A506" s="526">
        <v>1</v>
      </c>
      <c r="B506" s="138" t="e">
        <f t="shared" si="69"/>
        <v>#REF!</v>
      </c>
      <c r="C506" s="15" t="s">
        <v>446</v>
      </c>
      <c r="D506" s="13"/>
      <c r="E506" s="48"/>
      <c r="F506" s="57"/>
      <c r="G506" s="57"/>
      <c r="H506" s="39"/>
      <c r="J506" s="15" t="s">
        <v>446</v>
      </c>
      <c r="K506" s="13"/>
      <c r="L506" s="48"/>
      <c r="M506" s="57"/>
      <c r="N506" s="57"/>
      <c r="O506" s="39"/>
      <c r="Q506" s="541">
        <f t="shared" si="70"/>
        <v>0</v>
      </c>
      <c r="R506" s="541">
        <f t="shared" si="71"/>
        <v>0</v>
      </c>
      <c r="S506" s="541">
        <f t="shared" si="72"/>
        <v>0</v>
      </c>
      <c r="T506" s="541">
        <f t="shared" si="73"/>
        <v>0</v>
      </c>
    </row>
    <row r="507" spans="1:20" s="50" customFormat="1" ht="45" customHeight="1" x14ac:dyDescent="0.3">
      <c r="A507" s="526">
        <v>1</v>
      </c>
      <c r="B507" s="138" t="e">
        <f t="shared" si="69"/>
        <v>#REF!</v>
      </c>
      <c r="C507" s="15" t="s">
        <v>447</v>
      </c>
      <c r="D507" s="13"/>
      <c r="E507" s="55"/>
      <c r="F507" s="57"/>
      <c r="G507" s="57"/>
      <c r="H507" s="39"/>
      <c r="J507" s="15" t="s">
        <v>447</v>
      </c>
      <c r="K507" s="13"/>
      <c r="L507" s="55"/>
      <c r="M507" s="57"/>
      <c r="N507" s="57"/>
      <c r="O507" s="39"/>
      <c r="Q507" s="541">
        <f t="shared" si="70"/>
        <v>0</v>
      </c>
      <c r="R507" s="541">
        <f t="shared" si="71"/>
        <v>0</v>
      </c>
      <c r="S507" s="541">
        <f t="shared" si="72"/>
        <v>0</v>
      </c>
      <c r="T507" s="541">
        <f t="shared" si="73"/>
        <v>0</v>
      </c>
    </row>
    <row r="508" spans="1:20" s="50" customFormat="1" ht="45" customHeight="1" x14ac:dyDescent="0.3">
      <c r="A508" s="526">
        <v>1</v>
      </c>
      <c r="B508" s="138" t="e">
        <f t="shared" si="69"/>
        <v>#REF!</v>
      </c>
      <c r="C508" s="18" t="s">
        <v>448</v>
      </c>
      <c r="D508" s="13"/>
      <c r="E508" s="55"/>
      <c r="F508" s="57"/>
      <c r="G508" s="57"/>
      <c r="H508" s="39"/>
      <c r="J508" s="18" t="s">
        <v>448</v>
      </c>
      <c r="K508" s="13"/>
      <c r="L508" s="55"/>
      <c r="M508" s="57"/>
      <c r="N508" s="57"/>
      <c r="O508" s="39"/>
      <c r="Q508" s="541">
        <f t="shared" si="70"/>
        <v>0</v>
      </c>
      <c r="R508" s="541">
        <f t="shared" si="71"/>
        <v>0</v>
      </c>
      <c r="S508" s="541">
        <f t="shared" si="72"/>
        <v>0</v>
      </c>
      <c r="T508" s="541">
        <f t="shared" si="73"/>
        <v>0</v>
      </c>
    </row>
    <row r="509" spans="1:20" s="50" customFormat="1" ht="75" customHeight="1" x14ac:dyDescent="0.3">
      <c r="A509" s="526">
        <v>1</v>
      </c>
      <c r="B509" s="138" t="e">
        <f t="shared" si="69"/>
        <v>#REF!</v>
      </c>
      <c r="C509" s="18" t="s">
        <v>449</v>
      </c>
      <c r="D509" s="13"/>
      <c r="E509" s="48">
        <v>200</v>
      </c>
      <c r="F509" s="57"/>
      <c r="G509" s="57"/>
      <c r="H509" s="39"/>
      <c r="J509" s="18" t="s">
        <v>449</v>
      </c>
      <c r="K509" s="13"/>
      <c r="L509" s="48">
        <v>500</v>
      </c>
      <c r="M509" s="57"/>
      <c r="N509" s="57"/>
      <c r="O509" s="39"/>
      <c r="Q509" s="541">
        <f t="shared" si="70"/>
        <v>-300</v>
      </c>
      <c r="R509" s="541">
        <f t="shared" si="71"/>
        <v>0</v>
      </c>
      <c r="S509" s="541">
        <f t="shared" si="72"/>
        <v>0</v>
      </c>
      <c r="T509" s="541">
        <f t="shared" si="73"/>
        <v>0</v>
      </c>
    </row>
    <row r="510" spans="1:20" s="50" customFormat="1" ht="30" customHeight="1" x14ac:dyDescent="0.3">
      <c r="A510" s="526">
        <v>1</v>
      </c>
      <c r="B510" s="138" t="e">
        <f t="shared" si="69"/>
        <v>#REF!</v>
      </c>
      <c r="C510" s="15" t="s">
        <v>450</v>
      </c>
      <c r="D510" s="13"/>
      <c r="E510" s="48">
        <v>4033</v>
      </c>
      <c r="F510" s="57"/>
      <c r="G510" s="57"/>
      <c r="H510" s="39"/>
      <c r="J510" s="15" t="s">
        <v>450</v>
      </c>
      <c r="K510" s="13"/>
      <c r="L510" s="48">
        <v>4033</v>
      </c>
      <c r="M510" s="57"/>
      <c r="N510" s="57"/>
      <c r="O510" s="39"/>
      <c r="Q510" s="541">
        <f t="shared" si="70"/>
        <v>0</v>
      </c>
      <c r="R510" s="541">
        <f t="shared" si="71"/>
        <v>0</v>
      </c>
      <c r="S510" s="541">
        <f t="shared" si="72"/>
        <v>0</v>
      </c>
      <c r="T510" s="541">
        <f t="shared" si="73"/>
        <v>0</v>
      </c>
    </row>
    <row r="511" spans="1:20" s="50" customFormat="1" ht="30" customHeight="1" x14ac:dyDescent="0.3">
      <c r="A511" s="526"/>
      <c r="B511" s="138"/>
      <c r="C511" s="213" t="s">
        <v>482</v>
      </c>
      <c r="D511" s="13"/>
      <c r="E511" s="540">
        <f>E512</f>
        <v>18</v>
      </c>
      <c r="F511" s="57"/>
      <c r="G511" s="57"/>
      <c r="H511" s="39"/>
      <c r="J511" s="213" t="s">
        <v>482</v>
      </c>
      <c r="K511" s="13"/>
      <c r="L511" s="540">
        <f>L512</f>
        <v>18</v>
      </c>
      <c r="M511" s="57"/>
      <c r="N511" s="57"/>
      <c r="O511" s="39"/>
      <c r="Q511" s="541">
        <f t="shared" si="70"/>
        <v>0</v>
      </c>
      <c r="R511" s="541">
        <f t="shared" si="71"/>
        <v>0</v>
      </c>
      <c r="S511" s="541">
        <f t="shared" si="72"/>
        <v>0</v>
      </c>
      <c r="T511" s="541">
        <f t="shared" si="73"/>
        <v>0</v>
      </c>
    </row>
    <row r="512" spans="1:20" s="50" customFormat="1" ht="20.25" customHeight="1" x14ac:dyDescent="0.3">
      <c r="A512" s="526"/>
      <c r="B512" s="138"/>
      <c r="C512" s="18" t="s">
        <v>484</v>
      </c>
      <c r="D512" s="13"/>
      <c r="E512" s="48">
        <v>18</v>
      </c>
      <c r="F512" s="57"/>
      <c r="G512" s="57"/>
      <c r="H512" s="39"/>
      <c r="J512" s="18" t="s">
        <v>484</v>
      </c>
      <c r="K512" s="13"/>
      <c r="L512" s="48">
        <v>18</v>
      </c>
      <c r="M512" s="57"/>
      <c r="N512" s="57"/>
      <c r="O512" s="39"/>
      <c r="Q512" s="541">
        <f t="shared" si="70"/>
        <v>0</v>
      </c>
      <c r="R512" s="541">
        <f t="shared" si="71"/>
        <v>0</v>
      </c>
      <c r="S512" s="541">
        <f t="shared" si="72"/>
        <v>0</v>
      </c>
      <c r="T512" s="541">
        <f t="shared" si="73"/>
        <v>0</v>
      </c>
    </row>
    <row r="513" spans="1:20" s="50" customFormat="1" ht="15.75" customHeight="1" x14ac:dyDescent="0.3">
      <c r="A513" s="526">
        <v>1</v>
      </c>
      <c r="B513" s="138" t="e">
        <f>B510+1</f>
        <v>#REF!</v>
      </c>
      <c r="C513" s="14" t="s">
        <v>253</v>
      </c>
      <c r="D513" s="13"/>
      <c r="E513" s="55"/>
      <c r="F513" s="57"/>
      <c r="G513" s="57"/>
      <c r="H513" s="39"/>
      <c r="J513" s="14" t="s">
        <v>253</v>
      </c>
      <c r="K513" s="13"/>
      <c r="L513" s="55"/>
      <c r="M513" s="57"/>
      <c r="N513" s="57"/>
      <c r="O513" s="39"/>
      <c r="Q513" s="541">
        <f t="shared" si="70"/>
        <v>0</v>
      </c>
      <c r="R513" s="541">
        <f t="shared" si="71"/>
        <v>0</v>
      </c>
      <c r="S513" s="541">
        <f t="shared" si="72"/>
        <v>0</v>
      </c>
      <c r="T513" s="541">
        <f t="shared" si="73"/>
        <v>0</v>
      </c>
    </row>
    <row r="514" spans="1:20" s="50" customFormat="1" ht="15.75" customHeight="1" x14ac:dyDescent="0.3">
      <c r="A514" s="526">
        <v>1</v>
      </c>
      <c r="B514" s="138" t="e">
        <f t="shared" si="69"/>
        <v>#REF!</v>
      </c>
      <c r="C514" s="14" t="s">
        <v>254</v>
      </c>
      <c r="D514" s="13"/>
      <c r="E514" s="55"/>
      <c r="F514" s="57"/>
      <c r="G514" s="57"/>
      <c r="H514" s="39"/>
      <c r="J514" s="14" t="s">
        <v>254</v>
      </c>
      <c r="K514" s="13"/>
      <c r="L514" s="55"/>
      <c r="M514" s="57"/>
      <c r="N514" s="57"/>
      <c r="O514" s="39"/>
      <c r="Q514" s="541">
        <f t="shared" si="70"/>
        <v>0</v>
      </c>
      <c r="R514" s="541">
        <f t="shared" si="71"/>
        <v>0</v>
      </c>
      <c r="S514" s="541">
        <f t="shared" si="72"/>
        <v>0</v>
      </c>
      <c r="T514" s="541">
        <f t="shared" si="73"/>
        <v>0</v>
      </c>
    </row>
    <row r="515" spans="1:20" s="50" customFormat="1" ht="15.75" customHeight="1" x14ac:dyDescent="0.3">
      <c r="A515" s="526">
        <v>1</v>
      </c>
      <c r="B515" s="138" t="e">
        <f t="shared" si="69"/>
        <v>#REF!</v>
      </c>
      <c r="C515" s="15" t="s">
        <v>255</v>
      </c>
      <c r="D515" s="13"/>
      <c r="E515" s="62"/>
      <c r="F515" s="57"/>
      <c r="G515" s="57"/>
      <c r="H515" s="39"/>
      <c r="J515" s="15" t="s">
        <v>255</v>
      </c>
      <c r="K515" s="13"/>
      <c r="L515" s="62"/>
      <c r="M515" s="57"/>
      <c r="N515" s="57"/>
      <c r="O515" s="39"/>
      <c r="Q515" s="541">
        <f t="shared" si="70"/>
        <v>0</v>
      </c>
      <c r="R515" s="541">
        <f t="shared" si="71"/>
        <v>0</v>
      </c>
      <c r="S515" s="541">
        <f t="shared" si="72"/>
        <v>0</v>
      </c>
      <c r="T515" s="541">
        <f t="shared" si="73"/>
        <v>0</v>
      </c>
    </row>
    <row r="516" spans="1:20" s="50" customFormat="1" ht="29.25" customHeight="1" x14ac:dyDescent="0.3">
      <c r="A516" s="526">
        <v>1</v>
      </c>
      <c r="B516" s="138" t="e">
        <f t="shared" si="69"/>
        <v>#REF!</v>
      </c>
      <c r="C516" s="14" t="s">
        <v>256</v>
      </c>
      <c r="D516" s="13"/>
      <c r="E516" s="48">
        <v>14000</v>
      </c>
      <c r="F516" s="57"/>
      <c r="G516" s="57"/>
      <c r="H516" s="39"/>
      <c r="J516" s="14" t="s">
        <v>256</v>
      </c>
      <c r="K516" s="13"/>
      <c r="L516" s="48">
        <v>14000</v>
      </c>
      <c r="M516" s="57"/>
      <c r="N516" s="57"/>
      <c r="O516" s="39"/>
      <c r="Q516" s="541">
        <f t="shared" si="70"/>
        <v>0</v>
      </c>
      <c r="R516" s="541">
        <f t="shared" si="71"/>
        <v>0</v>
      </c>
      <c r="S516" s="541">
        <f t="shared" si="72"/>
        <v>0</v>
      </c>
      <c r="T516" s="541">
        <f t="shared" si="73"/>
        <v>0</v>
      </c>
    </row>
    <row r="517" spans="1:20" s="50" customFormat="1" ht="15.75" customHeight="1" x14ac:dyDescent="0.3">
      <c r="A517" s="526">
        <v>1</v>
      </c>
      <c r="B517" s="138" t="e">
        <f t="shared" si="69"/>
        <v>#REF!</v>
      </c>
      <c r="C517" s="19" t="s">
        <v>120</v>
      </c>
      <c r="D517" s="13"/>
      <c r="E517" s="48"/>
      <c r="F517" s="57"/>
      <c r="G517" s="57"/>
      <c r="H517" s="39"/>
      <c r="J517" s="19" t="s">
        <v>120</v>
      </c>
      <c r="K517" s="13"/>
      <c r="L517" s="48"/>
      <c r="M517" s="57"/>
      <c r="N517" s="57"/>
      <c r="O517" s="39"/>
      <c r="Q517" s="541">
        <f t="shared" si="70"/>
        <v>0</v>
      </c>
      <c r="R517" s="541">
        <f t="shared" si="71"/>
        <v>0</v>
      </c>
      <c r="S517" s="541">
        <f t="shared" si="72"/>
        <v>0</v>
      </c>
      <c r="T517" s="541">
        <f t="shared" si="73"/>
        <v>0</v>
      </c>
    </row>
    <row r="518" spans="1:20" s="50" customFormat="1" ht="15.75" customHeight="1" x14ac:dyDescent="0.3">
      <c r="A518" s="526">
        <v>1</v>
      </c>
      <c r="B518" s="138" t="e">
        <f t="shared" si="69"/>
        <v>#REF!</v>
      </c>
      <c r="C518" s="20" t="s">
        <v>160</v>
      </c>
      <c r="D518" s="13"/>
      <c r="E518" s="634">
        <f>SUM(E519:E522)</f>
        <v>4200</v>
      </c>
      <c r="F518" s="57"/>
      <c r="G518" s="57"/>
      <c r="H518" s="39"/>
      <c r="J518" s="20" t="s">
        <v>160</v>
      </c>
      <c r="K518" s="13"/>
      <c r="L518" s="634">
        <f>SUM(L519:L522)</f>
        <v>4200</v>
      </c>
      <c r="M518" s="57"/>
      <c r="N518" s="57"/>
      <c r="O518" s="39"/>
      <c r="Q518" s="541">
        <f t="shared" si="70"/>
        <v>0</v>
      </c>
      <c r="R518" s="541">
        <f t="shared" si="71"/>
        <v>0</v>
      </c>
      <c r="S518" s="541">
        <f t="shared" si="72"/>
        <v>0</v>
      </c>
      <c r="T518" s="541">
        <f t="shared" si="73"/>
        <v>0</v>
      </c>
    </row>
    <row r="519" spans="1:20" s="50" customFormat="1" ht="15.75" customHeight="1" x14ac:dyDescent="0.3">
      <c r="A519" s="526">
        <v>1</v>
      </c>
      <c r="B519" s="138" t="e">
        <f t="shared" si="69"/>
        <v>#REF!</v>
      </c>
      <c r="C519" s="632" t="s">
        <v>472</v>
      </c>
      <c r="D519" s="13"/>
      <c r="E519" s="48">
        <v>400</v>
      </c>
      <c r="F519" s="605"/>
      <c r="G519" s="605"/>
      <c r="H519" s="28"/>
      <c r="J519" s="632" t="s">
        <v>472</v>
      </c>
      <c r="K519" s="13"/>
      <c r="L519" s="48">
        <v>400</v>
      </c>
      <c r="M519" s="605"/>
      <c r="N519" s="605"/>
      <c r="O519" s="28"/>
      <c r="Q519" s="541">
        <f t="shared" si="70"/>
        <v>0</v>
      </c>
      <c r="R519" s="541">
        <f t="shared" si="71"/>
        <v>0</v>
      </c>
      <c r="S519" s="541">
        <f t="shared" si="72"/>
        <v>0</v>
      </c>
      <c r="T519" s="541">
        <f t="shared" si="73"/>
        <v>0</v>
      </c>
    </row>
    <row r="520" spans="1:20" s="50" customFormat="1" ht="30" customHeight="1" x14ac:dyDescent="0.3">
      <c r="A520" s="526">
        <v>1</v>
      </c>
      <c r="B520" s="138" t="e">
        <f t="shared" si="69"/>
        <v>#REF!</v>
      </c>
      <c r="C520" s="632" t="s">
        <v>201</v>
      </c>
      <c r="D520" s="13"/>
      <c r="E520" s="48">
        <v>1500</v>
      </c>
      <c r="F520" s="605"/>
      <c r="G520" s="605"/>
      <c r="H520" s="28"/>
      <c r="J520" s="632" t="s">
        <v>201</v>
      </c>
      <c r="K520" s="13"/>
      <c r="L520" s="48">
        <v>1500</v>
      </c>
      <c r="M520" s="605"/>
      <c r="N520" s="605"/>
      <c r="O520" s="28"/>
      <c r="Q520" s="541">
        <f t="shared" si="70"/>
        <v>0</v>
      </c>
      <c r="R520" s="541">
        <f t="shared" si="71"/>
        <v>0</v>
      </c>
      <c r="S520" s="541">
        <f t="shared" si="72"/>
        <v>0</v>
      </c>
      <c r="T520" s="541">
        <f t="shared" si="73"/>
        <v>0</v>
      </c>
    </row>
    <row r="521" spans="1:20" s="50" customFormat="1" ht="15.75" customHeight="1" x14ac:dyDescent="0.3">
      <c r="A521" s="526">
        <v>1</v>
      </c>
      <c r="B521" s="138" t="e">
        <f t="shared" si="69"/>
        <v>#REF!</v>
      </c>
      <c r="C521" s="635" t="s">
        <v>122</v>
      </c>
      <c r="D521" s="13"/>
      <c r="E521" s="48">
        <v>1200</v>
      </c>
      <c r="F521" s="605"/>
      <c r="G521" s="605"/>
      <c r="H521" s="28"/>
      <c r="J521" s="635" t="s">
        <v>122</v>
      </c>
      <c r="K521" s="13"/>
      <c r="L521" s="48">
        <v>1200</v>
      </c>
      <c r="M521" s="605"/>
      <c r="N521" s="605"/>
      <c r="O521" s="28"/>
      <c r="Q521" s="541">
        <f t="shared" si="70"/>
        <v>0</v>
      </c>
      <c r="R521" s="541">
        <f t="shared" si="71"/>
        <v>0</v>
      </c>
      <c r="S521" s="541">
        <f t="shared" si="72"/>
        <v>0</v>
      </c>
      <c r="T521" s="541">
        <f t="shared" si="73"/>
        <v>0</v>
      </c>
    </row>
    <row r="522" spans="1:20" s="50" customFormat="1" ht="15.75" customHeight="1" x14ac:dyDescent="0.3">
      <c r="A522" s="526">
        <v>1</v>
      </c>
      <c r="B522" s="138" t="e">
        <f t="shared" si="69"/>
        <v>#REF!</v>
      </c>
      <c r="C522" s="635" t="s">
        <v>31</v>
      </c>
      <c r="D522" s="13"/>
      <c r="E522" s="48">
        <v>1100</v>
      </c>
      <c r="F522" s="605"/>
      <c r="G522" s="605"/>
      <c r="H522" s="28"/>
      <c r="J522" s="635" t="s">
        <v>31</v>
      </c>
      <c r="K522" s="13"/>
      <c r="L522" s="48">
        <v>1100</v>
      </c>
      <c r="M522" s="605"/>
      <c r="N522" s="605"/>
      <c r="O522" s="28"/>
      <c r="Q522" s="541">
        <f t="shared" si="70"/>
        <v>0</v>
      </c>
      <c r="R522" s="541">
        <f t="shared" si="71"/>
        <v>0</v>
      </c>
      <c r="S522" s="541">
        <f t="shared" si="72"/>
        <v>0</v>
      </c>
      <c r="T522" s="541">
        <f t="shared" si="73"/>
        <v>0</v>
      </c>
    </row>
    <row r="523" spans="1:20" s="50" customFormat="1" ht="43.5" customHeight="1" x14ac:dyDescent="0.3">
      <c r="A523" s="526">
        <v>1</v>
      </c>
      <c r="B523" s="138" t="e">
        <f t="shared" si="69"/>
        <v>#REF!</v>
      </c>
      <c r="C523" s="21" t="s">
        <v>451</v>
      </c>
      <c r="D523" s="13"/>
      <c r="E523" s="540">
        <f>E488</f>
        <v>13709</v>
      </c>
      <c r="F523" s="605"/>
      <c r="G523" s="605"/>
      <c r="H523" s="28"/>
      <c r="J523" s="21" t="s">
        <v>451</v>
      </c>
      <c r="K523" s="13"/>
      <c r="L523" s="540">
        <f>L488</f>
        <v>13709</v>
      </c>
      <c r="M523" s="605"/>
      <c r="N523" s="605"/>
      <c r="O523" s="28"/>
      <c r="Q523" s="541">
        <f t="shared" si="70"/>
        <v>0</v>
      </c>
      <c r="R523" s="541">
        <f t="shared" si="71"/>
        <v>0</v>
      </c>
      <c r="S523" s="541">
        <f t="shared" si="72"/>
        <v>0</v>
      </c>
      <c r="T523" s="541">
        <f t="shared" si="73"/>
        <v>0</v>
      </c>
    </row>
    <row r="524" spans="1:20" s="50" customFormat="1" ht="15.75" customHeight="1" x14ac:dyDescent="0.3">
      <c r="A524" s="526">
        <v>1</v>
      </c>
      <c r="B524" s="138" t="e">
        <f t="shared" si="69"/>
        <v>#REF!</v>
      </c>
      <c r="C524" s="21" t="s">
        <v>191</v>
      </c>
      <c r="D524" s="13"/>
      <c r="E524" s="540">
        <f>E501+E477</f>
        <v>19818</v>
      </c>
      <c r="F524" s="605"/>
      <c r="G524" s="605"/>
      <c r="H524" s="28"/>
      <c r="J524" s="21" t="s">
        <v>191</v>
      </c>
      <c r="K524" s="13"/>
      <c r="L524" s="540">
        <f>L501+L477</f>
        <v>20118</v>
      </c>
      <c r="M524" s="605"/>
      <c r="N524" s="605"/>
      <c r="O524" s="28"/>
      <c r="Q524" s="541">
        <f t="shared" si="70"/>
        <v>-300</v>
      </c>
      <c r="R524" s="541">
        <f t="shared" si="71"/>
        <v>0</v>
      </c>
      <c r="S524" s="541">
        <f t="shared" si="72"/>
        <v>0</v>
      </c>
      <c r="T524" s="541">
        <f t="shared" si="73"/>
        <v>0</v>
      </c>
    </row>
    <row r="525" spans="1:20" s="50" customFormat="1" ht="29.25" customHeight="1" x14ac:dyDescent="0.3">
      <c r="A525" s="526">
        <v>1</v>
      </c>
      <c r="B525" s="138" t="e">
        <f t="shared" si="69"/>
        <v>#REF!</v>
      </c>
      <c r="C525" s="21" t="s">
        <v>192</v>
      </c>
      <c r="D525" s="13"/>
      <c r="E525" s="540">
        <f>E489</f>
        <v>20821</v>
      </c>
      <c r="F525" s="605"/>
      <c r="G525" s="605"/>
      <c r="H525" s="28"/>
      <c r="J525" s="21" t="s">
        <v>192</v>
      </c>
      <c r="K525" s="13"/>
      <c r="L525" s="540">
        <f>L489</f>
        <v>20821</v>
      </c>
      <c r="M525" s="605"/>
      <c r="N525" s="605"/>
      <c r="O525" s="28"/>
      <c r="Q525" s="541">
        <f t="shared" si="70"/>
        <v>0</v>
      </c>
      <c r="R525" s="541">
        <f t="shared" si="71"/>
        <v>0</v>
      </c>
      <c r="S525" s="541">
        <f t="shared" si="72"/>
        <v>0</v>
      </c>
      <c r="T525" s="541">
        <f t="shared" si="73"/>
        <v>0</v>
      </c>
    </row>
    <row r="526" spans="1:20" s="50" customFormat="1" ht="15.75" customHeight="1" x14ac:dyDescent="0.3">
      <c r="A526" s="526">
        <v>1</v>
      </c>
      <c r="B526" s="138" t="e">
        <f t="shared" si="69"/>
        <v>#REF!</v>
      </c>
      <c r="C526" s="21" t="s">
        <v>193</v>
      </c>
      <c r="D526" s="13"/>
      <c r="E526" s="540">
        <f>E513+E483</f>
        <v>45000</v>
      </c>
      <c r="F526" s="605"/>
      <c r="G526" s="605"/>
      <c r="H526" s="28"/>
      <c r="J526" s="21" t="s">
        <v>193</v>
      </c>
      <c r="K526" s="13"/>
      <c r="L526" s="540">
        <f>L513+L483</f>
        <v>45000</v>
      </c>
      <c r="M526" s="605"/>
      <c r="N526" s="605"/>
      <c r="O526" s="28"/>
      <c r="Q526" s="541">
        <f t="shared" si="70"/>
        <v>0</v>
      </c>
      <c r="R526" s="541">
        <f t="shared" si="71"/>
        <v>0</v>
      </c>
      <c r="S526" s="541">
        <f t="shared" si="72"/>
        <v>0</v>
      </c>
      <c r="T526" s="541">
        <f t="shared" si="73"/>
        <v>0</v>
      </c>
    </row>
    <row r="527" spans="1:20" s="50" customFormat="1" ht="29.25" customHeight="1" x14ac:dyDescent="0.3">
      <c r="A527" s="526">
        <v>1</v>
      </c>
      <c r="B527" s="138" t="e">
        <f t="shared" si="69"/>
        <v>#REF!</v>
      </c>
      <c r="C527" s="21" t="s">
        <v>194</v>
      </c>
      <c r="D527" s="13"/>
      <c r="E527" s="540">
        <f>E516</f>
        <v>14000</v>
      </c>
      <c r="F527" s="605"/>
      <c r="G527" s="605"/>
      <c r="H527" s="28"/>
      <c r="J527" s="21" t="s">
        <v>194</v>
      </c>
      <c r="K527" s="13"/>
      <c r="L527" s="540">
        <f>L516</f>
        <v>14000</v>
      </c>
      <c r="M527" s="605"/>
      <c r="N527" s="605"/>
      <c r="O527" s="28"/>
      <c r="Q527" s="541">
        <f t="shared" si="70"/>
        <v>0</v>
      </c>
      <c r="R527" s="541">
        <f t="shared" si="71"/>
        <v>0</v>
      </c>
      <c r="S527" s="541">
        <f t="shared" si="72"/>
        <v>0</v>
      </c>
      <c r="T527" s="541">
        <f t="shared" si="73"/>
        <v>0</v>
      </c>
    </row>
    <row r="528" spans="1:20" s="50" customFormat="1" ht="15.75" customHeight="1" x14ac:dyDescent="0.3">
      <c r="A528" s="526">
        <v>1</v>
      </c>
      <c r="B528" s="138" t="e">
        <f t="shared" si="69"/>
        <v>#REF!</v>
      </c>
      <c r="C528" s="22" t="s">
        <v>115</v>
      </c>
      <c r="D528" s="13"/>
      <c r="E528" s="540">
        <f>E525+E524+E527+E526*2.6+E523*2.6</f>
        <v>207282.4</v>
      </c>
      <c r="F528" s="605"/>
      <c r="G528" s="605"/>
      <c r="H528" s="28"/>
      <c r="J528" s="22" t="s">
        <v>115</v>
      </c>
      <c r="K528" s="13"/>
      <c r="L528" s="540">
        <f>L525+L524+L527+L526*2.6+L523*2.6</f>
        <v>207582.4</v>
      </c>
      <c r="M528" s="605"/>
      <c r="N528" s="605"/>
      <c r="O528" s="28"/>
      <c r="Q528" s="541">
        <f t="shared" si="70"/>
        <v>-300</v>
      </c>
      <c r="R528" s="541">
        <f t="shared" si="71"/>
        <v>0</v>
      </c>
      <c r="S528" s="541">
        <f t="shared" si="72"/>
        <v>0</v>
      </c>
      <c r="T528" s="541">
        <f t="shared" si="73"/>
        <v>0</v>
      </c>
    </row>
    <row r="529" spans="1:20" ht="15.75" customHeight="1" x14ac:dyDescent="0.3">
      <c r="A529" s="526">
        <v>1</v>
      </c>
      <c r="B529" s="138" t="e">
        <f t="shared" si="69"/>
        <v>#REF!</v>
      </c>
      <c r="C529" s="441" t="s">
        <v>7</v>
      </c>
      <c r="D529" s="13"/>
      <c r="E529" s="48"/>
      <c r="F529" s="2"/>
      <c r="G529" s="2"/>
      <c r="H529" s="2"/>
      <c r="J529" s="441" t="s">
        <v>7</v>
      </c>
      <c r="K529" s="13"/>
      <c r="L529" s="48"/>
      <c r="M529" s="2"/>
      <c r="N529" s="2"/>
      <c r="O529" s="2"/>
      <c r="Q529" s="541">
        <f t="shared" si="70"/>
        <v>0</v>
      </c>
      <c r="R529" s="541">
        <f t="shared" si="71"/>
        <v>0</v>
      </c>
      <c r="S529" s="541">
        <f t="shared" si="72"/>
        <v>0</v>
      </c>
      <c r="T529" s="541">
        <f t="shared" si="73"/>
        <v>0</v>
      </c>
    </row>
    <row r="530" spans="1:20" ht="15.75" customHeight="1" x14ac:dyDescent="0.3">
      <c r="A530" s="526">
        <v>1</v>
      </c>
      <c r="B530" s="138" t="e">
        <f t="shared" si="69"/>
        <v>#REF!</v>
      </c>
      <c r="C530" s="443" t="s">
        <v>72</v>
      </c>
      <c r="D530" s="13"/>
      <c r="E530" s="48"/>
      <c r="F530" s="2"/>
      <c r="G530" s="2"/>
      <c r="H530" s="2"/>
      <c r="J530" s="443" t="s">
        <v>72</v>
      </c>
      <c r="K530" s="13"/>
      <c r="L530" s="48"/>
      <c r="M530" s="2"/>
      <c r="N530" s="2"/>
      <c r="O530" s="2"/>
      <c r="Q530" s="541">
        <f t="shared" si="70"/>
        <v>0</v>
      </c>
      <c r="R530" s="541">
        <f t="shared" si="71"/>
        <v>0</v>
      </c>
      <c r="S530" s="541">
        <f t="shared" si="72"/>
        <v>0</v>
      </c>
      <c r="T530" s="541">
        <f t="shared" si="73"/>
        <v>0</v>
      </c>
    </row>
    <row r="531" spans="1:20" ht="15.75" customHeight="1" x14ac:dyDescent="0.3">
      <c r="A531" s="526">
        <v>1</v>
      </c>
      <c r="B531" s="138" t="e">
        <f t="shared" si="69"/>
        <v>#REF!</v>
      </c>
      <c r="C531" s="577" t="s">
        <v>35</v>
      </c>
      <c r="D531" s="47">
        <v>240</v>
      </c>
      <c r="E531" s="48">
        <f>2008+8</f>
        <v>2016</v>
      </c>
      <c r="F531" s="537">
        <v>8</v>
      </c>
      <c r="G531" s="2">
        <f>ROUND(H531/D531,0)</f>
        <v>67</v>
      </c>
      <c r="H531" s="2">
        <f>ROUND(E531*F531,0)</f>
        <v>16128</v>
      </c>
      <c r="J531" s="577" t="s">
        <v>35</v>
      </c>
      <c r="K531" s="47">
        <v>240</v>
      </c>
      <c r="L531" s="48">
        <f>2008+8</f>
        <v>2016</v>
      </c>
      <c r="M531" s="537">
        <v>8</v>
      </c>
      <c r="N531" s="2">
        <f>ROUND(O531/K531,0)</f>
        <v>67</v>
      </c>
      <c r="O531" s="2">
        <f>ROUND(L531*M531,0)</f>
        <v>16128</v>
      </c>
      <c r="Q531" s="541">
        <f t="shared" si="70"/>
        <v>0</v>
      </c>
      <c r="R531" s="541">
        <f t="shared" si="71"/>
        <v>0</v>
      </c>
      <c r="S531" s="541">
        <f t="shared" si="72"/>
        <v>0</v>
      </c>
      <c r="T531" s="541">
        <f t="shared" si="73"/>
        <v>0</v>
      </c>
    </row>
    <row r="532" spans="1:20" ht="15.75" customHeight="1" x14ac:dyDescent="0.3">
      <c r="A532" s="526">
        <v>1</v>
      </c>
      <c r="B532" s="138" t="e">
        <f t="shared" si="69"/>
        <v>#REF!</v>
      </c>
      <c r="C532" s="633" t="s">
        <v>96</v>
      </c>
      <c r="D532" s="13"/>
      <c r="E532" s="598">
        <f>SUM(E531)</f>
        <v>2016</v>
      </c>
      <c r="F532" s="279">
        <f>H532/E532</f>
        <v>8</v>
      </c>
      <c r="G532" s="304">
        <f>G530+G531</f>
        <v>67</v>
      </c>
      <c r="H532" s="304">
        <f>H530+H531</f>
        <v>16128</v>
      </c>
      <c r="J532" s="633" t="s">
        <v>96</v>
      </c>
      <c r="K532" s="13"/>
      <c r="L532" s="598">
        <f>SUM(L531)</f>
        <v>2016</v>
      </c>
      <c r="M532" s="279">
        <f>O532/L532</f>
        <v>8</v>
      </c>
      <c r="N532" s="304">
        <f>N530+N531</f>
        <v>67</v>
      </c>
      <c r="O532" s="304">
        <f>O530+O531</f>
        <v>16128</v>
      </c>
      <c r="Q532" s="541">
        <f t="shared" si="70"/>
        <v>0</v>
      </c>
      <c r="R532" s="541">
        <f t="shared" si="71"/>
        <v>0</v>
      </c>
      <c r="S532" s="541">
        <f t="shared" si="72"/>
        <v>0</v>
      </c>
      <c r="T532" s="541">
        <f t="shared" si="73"/>
        <v>0</v>
      </c>
    </row>
    <row r="533" spans="1:20" ht="15.75" customHeight="1" x14ac:dyDescent="0.3">
      <c r="A533" s="526">
        <v>1</v>
      </c>
      <c r="B533" s="138" t="e">
        <f t="shared" si="69"/>
        <v>#REF!</v>
      </c>
      <c r="C533" s="636" t="s">
        <v>89</v>
      </c>
      <c r="D533" s="59"/>
      <c r="E533" s="587">
        <f>E532</f>
        <v>2016</v>
      </c>
      <c r="F533" s="279">
        <f>H533/E533</f>
        <v>8</v>
      </c>
      <c r="G533" s="148">
        <f>G532</f>
        <v>67</v>
      </c>
      <c r="H533" s="148">
        <f>H532</f>
        <v>16128</v>
      </c>
      <c r="J533" s="636" t="s">
        <v>89</v>
      </c>
      <c r="K533" s="59"/>
      <c r="L533" s="587">
        <f>L532</f>
        <v>2016</v>
      </c>
      <c r="M533" s="279">
        <f>O533/L533</f>
        <v>8</v>
      </c>
      <c r="N533" s="148">
        <f>N532</f>
        <v>67</v>
      </c>
      <c r="O533" s="148">
        <f>O532</f>
        <v>16128</v>
      </c>
      <c r="Q533" s="541">
        <f t="shared" si="70"/>
        <v>0</v>
      </c>
      <c r="R533" s="541">
        <f t="shared" si="71"/>
        <v>0</v>
      </c>
      <c r="S533" s="541">
        <f t="shared" si="72"/>
        <v>0</v>
      </c>
      <c r="T533" s="541">
        <f t="shared" si="73"/>
        <v>0</v>
      </c>
    </row>
    <row r="534" spans="1:20" ht="16.5" customHeight="1" thickBot="1" x14ac:dyDescent="0.35">
      <c r="A534" s="526">
        <v>1</v>
      </c>
      <c r="B534" s="138" t="e">
        <f t="shared" si="69"/>
        <v>#REF!</v>
      </c>
      <c r="C534" s="557" t="s">
        <v>212</v>
      </c>
      <c r="D534" s="558"/>
      <c r="E534" s="630"/>
      <c r="F534" s="558"/>
      <c r="G534" s="558"/>
      <c r="H534" s="558"/>
      <c r="J534" s="557" t="s">
        <v>212</v>
      </c>
      <c r="K534" s="558"/>
      <c r="L534" s="630"/>
      <c r="M534" s="558"/>
      <c r="N534" s="558"/>
      <c r="O534" s="558"/>
      <c r="Q534" s="541">
        <f t="shared" si="70"/>
        <v>0</v>
      </c>
      <c r="R534" s="541">
        <f t="shared" si="71"/>
        <v>0</v>
      </c>
      <c r="S534" s="541">
        <f t="shared" si="72"/>
        <v>0</v>
      </c>
      <c r="T534" s="541">
        <f t="shared" si="73"/>
        <v>0</v>
      </c>
    </row>
    <row r="535" spans="1:20" ht="15.75" customHeight="1" x14ac:dyDescent="0.3">
      <c r="A535" s="526">
        <v>1</v>
      </c>
      <c r="B535" s="138" t="e">
        <f t="shared" si="69"/>
        <v>#REF!</v>
      </c>
      <c r="C535" s="591"/>
      <c r="D535" s="159"/>
      <c r="E535" s="48"/>
      <c r="F535" s="2"/>
      <c r="G535" s="2"/>
      <c r="H535" s="2"/>
      <c r="J535" s="591"/>
      <c r="K535" s="159"/>
      <c r="L535" s="48"/>
      <c r="M535" s="2"/>
      <c r="N535" s="2"/>
      <c r="O535" s="2"/>
      <c r="Q535" s="541">
        <f t="shared" si="70"/>
        <v>0</v>
      </c>
      <c r="R535" s="541">
        <f t="shared" si="71"/>
        <v>0</v>
      </c>
      <c r="S535" s="541">
        <f t="shared" si="72"/>
        <v>0</v>
      </c>
      <c r="T535" s="541">
        <f t="shared" si="73"/>
        <v>0</v>
      </c>
    </row>
    <row r="536" spans="1:20" ht="29.25" customHeight="1" x14ac:dyDescent="0.3">
      <c r="A536" s="526">
        <v>1</v>
      </c>
      <c r="B536" s="138" t="e">
        <f t="shared" si="69"/>
        <v>#REF!</v>
      </c>
      <c r="C536" s="245" t="s">
        <v>410</v>
      </c>
      <c r="D536" s="58"/>
      <c r="E536" s="48"/>
      <c r="F536" s="2"/>
      <c r="G536" s="2"/>
      <c r="H536" s="2"/>
      <c r="J536" s="245" t="s">
        <v>410</v>
      </c>
      <c r="K536" s="58"/>
      <c r="L536" s="48"/>
      <c r="M536" s="2"/>
      <c r="N536" s="2"/>
      <c r="O536" s="2"/>
      <c r="Q536" s="541">
        <f t="shared" si="70"/>
        <v>0</v>
      </c>
      <c r="R536" s="541">
        <f t="shared" si="71"/>
        <v>0</v>
      </c>
      <c r="S536" s="541">
        <f t="shared" si="72"/>
        <v>0</v>
      </c>
      <c r="T536" s="541">
        <f t="shared" si="73"/>
        <v>0</v>
      </c>
    </row>
    <row r="537" spans="1:20" ht="15.75" customHeight="1" x14ac:dyDescent="0.3">
      <c r="A537" s="526">
        <v>1</v>
      </c>
      <c r="B537" s="138" t="e">
        <f t="shared" si="69"/>
        <v>#REF!</v>
      </c>
      <c r="C537" s="536" t="s">
        <v>4</v>
      </c>
      <c r="D537" s="58"/>
      <c r="E537" s="48"/>
      <c r="F537" s="2"/>
      <c r="G537" s="2"/>
      <c r="H537" s="2"/>
      <c r="J537" s="536" t="s">
        <v>4</v>
      </c>
      <c r="K537" s="58"/>
      <c r="L537" s="48"/>
      <c r="M537" s="2"/>
      <c r="N537" s="2"/>
      <c r="O537" s="2"/>
      <c r="Q537" s="541">
        <f t="shared" si="70"/>
        <v>0</v>
      </c>
      <c r="R537" s="541">
        <f t="shared" si="71"/>
        <v>0</v>
      </c>
      <c r="S537" s="541">
        <f t="shared" si="72"/>
        <v>0</v>
      </c>
      <c r="T537" s="541">
        <f t="shared" si="73"/>
        <v>0</v>
      </c>
    </row>
    <row r="538" spans="1:20" ht="15.75" customHeight="1" x14ac:dyDescent="0.3">
      <c r="A538" s="526">
        <v>1</v>
      </c>
      <c r="B538" s="138" t="e">
        <f t="shared" si="69"/>
        <v>#REF!</v>
      </c>
      <c r="C538" s="209" t="s">
        <v>21</v>
      </c>
      <c r="D538" s="47">
        <v>340</v>
      </c>
      <c r="E538" s="48">
        <v>285</v>
      </c>
      <c r="F538" s="537">
        <v>3.3</v>
      </c>
      <c r="G538" s="2">
        <f>ROUND(H538/D538,0)</f>
        <v>3</v>
      </c>
      <c r="H538" s="2">
        <f>ROUND(E538*F538,0)</f>
        <v>941</v>
      </c>
      <c r="J538" s="209" t="s">
        <v>21</v>
      </c>
      <c r="K538" s="47">
        <v>340</v>
      </c>
      <c r="L538" s="48">
        <v>285</v>
      </c>
      <c r="M538" s="537">
        <v>3.3</v>
      </c>
      <c r="N538" s="2">
        <f>ROUND(O538/K538,0)</f>
        <v>3</v>
      </c>
      <c r="O538" s="2">
        <f>ROUND(L538*M538,0)</f>
        <v>941</v>
      </c>
      <c r="Q538" s="541">
        <f t="shared" si="70"/>
        <v>0</v>
      </c>
      <c r="R538" s="541">
        <f t="shared" si="71"/>
        <v>0</v>
      </c>
      <c r="S538" s="541">
        <f t="shared" si="72"/>
        <v>0</v>
      </c>
      <c r="T538" s="541">
        <f t="shared" si="73"/>
        <v>0</v>
      </c>
    </row>
    <row r="539" spans="1:20" ht="15.75" customHeight="1" x14ac:dyDescent="0.3">
      <c r="A539" s="526">
        <v>1</v>
      </c>
      <c r="B539" s="138" t="e">
        <f t="shared" si="69"/>
        <v>#REF!</v>
      </c>
      <c r="C539" s="209" t="s">
        <v>10</v>
      </c>
      <c r="D539" s="47">
        <v>340</v>
      </c>
      <c r="E539" s="48">
        <v>299</v>
      </c>
      <c r="F539" s="537">
        <v>3.8</v>
      </c>
      <c r="G539" s="2">
        <f>ROUND(H539/D539,0)</f>
        <v>3</v>
      </c>
      <c r="H539" s="2">
        <f>ROUND(E539*F539,0)</f>
        <v>1136</v>
      </c>
      <c r="J539" s="209" t="s">
        <v>10</v>
      </c>
      <c r="K539" s="47">
        <v>340</v>
      </c>
      <c r="L539" s="48">
        <v>299</v>
      </c>
      <c r="M539" s="537">
        <v>3.8</v>
      </c>
      <c r="N539" s="2">
        <f>ROUND(O539/K539,0)</f>
        <v>3</v>
      </c>
      <c r="O539" s="2">
        <f>ROUND(L539*M539,0)</f>
        <v>1136</v>
      </c>
      <c r="Q539" s="541">
        <f t="shared" si="70"/>
        <v>0</v>
      </c>
      <c r="R539" s="541">
        <f t="shared" si="71"/>
        <v>0</v>
      </c>
      <c r="S539" s="541">
        <f t="shared" si="72"/>
        <v>0</v>
      </c>
      <c r="T539" s="541">
        <f t="shared" si="73"/>
        <v>0</v>
      </c>
    </row>
    <row r="540" spans="1:20" ht="15.75" customHeight="1" x14ac:dyDescent="0.3">
      <c r="A540" s="526">
        <v>1</v>
      </c>
      <c r="B540" s="138" t="e">
        <f t="shared" ref="B540:B606" si="74">B539+1</f>
        <v>#REF!</v>
      </c>
      <c r="C540" s="539" t="s">
        <v>5</v>
      </c>
      <c r="D540" s="58"/>
      <c r="E540" s="540">
        <f>SUM(E538:E539)</f>
        <v>584</v>
      </c>
      <c r="F540" s="279">
        <f>H540/E540</f>
        <v>3.5565068493150687</v>
      </c>
      <c r="G540" s="28">
        <f>G538+G539</f>
        <v>6</v>
      </c>
      <c r="H540" s="28">
        <f>H538+H539</f>
        <v>2077</v>
      </c>
      <c r="J540" s="539" t="s">
        <v>5</v>
      </c>
      <c r="K540" s="58"/>
      <c r="L540" s="540">
        <f>SUM(L538:L539)</f>
        <v>584</v>
      </c>
      <c r="M540" s="279">
        <f>O540/L540</f>
        <v>3.5565068493150687</v>
      </c>
      <c r="N540" s="28">
        <f>N538+N539</f>
        <v>6</v>
      </c>
      <c r="O540" s="28">
        <f>O538+O539</f>
        <v>2077</v>
      </c>
      <c r="Q540" s="541">
        <f t="shared" si="70"/>
        <v>0</v>
      </c>
      <c r="R540" s="541">
        <f t="shared" si="71"/>
        <v>0</v>
      </c>
      <c r="S540" s="541">
        <f t="shared" si="72"/>
        <v>0</v>
      </c>
      <c r="T540" s="541">
        <f t="shared" si="73"/>
        <v>0</v>
      </c>
    </row>
    <row r="541" spans="1:20" s="50" customFormat="1" ht="48" customHeight="1" x14ac:dyDescent="0.3">
      <c r="A541" s="526">
        <v>1</v>
      </c>
      <c r="B541" s="138" t="e">
        <f t="shared" si="74"/>
        <v>#REF!</v>
      </c>
      <c r="C541" s="136" t="s">
        <v>250</v>
      </c>
      <c r="D541" s="12"/>
      <c r="E541" s="567"/>
      <c r="F541" s="49"/>
      <c r="G541" s="49"/>
      <c r="H541" s="49"/>
      <c r="J541" s="136" t="s">
        <v>250</v>
      </c>
      <c r="K541" s="12"/>
      <c r="L541" s="567"/>
      <c r="M541" s="49"/>
      <c r="N541" s="49"/>
      <c r="O541" s="49"/>
      <c r="Q541" s="541">
        <f t="shared" si="70"/>
        <v>0</v>
      </c>
      <c r="R541" s="541">
        <f t="shared" si="71"/>
        <v>0</v>
      </c>
      <c r="S541" s="541">
        <f t="shared" si="72"/>
        <v>0</v>
      </c>
      <c r="T541" s="541">
        <f t="shared" si="73"/>
        <v>0</v>
      </c>
    </row>
    <row r="542" spans="1:20" s="50" customFormat="1" ht="15.75" customHeight="1" x14ac:dyDescent="0.3">
      <c r="A542" s="526">
        <v>1</v>
      </c>
      <c r="B542" s="138" t="e">
        <f t="shared" si="74"/>
        <v>#REF!</v>
      </c>
      <c r="C542" s="14" t="s">
        <v>188</v>
      </c>
      <c r="D542" s="12"/>
      <c r="E542" s="567">
        <f>E543+E544+E546+E547+E545</f>
        <v>13000</v>
      </c>
      <c r="F542" s="49"/>
      <c r="G542" s="49"/>
      <c r="H542" s="49"/>
      <c r="J542" s="14" t="s">
        <v>188</v>
      </c>
      <c r="K542" s="12"/>
      <c r="L542" s="567">
        <f>L543+L544+L546+L547+L545</f>
        <v>13000</v>
      </c>
      <c r="M542" s="49"/>
      <c r="N542" s="49"/>
      <c r="O542" s="49"/>
      <c r="Q542" s="541">
        <f t="shared" si="70"/>
        <v>0</v>
      </c>
      <c r="R542" s="541">
        <f t="shared" si="71"/>
        <v>0</v>
      </c>
      <c r="S542" s="541">
        <f t="shared" si="72"/>
        <v>0</v>
      </c>
      <c r="T542" s="541">
        <f t="shared" si="73"/>
        <v>0</v>
      </c>
    </row>
    <row r="543" spans="1:20" s="50" customFormat="1" ht="15.75" customHeight="1" x14ac:dyDescent="0.3">
      <c r="A543" s="526">
        <v>1</v>
      </c>
      <c r="B543" s="138" t="e">
        <f t="shared" si="74"/>
        <v>#REF!</v>
      </c>
      <c r="C543" s="18" t="s">
        <v>119</v>
      </c>
      <c r="D543" s="12"/>
      <c r="E543" s="51"/>
      <c r="F543" s="49"/>
      <c r="G543" s="49"/>
      <c r="H543" s="49"/>
      <c r="J543" s="18" t="s">
        <v>119</v>
      </c>
      <c r="K543" s="12"/>
      <c r="L543" s="51"/>
      <c r="M543" s="49"/>
      <c r="N543" s="49"/>
      <c r="O543" s="49"/>
      <c r="Q543" s="541">
        <f t="shared" ref="Q543:Q606" si="75">E543-L543</f>
        <v>0</v>
      </c>
      <c r="R543" s="541">
        <f t="shared" ref="R543:R606" si="76">F543-M543</f>
        <v>0</v>
      </c>
      <c r="S543" s="541">
        <f t="shared" ref="S543:S606" si="77">G543-N543</f>
        <v>0</v>
      </c>
      <c r="T543" s="541">
        <f t="shared" ref="T543:T606" si="78">H543-O543</f>
        <v>0</v>
      </c>
    </row>
    <row r="544" spans="1:20" s="50" customFormat="1" ht="19.5" customHeight="1" x14ac:dyDescent="0.3">
      <c r="A544" s="526">
        <v>1</v>
      </c>
      <c r="B544" s="138" t="e">
        <f t="shared" si="74"/>
        <v>#REF!</v>
      </c>
      <c r="C544" s="15" t="s">
        <v>452</v>
      </c>
      <c r="D544" s="12"/>
      <c r="E544" s="51">
        <v>7000</v>
      </c>
      <c r="F544" s="49"/>
      <c r="G544" s="49"/>
      <c r="H544" s="49"/>
      <c r="J544" s="15" t="s">
        <v>452</v>
      </c>
      <c r="K544" s="12"/>
      <c r="L544" s="51">
        <v>7000</v>
      </c>
      <c r="M544" s="49"/>
      <c r="N544" s="49"/>
      <c r="O544" s="49"/>
      <c r="Q544" s="541">
        <f t="shared" si="75"/>
        <v>0</v>
      </c>
      <c r="R544" s="541">
        <f t="shared" si="76"/>
        <v>0</v>
      </c>
      <c r="S544" s="541">
        <f t="shared" si="77"/>
        <v>0</v>
      </c>
      <c r="T544" s="541">
        <f t="shared" si="78"/>
        <v>0</v>
      </c>
    </row>
    <row r="545" spans="1:20" s="50" customFormat="1" ht="45" customHeight="1" x14ac:dyDescent="0.3">
      <c r="A545" s="526">
        <v>1</v>
      </c>
      <c r="B545" s="138" t="e">
        <f t="shared" si="74"/>
        <v>#REF!</v>
      </c>
      <c r="C545" s="15" t="s">
        <v>453</v>
      </c>
      <c r="D545" s="12"/>
      <c r="E545" s="567">
        <v>800</v>
      </c>
      <c r="F545" s="49"/>
      <c r="G545" s="49"/>
      <c r="H545" s="49"/>
      <c r="J545" s="15" t="s">
        <v>453</v>
      </c>
      <c r="K545" s="12"/>
      <c r="L545" s="567">
        <v>800</v>
      </c>
      <c r="M545" s="49"/>
      <c r="N545" s="49"/>
      <c r="O545" s="49"/>
      <c r="Q545" s="541">
        <f t="shared" si="75"/>
        <v>0</v>
      </c>
      <c r="R545" s="541">
        <f t="shared" si="76"/>
        <v>0</v>
      </c>
      <c r="S545" s="541">
        <f t="shared" si="77"/>
        <v>0</v>
      </c>
      <c r="T545" s="541">
        <f t="shared" si="78"/>
        <v>0</v>
      </c>
    </row>
    <row r="546" spans="1:20" s="50" customFormat="1" ht="45" customHeight="1" x14ac:dyDescent="0.3">
      <c r="A546" s="526">
        <v>1</v>
      </c>
      <c r="B546" s="138" t="e">
        <f t="shared" si="74"/>
        <v>#REF!</v>
      </c>
      <c r="C546" s="15" t="s">
        <v>454</v>
      </c>
      <c r="D546" s="12"/>
      <c r="E546" s="51">
        <v>4000</v>
      </c>
      <c r="F546" s="49"/>
      <c r="G546" s="49"/>
      <c r="H546" s="49"/>
      <c r="J546" s="15" t="s">
        <v>454</v>
      </c>
      <c r="K546" s="12"/>
      <c r="L546" s="51">
        <v>4000</v>
      </c>
      <c r="M546" s="49"/>
      <c r="N546" s="49"/>
      <c r="O546" s="49"/>
      <c r="Q546" s="541">
        <f t="shared" si="75"/>
        <v>0</v>
      </c>
      <c r="R546" s="541">
        <f t="shared" si="76"/>
        <v>0</v>
      </c>
      <c r="S546" s="541">
        <f t="shared" si="77"/>
        <v>0</v>
      </c>
      <c r="T546" s="541">
        <f t="shared" si="78"/>
        <v>0</v>
      </c>
    </row>
    <row r="547" spans="1:20" s="50" customFormat="1" ht="75" customHeight="1" x14ac:dyDescent="0.3">
      <c r="A547" s="526">
        <v>1</v>
      </c>
      <c r="B547" s="138" t="e">
        <f t="shared" si="74"/>
        <v>#REF!</v>
      </c>
      <c r="C547" s="15" t="s">
        <v>455</v>
      </c>
      <c r="D547" s="12"/>
      <c r="E547" s="51">
        <v>1200</v>
      </c>
      <c r="F547" s="49"/>
      <c r="G547" s="49"/>
      <c r="H547" s="49"/>
      <c r="J547" s="15" t="s">
        <v>455</v>
      </c>
      <c r="K547" s="12"/>
      <c r="L547" s="51">
        <v>1200</v>
      </c>
      <c r="M547" s="49"/>
      <c r="N547" s="49"/>
      <c r="O547" s="49"/>
      <c r="Q547" s="541">
        <f t="shared" si="75"/>
        <v>0</v>
      </c>
      <c r="R547" s="541">
        <f t="shared" si="76"/>
        <v>0</v>
      </c>
      <c r="S547" s="541">
        <f t="shared" si="77"/>
        <v>0</v>
      </c>
      <c r="T547" s="541">
        <f t="shared" si="78"/>
        <v>0</v>
      </c>
    </row>
    <row r="548" spans="1:20" s="50" customFormat="1" ht="15.75" customHeight="1" x14ac:dyDescent="0.3">
      <c r="A548" s="526">
        <v>1</v>
      </c>
      <c r="B548" s="138" t="e">
        <f t="shared" si="74"/>
        <v>#REF!</v>
      </c>
      <c r="C548" s="52" t="s">
        <v>91</v>
      </c>
      <c r="D548" s="12"/>
      <c r="E548" s="567">
        <f>E549+E551</f>
        <v>68960</v>
      </c>
      <c r="F548" s="49"/>
      <c r="G548" s="49"/>
      <c r="H548" s="49"/>
      <c r="J548" s="52" t="s">
        <v>91</v>
      </c>
      <c r="K548" s="12"/>
      <c r="L548" s="567">
        <f>L549+L551</f>
        <v>68960</v>
      </c>
      <c r="M548" s="49"/>
      <c r="N548" s="49"/>
      <c r="O548" s="49"/>
      <c r="Q548" s="541">
        <f t="shared" si="75"/>
        <v>0</v>
      </c>
      <c r="R548" s="541">
        <f t="shared" si="76"/>
        <v>0</v>
      </c>
      <c r="S548" s="541">
        <f t="shared" si="77"/>
        <v>0</v>
      </c>
      <c r="T548" s="541">
        <f t="shared" si="78"/>
        <v>0</v>
      </c>
    </row>
    <row r="549" spans="1:20" s="50" customFormat="1" ht="15.75" customHeight="1" x14ac:dyDescent="0.3">
      <c r="A549" s="526">
        <v>1</v>
      </c>
      <c r="B549" s="138" t="e">
        <f t="shared" si="74"/>
        <v>#REF!</v>
      </c>
      <c r="C549" s="15" t="s">
        <v>148</v>
      </c>
      <c r="D549" s="12"/>
      <c r="E549" s="51">
        <v>65167</v>
      </c>
      <c r="F549" s="49"/>
      <c r="G549" s="49"/>
      <c r="H549" s="49"/>
      <c r="J549" s="15" t="s">
        <v>148</v>
      </c>
      <c r="K549" s="12"/>
      <c r="L549" s="51">
        <v>65167</v>
      </c>
      <c r="M549" s="49"/>
      <c r="N549" s="49"/>
      <c r="O549" s="49"/>
      <c r="Q549" s="541">
        <f t="shared" si="75"/>
        <v>0</v>
      </c>
      <c r="R549" s="541">
        <f t="shared" si="76"/>
        <v>0</v>
      </c>
      <c r="S549" s="541">
        <f t="shared" si="77"/>
        <v>0</v>
      </c>
      <c r="T549" s="541">
        <f t="shared" si="78"/>
        <v>0</v>
      </c>
    </row>
    <row r="550" spans="1:20" s="50" customFormat="1" ht="28.5" customHeight="1" x14ac:dyDescent="0.3">
      <c r="A550" s="526">
        <v>1</v>
      </c>
      <c r="B550" s="138" t="e">
        <f t="shared" si="74"/>
        <v>#REF!</v>
      </c>
      <c r="C550" s="15" t="s">
        <v>470</v>
      </c>
      <c r="D550" s="12"/>
      <c r="E550" s="51"/>
      <c r="F550" s="49"/>
      <c r="G550" s="49"/>
      <c r="H550" s="49"/>
      <c r="J550" s="15" t="s">
        <v>470</v>
      </c>
      <c r="K550" s="12"/>
      <c r="L550" s="51"/>
      <c r="M550" s="49"/>
      <c r="N550" s="49"/>
      <c r="O550" s="49"/>
      <c r="Q550" s="541">
        <f t="shared" si="75"/>
        <v>0</v>
      </c>
      <c r="R550" s="541">
        <f t="shared" si="76"/>
        <v>0</v>
      </c>
      <c r="S550" s="541">
        <f t="shared" si="77"/>
        <v>0</v>
      </c>
      <c r="T550" s="541">
        <f t="shared" si="78"/>
        <v>0</v>
      </c>
    </row>
    <row r="551" spans="1:20" s="50" customFormat="1" ht="48" customHeight="1" x14ac:dyDescent="0.3">
      <c r="A551" s="526"/>
      <c r="B551" s="138"/>
      <c r="C551" s="15" t="s">
        <v>481</v>
      </c>
      <c r="D551" s="12"/>
      <c r="E551" s="51">
        <v>3793</v>
      </c>
      <c r="F551" s="49"/>
      <c r="G551" s="49"/>
      <c r="H551" s="49"/>
      <c r="J551" s="15" t="s">
        <v>481</v>
      </c>
      <c r="K551" s="12"/>
      <c r="L551" s="51">
        <v>3793</v>
      </c>
      <c r="M551" s="49"/>
      <c r="N551" s="49"/>
      <c r="O551" s="49"/>
      <c r="Q551" s="541">
        <f t="shared" si="75"/>
        <v>0</v>
      </c>
      <c r="R551" s="541">
        <f t="shared" si="76"/>
        <v>0</v>
      </c>
      <c r="S551" s="541">
        <f t="shared" si="77"/>
        <v>0</v>
      </c>
      <c r="T551" s="541">
        <f t="shared" si="78"/>
        <v>0</v>
      </c>
    </row>
    <row r="552" spans="1:20" s="50" customFormat="1" ht="15.75" customHeight="1" x14ac:dyDescent="0.3">
      <c r="A552" s="526">
        <v>1</v>
      </c>
      <c r="B552" s="138" t="e">
        <f>B550+1</f>
        <v>#REF!</v>
      </c>
      <c r="C552" s="31" t="s">
        <v>101</v>
      </c>
      <c r="D552" s="12"/>
      <c r="E552" s="51"/>
      <c r="F552" s="49"/>
      <c r="G552" s="49"/>
      <c r="H552" s="49"/>
      <c r="J552" s="31" t="s">
        <v>101</v>
      </c>
      <c r="K552" s="12"/>
      <c r="L552" s="51"/>
      <c r="M552" s="49"/>
      <c r="N552" s="49"/>
      <c r="O552" s="49"/>
      <c r="Q552" s="541">
        <f t="shared" si="75"/>
        <v>0</v>
      </c>
      <c r="R552" s="541">
        <f t="shared" si="76"/>
        <v>0</v>
      </c>
      <c r="S552" s="541">
        <f t="shared" si="77"/>
        <v>0</v>
      </c>
      <c r="T552" s="541">
        <f t="shared" si="78"/>
        <v>0</v>
      </c>
    </row>
    <row r="553" spans="1:20" s="50" customFormat="1" ht="60" customHeight="1" x14ac:dyDescent="0.3">
      <c r="A553" s="526">
        <v>1</v>
      </c>
      <c r="B553" s="138" t="e">
        <f t="shared" si="74"/>
        <v>#REF!</v>
      </c>
      <c r="C553" s="15" t="s">
        <v>480</v>
      </c>
      <c r="D553" s="12"/>
      <c r="E553" s="51">
        <v>18965</v>
      </c>
      <c r="F553" s="49"/>
      <c r="G553" s="49"/>
      <c r="H553" s="49"/>
      <c r="J553" s="15" t="s">
        <v>480</v>
      </c>
      <c r="K553" s="12"/>
      <c r="L553" s="51">
        <v>18965</v>
      </c>
      <c r="M553" s="49"/>
      <c r="N553" s="49"/>
      <c r="O553" s="49"/>
      <c r="Q553" s="541">
        <f t="shared" si="75"/>
        <v>0</v>
      </c>
      <c r="R553" s="541">
        <f t="shared" si="76"/>
        <v>0</v>
      </c>
      <c r="S553" s="541">
        <f t="shared" si="77"/>
        <v>0</v>
      </c>
      <c r="T553" s="541">
        <f t="shared" si="78"/>
        <v>0</v>
      </c>
    </row>
    <row r="554" spans="1:20" s="50" customFormat="1" ht="47.25" customHeight="1" x14ac:dyDescent="0.3">
      <c r="A554" s="526">
        <v>1</v>
      </c>
      <c r="B554" s="138" t="e">
        <f t="shared" si="74"/>
        <v>#REF!</v>
      </c>
      <c r="C554" s="53" t="s">
        <v>369</v>
      </c>
      <c r="D554" s="12"/>
      <c r="E554" s="567">
        <f>E555+E562</f>
        <v>30136</v>
      </c>
      <c r="F554" s="49"/>
      <c r="G554" s="49"/>
      <c r="H554" s="49"/>
      <c r="J554" s="53" t="s">
        <v>369</v>
      </c>
      <c r="K554" s="12"/>
      <c r="L554" s="567">
        <f>L555+L562</f>
        <v>30136</v>
      </c>
      <c r="M554" s="49"/>
      <c r="N554" s="49"/>
      <c r="O554" s="49"/>
      <c r="Q554" s="541">
        <f t="shared" si="75"/>
        <v>0</v>
      </c>
      <c r="R554" s="541">
        <f t="shared" si="76"/>
        <v>0</v>
      </c>
      <c r="S554" s="541">
        <f t="shared" si="77"/>
        <v>0</v>
      </c>
      <c r="T554" s="541">
        <f t="shared" si="78"/>
        <v>0</v>
      </c>
    </row>
    <row r="555" spans="1:20" s="50" customFormat="1" ht="18" customHeight="1" x14ac:dyDescent="0.3">
      <c r="A555" s="526">
        <v>1</v>
      </c>
      <c r="B555" s="138" t="e">
        <f t="shared" si="74"/>
        <v>#REF!</v>
      </c>
      <c r="C555" s="16" t="s">
        <v>189</v>
      </c>
      <c r="D555" s="54"/>
      <c r="E555" s="55">
        <f>SUM(E556:E561)-E559</f>
        <v>24723</v>
      </c>
      <c r="F555" s="49"/>
      <c r="G555" s="49"/>
      <c r="H555" s="49"/>
      <c r="J555" s="16" t="s">
        <v>189</v>
      </c>
      <c r="K555" s="54"/>
      <c r="L555" s="55">
        <f>SUM(L556:L561)-L559</f>
        <v>24723</v>
      </c>
      <c r="M555" s="49"/>
      <c r="N555" s="49"/>
      <c r="O555" s="49"/>
      <c r="Q555" s="541">
        <f t="shared" si="75"/>
        <v>0</v>
      </c>
      <c r="R555" s="541">
        <f t="shared" si="76"/>
        <v>0</v>
      </c>
      <c r="S555" s="541">
        <f t="shared" si="77"/>
        <v>0</v>
      </c>
      <c r="T555" s="541">
        <f t="shared" si="78"/>
        <v>0</v>
      </c>
    </row>
    <row r="556" spans="1:20" s="50" customFormat="1" ht="35.25" customHeight="1" x14ac:dyDescent="0.3">
      <c r="A556" s="526">
        <v>1</v>
      </c>
      <c r="B556" s="138" t="e">
        <f t="shared" si="74"/>
        <v>#REF!</v>
      </c>
      <c r="C556" s="15" t="s">
        <v>370</v>
      </c>
      <c r="D556" s="54"/>
      <c r="E556" s="55">
        <v>20582</v>
      </c>
      <c r="F556" s="49"/>
      <c r="G556" s="49"/>
      <c r="H556" s="49"/>
      <c r="J556" s="15" t="s">
        <v>370</v>
      </c>
      <c r="K556" s="54"/>
      <c r="L556" s="55">
        <v>20582</v>
      </c>
      <c r="M556" s="49"/>
      <c r="N556" s="49"/>
      <c r="O556" s="49"/>
      <c r="Q556" s="541">
        <f t="shared" si="75"/>
        <v>0</v>
      </c>
      <c r="R556" s="541">
        <f t="shared" si="76"/>
        <v>0</v>
      </c>
      <c r="S556" s="541">
        <f t="shared" si="77"/>
        <v>0</v>
      </c>
      <c r="T556" s="541">
        <f t="shared" si="78"/>
        <v>0</v>
      </c>
    </row>
    <row r="557" spans="1:20" s="50" customFormat="1" ht="45" customHeight="1" x14ac:dyDescent="0.3">
      <c r="A557" s="526">
        <v>1</v>
      </c>
      <c r="B557" s="138" t="e">
        <f t="shared" si="74"/>
        <v>#REF!</v>
      </c>
      <c r="C557" s="15" t="s">
        <v>371</v>
      </c>
      <c r="D557" s="54"/>
      <c r="E557" s="48"/>
      <c r="F557" s="49"/>
      <c r="G557" s="49"/>
      <c r="H557" s="49"/>
      <c r="J557" s="15" t="s">
        <v>371</v>
      </c>
      <c r="K557" s="54"/>
      <c r="L557" s="48"/>
      <c r="M557" s="49"/>
      <c r="N557" s="49"/>
      <c r="O557" s="49"/>
      <c r="Q557" s="541">
        <f t="shared" si="75"/>
        <v>0</v>
      </c>
      <c r="R557" s="541">
        <f t="shared" si="76"/>
        <v>0</v>
      </c>
      <c r="S557" s="541">
        <f t="shared" si="77"/>
        <v>0</v>
      </c>
      <c r="T557" s="541">
        <f t="shared" si="78"/>
        <v>0</v>
      </c>
    </row>
    <row r="558" spans="1:20" s="50" customFormat="1" ht="30" customHeight="1" x14ac:dyDescent="0.3">
      <c r="A558" s="526">
        <v>1</v>
      </c>
      <c r="B558" s="138" t="e">
        <f t="shared" si="74"/>
        <v>#REF!</v>
      </c>
      <c r="C558" s="15" t="s">
        <v>435</v>
      </c>
      <c r="D558" s="54"/>
      <c r="E558" s="48">
        <v>4141</v>
      </c>
      <c r="F558" s="49"/>
      <c r="G558" s="49"/>
      <c r="H558" s="49"/>
      <c r="J558" s="15" t="s">
        <v>435</v>
      </c>
      <c r="K558" s="54"/>
      <c r="L558" s="48">
        <v>4141</v>
      </c>
      <c r="M558" s="49"/>
      <c r="N558" s="49"/>
      <c r="O558" s="49"/>
      <c r="Q558" s="541">
        <f t="shared" si="75"/>
        <v>0</v>
      </c>
      <c r="R558" s="541">
        <f t="shared" si="76"/>
        <v>0</v>
      </c>
      <c r="S558" s="541">
        <f t="shared" si="77"/>
        <v>0</v>
      </c>
      <c r="T558" s="541">
        <f t="shared" si="78"/>
        <v>0</v>
      </c>
    </row>
    <row r="559" spans="1:20" s="50" customFormat="1" ht="30" customHeight="1" x14ac:dyDescent="0.3">
      <c r="A559" s="526">
        <v>1</v>
      </c>
      <c r="B559" s="138" t="e">
        <f t="shared" si="74"/>
        <v>#REF!</v>
      </c>
      <c r="C559" s="15" t="s">
        <v>436</v>
      </c>
      <c r="D559" s="54"/>
      <c r="E559" s="48"/>
      <c r="F559" s="49"/>
      <c r="G559" s="49"/>
      <c r="H559" s="49"/>
      <c r="J559" s="15" t="s">
        <v>436</v>
      </c>
      <c r="K559" s="54"/>
      <c r="L559" s="48"/>
      <c r="M559" s="49"/>
      <c r="N559" s="49"/>
      <c r="O559" s="49"/>
      <c r="Q559" s="541">
        <f t="shared" si="75"/>
        <v>0</v>
      </c>
      <c r="R559" s="541">
        <f t="shared" si="76"/>
        <v>0</v>
      </c>
      <c r="S559" s="541">
        <f t="shared" si="77"/>
        <v>0</v>
      </c>
      <c r="T559" s="541">
        <f t="shared" si="78"/>
        <v>0</v>
      </c>
    </row>
    <row r="560" spans="1:20" s="50" customFormat="1" ht="30" customHeight="1" x14ac:dyDescent="0.3">
      <c r="A560" s="526">
        <v>1</v>
      </c>
      <c r="B560" s="138" t="e">
        <f t="shared" si="74"/>
        <v>#REF!</v>
      </c>
      <c r="C560" s="15" t="s">
        <v>437</v>
      </c>
      <c r="D560" s="54"/>
      <c r="E560" s="48"/>
      <c r="F560" s="49"/>
      <c r="G560" s="49"/>
      <c r="H560" s="49"/>
      <c r="J560" s="15" t="s">
        <v>437</v>
      </c>
      <c r="K560" s="54"/>
      <c r="L560" s="48"/>
      <c r="M560" s="49"/>
      <c r="N560" s="49"/>
      <c r="O560" s="49"/>
      <c r="Q560" s="541">
        <f t="shared" si="75"/>
        <v>0</v>
      </c>
      <c r="R560" s="541">
        <f t="shared" si="76"/>
        <v>0</v>
      </c>
      <c r="S560" s="541">
        <f t="shared" si="77"/>
        <v>0</v>
      </c>
      <c r="T560" s="541">
        <f t="shared" si="78"/>
        <v>0</v>
      </c>
    </row>
    <row r="561" spans="1:20" s="50" customFormat="1" ht="30" customHeight="1" x14ac:dyDescent="0.3">
      <c r="A561" s="526">
        <v>1</v>
      </c>
      <c r="B561" s="138" t="e">
        <f t="shared" si="74"/>
        <v>#REF!</v>
      </c>
      <c r="C561" s="15" t="s">
        <v>438</v>
      </c>
      <c r="D561" s="54"/>
      <c r="E561" s="48"/>
      <c r="F561" s="49"/>
      <c r="G561" s="49"/>
      <c r="H561" s="49"/>
      <c r="J561" s="15" t="s">
        <v>438</v>
      </c>
      <c r="K561" s="54"/>
      <c r="L561" s="48"/>
      <c r="M561" s="49"/>
      <c r="N561" s="49"/>
      <c r="O561" s="49"/>
      <c r="Q561" s="541">
        <f t="shared" si="75"/>
        <v>0</v>
      </c>
      <c r="R561" s="541">
        <f t="shared" si="76"/>
        <v>0</v>
      </c>
      <c r="S561" s="541">
        <f t="shared" si="77"/>
        <v>0</v>
      </c>
      <c r="T561" s="541">
        <f t="shared" si="78"/>
        <v>0</v>
      </c>
    </row>
    <row r="562" spans="1:20" s="50" customFormat="1" ht="30" customHeight="1" x14ac:dyDescent="0.3">
      <c r="A562" s="526">
        <v>1</v>
      </c>
      <c r="B562" s="138" t="e">
        <f t="shared" si="74"/>
        <v>#REF!</v>
      </c>
      <c r="C562" s="16" t="s">
        <v>190</v>
      </c>
      <c r="D562" s="54"/>
      <c r="E562" s="570">
        <f>SUM(E563:E565)</f>
        <v>5413</v>
      </c>
      <c r="F562" s="49"/>
      <c r="G562" s="49"/>
      <c r="H562" s="49"/>
      <c r="J562" s="16" t="s">
        <v>190</v>
      </c>
      <c r="K562" s="54"/>
      <c r="L562" s="570">
        <f>SUM(L563:L565)</f>
        <v>5413</v>
      </c>
      <c r="M562" s="49"/>
      <c r="N562" s="49"/>
      <c r="O562" s="49"/>
      <c r="Q562" s="541">
        <f t="shared" si="75"/>
        <v>0</v>
      </c>
      <c r="R562" s="541">
        <f t="shared" si="76"/>
        <v>0</v>
      </c>
      <c r="S562" s="541">
        <f t="shared" si="77"/>
        <v>0</v>
      </c>
      <c r="T562" s="541">
        <f t="shared" si="78"/>
        <v>0</v>
      </c>
    </row>
    <row r="563" spans="1:20" ht="30" customHeight="1" x14ac:dyDescent="0.3">
      <c r="A563" s="526">
        <v>1</v>
      </c>
      <c r="B563" s="138" t="e">
        <f t="shared" si="74"/>
        <v>#REF!</v>
      </c>
      <c r="C563" s="15" t="s">
        <v>439</v>
      </c>
      <c r="D563" s="13"/>
      <c r="E563" s="48">
        <v>5413</v>
      </c>
      <c r="F563" s="565"/>
      <c r="G563" s="565"/>
      <c r="H563" s="2"/>
      <c r="J563" s="15" t="s">
        <v>439</v>
      </c>
      <c r="K563" s="13"/>
      <c r="L563" s="48">
        <v>5413</v>
      </c>
      <c r="M563" s="565"/>
      <c r="N563" s="565"/>
      <c r="O563" s="2"/>
      <c r="Q563" s="541">
        <f t="shared" si="75"/>
        <v>0</v>
      </c>
      <c r="R563" s="541">
        <f t="shared" si="76"/>
        <v>0</v>
      </c>
      <c r="S563" s="541">
        <f t="shared" si="77"/>
        <v>0</v>
      </c>
      <c r="T563" s="541">
        <f t="shared" si="78"/>
        <v>0</v>
      </c>
    </row>
    <row r="564" spans="1:20" s="50" customFormat="1" ht="45" customHeight="1" x14ac:dyDescent="0.3">
      <c r="A564" s="526">
        <v>1</v>
      </c>
      <c r="B564" s="138" t="e">
        <f t="shared" si="74"/>
        <v>#REF!</v>
      </c>
      <c r="C564" s="15" t="s">
        <v>440</v>
      </c>
      <c r="D564" s="147"/>
      <c r="E564" s="48"/>
      <c r="F564" s="49"/>
      <c r="G564" s="49"/>
      <c r="H564" s="49"/>
      <c r="J564" s="15" t="s">
        <v>440</v>
      </c>
      <c r="K564" s="147"/>
      <c r="L564" s="48"/>
      <c r="M564" s="49"/>
      <c r="N564" s="49"/>
      <c r="O564" s="49"/>
      <c r="Q564" s="541">
        <f t="shared" si="75"/>
        <v>0</v>
      </c>
      <c r="R564" s="541">
        <f t="shared" si="76"/>
        <v>0</v>
      </c>
      <c r="S564" s="541">
        <f t="shared" si="77"/>
        <v>0</v>
      </c>
      <c r="T564" s="541">
        <f t="shared" si="78"/>
        <v>0</v>
      </c>
    </row>
    <row r="565" spans="1:20" s="50" customFormat="1" ht="45" customHeight="1" x14ac:dyDescent="0.3">
      <c r="A565" s="526">
        <v>1</v>
      </c>
      <c r="B565" s="138" t="e">
        <f t="shared" si="74"/>
        <v>#REF!</v>
      </c>
      <c r="C565" s="15" t="s">
        <v>441</v>
      </c>
      <c r="D565" s="56"/>
      <c r="E565" s="55"/>
      <c r="F565" s="57"/>
      <c r="G565" s="57"/>
      <c r="H565" s="39"/>
      <c r="J565" s="15" t="s">
        <v>441</v>
      </c>
      <c r="K565" s="56"/>
      <c r="L565" s="55"/>
      <c r="M565" s="57"/>
      <c r="N565" s="57"/>
      <c r="O565" s="39"/>
      <c r="Q565" s="541">
        <f t="shared" si="75"/>
        <v>0</v>
      </c>
      <c r="R565" s="541">
        <f t="shared" si="76"/>
        <v>0</v>
      </c>
      <c r="S565" s="541">
        <f t="shared" si="77"/>
        <v>0</v>
      </c>
      <c r="T565" s="541">
        <f t="shared" si="78"/>
        <v>0</v>
      </c>
    </row>
    <row r="566" spans="1:20" s="50" customFormat="1" ht="15.75" customHeight="1" x14ac:dyDescent="0.3">
      <c r="A566" s="526">
        <v>1</v>
      </c>
      <c r="B566" s="138" t="e">
        <f t="shared" si="74"/>
        <v>#REF!</v>
      </c>
      <c r="C566" s="14" t="s">
        <v>251</v>
      </c>
      <c r="D566" s="13"/>
      <c r="E566" s="540">
        <f>E567+E568+E572+E573+E574+E575+E576*5</f>
        <v>7625</v>
      </c>
      <c r="F566" s="57"/>
      <c r="G566" s="57"/>
      <c r="H566" s="39"/>
      <c r="J566" s="14" t="s">
        <v>251</v>
      </c>
      <c r="K566" s="13"/>
      <c r="L566" s="540">
        <f>L567+L568+L572+L573+L574+L575+L576*5</f>
        <v>9361</v>
      </c>
      <c r="M566" s="57"/>
      <c r="N566" s="57"/>
      <c r="O566" s="39"/>
      <c r="Q566" s="541">
        <f t="shared" si="75"/>
        <v>-1736</v>
      </c>
      <c r="R566" s="541">
        <f t="shared" si="76"/>
        <v>0</v>
      </c>
      <c r="S566" s="541">
        <f t="shared" si="77"/>
        <v>0</v>
      </c>
      <c r="T566" s="541">
        <f t="shared" si="78"/>
        <v>0</v>
      </c>
    </row>
    <row r="567" spans="1:20" s="50" customFormat="1" ht="15.75" customHeight="1" x14ac:dyDescent="0.3">
      <c r="A567" s="526">
        <v>1</v>
      </c>
      <c r="B567" s="138" t="e">
        <f t="shared" si="74"/>
        <v>#REF!</v>
      </c>
      <c r="C567" s="15" t="s">
        <v>252</v>
      </c>
      <c r="D567" s="13"/>
      <c r="E567" s="48"/>
      <c r="F567" s="57"/>
      <c r="G567" s="57"/>
      <c r="H567" s="39"/>
      <c r="J567" s="15" t="s">
        <v>252</v>
      </c>
      <c r="K567" s="13"/>
      <c r="L567" s="48"/>
      <c r="M567" s="57"/>
      <c r="N567" s="57"/>
      <c r="O567" s="39"/>
      <c r="Q567" s="541">
        <f t="shared" si="75"/>
        <v>0</v>
      </c>
      <c r="R567" s="541">
        <f t="shared" si="76"/>
        <v>0</v>
      </c>
      <c r="S567" s="541">
        <f t="shared" si="77"/>
        <v>0</v>
      </c>
      <c r="T567" s="541">
        <f t="shared" si="78"/>
        <v>0</v>
      </c>
    </row>
    <row r="568" spans="1:20" s="50" customFormat="1" ht="30" customHeight="1" x14ac:dyDescent="0.3">
      <c r="A568" s="526">
        <v>1</v>
      </c>
      <c r="B568" s="138" t="e">
        <f t="shared" si="74"/>
        <v>#REF!</v>
      </c>
      <c r="C568" s="16" t="s">
        <v>443</v>
      </c>
      <c r="D568" s="13"/>
      <c r="E568" s="48">
        <f>SUM(E569,E571)</f>
        <v>100</v>
      </c>
      <c r="F568" s="57"/>
      <c r="G568" s="57"/>
      <c r="H568" s="39"/>
      <c r="J568" s="16" t="s">
        <v>443</v>
      </c>
      <c r="K568" s="13"/>
      <c r="L568" s="48">
        <f>SUM(L569,L571)</f>
        <v>300</v>
      </c>
      <c r="M568" s="57"/>
      <c r="N568" s="57"/>
      <c r="O568" s="39"/>
      <c r="Q568" s="541">
        <f t="shared" si="75"/>
        <v>-200</v>
      </c>
      <c r="R568" s="541">
        <f t="shared" si="76"/>
        <v>0</v>
      </c>
      <c r="S568" s="541">
        <f t="shared" si="77"/>
        <v>0</v>
      </c>
      <c r="T568" s="541">
        <f t="shared" si="78"/>
        <v>0</v>
      </c>
    </row>
    <row r="569" spans="1:20" s="142" customFormat="1" ht="15.75" customHeight="1" x14ac:dyDescent="0.3">
      <c r="A569" s="526">
        <v>1</v>
      </c>
      <c r="B569" s="138" t="e">
        <f t="shared" si="74"/>
        <v>#REF!</v>
      </c>
      <c r="C569" s="15" t="s">
        <v>444</v>
      </c>
      <c r="D569" s="13"/>
      <c r="E569" s="17">
        <v>100</v>
      </c>
      <c r="F569" s="10"/>
      <c r="G569" s="10"/>
      <c r="H569" s="10"/>
      <c r="J569" s="15" t="s">
        <v>444</v>
      </c>
      <c r="K569" s="13"/>
      <c r="L569" s="17">
        <v>300</v>
      </c>
      <c r="M569" s="10"/>
      <c r="N569" s="10"/>
      <c r="O569" s="10"/>
      <c r="Q569" s="541">
        <f t="shared" si="75"/>
        <v>-200</v>
      </c>
      <c r="R569" s="541">
        <f t="shared" si="76"/>
        <v>0</v>
      </c>
      <c r="S569" s="541">
        <f t="shared" si="77"/>
        <v>0</v>
      </c>
      <c r="T569" s="541">
        <f t="shared" si="78"/>
        <v>0</v>
      </c>
    </row>
    <row r="570" spans="1:20" s="50" customFormat="1" ht="30" customHeight="1" x14ac:dyDescent="0.3">
      <c r="A570" s="526">
        <v>1</v>
      </c>
      <c r="B570" s="138" t="e">
        <f t="shared" si="74"/>
        <v>#REF!</v>
      </c>
      <c r="C570" s="15" t="s">
        <v>445</v>
      </c>
      <c r="D570" s="13"/>
      <c r="E570" s="48"/>
      <c r="F570" s="57"/>
      <c r="G570" s="57"/>
      <c r="H570" s="39"/>
      <c r="J570" s="15" t="s">
        <v>445</v>
      </c>
      <c r="K570" s="13"/>
      <c r="L570" s="48"/>
      <c r="M570" s="57"/>
      <c r="N570" s="57"/>
      <c r="O570" s="39"/>
      <c r="Q570" s="541">
        <f t="shared" si="75"/>
        <v>0</v>
      </c>
      <c r="R570" s="541">
        <f t="shared" si="76"/>
        <v>0</v>
      </c>
      <c r="S570" s="541">
        <f t="shared" si="77"/>
        <v>0</v>
      </c>
      <c r="T570" s="541">
        <f t="shared" si="78"/>
        <v>0</v>
      </c>
    </row>
    <row r="571" spans="1:20" s="50" customFormat="1" ht="45" customHeight="1" x14ac:dyDescent="0.3">
      <c r="A571" s="526">
        <v>1</v>
      </c>
      <c r="B571" s="138" t="e">
        <f t="shared" si="74"/>
        <v>#REF!</v>
      </c>
      <c r="C571" s="15" t="s">
        <v>446</v>
      </c>
      <c r="D571" s="13"/>
      <c r="E571" s="55"/>
      <c r="F571" s="57"/>
      <c r="G571" s="57"/>
      <c r="H571" s="39"/>
      <c r="J571" s="15" t="s">
        <v>446</v>
      </c>
      <c r="K571" s="13"/>
      <c r="L571" s="55"/>
      <c r="M571" s="57"/>
      <c r="N571" s="57"/>
      <c r="O571" s="39"/>
      <c r="Q571" s="541">
        <f t="shared" si="75"/>
        <v>0</v>
      </c>
      <c r="R571" s="541">
        <f t="shared" si="76"/>
        <v>0</v>
      </c>
      <c r="S571" s="541">
        <f t="shared" si="77"/>
        <v>0</v>
      </c>
      <c r="T571" s="541">
        <f t="shared" si="78"/>
        <v>0</v>
      </c>
    </row>
    <row r="572" spans="1:20" s="50" customFormat="1" ht="45" customHeight="1" x14ac:dyDescent="0.3">
      <c r="A572" s="526">
        <v>1</v>
      </c>
      <c r="B572" s="138" t="e">
        <f t="shared" si="74"/>
        <v>#REF!</v>
      </c>
      <c r="C572" s="15" t="s">
        <v>447</v>
      </c>
      <c r="D572" s="13"/>
      <c r="E572" s="55"/>
      <c r="F572" s="57"/>
      <c r="G572" s="57"/>
      <c r="H572" s="39"/>
      <c r="J572" s="15" t="s">
        <v>447</v>
      </c>
      <c r="K572" s="13"/>
      <c r="L572" s="55"/>
      <c r="M572" s="57"/>
      <c r="N572" s="57"/>
      <c r="O572" s="39"/>
      <c r="Q572" s="541">
        <f t="shared" si="75"/>
        <v>0</v>
      </c>
      <c r="R572" s="541">
        <f t="shared" si="76"/>
        <v>0</v>
      </c>
      <c r="S572" s="541">
        <f t="shared" si="77"/>
        <v>0</v>
      </c>
      <c r="T572" s="541">
        <f t="shared" si="78"/>
        <v>0</v>
      </c>
    </row>
    <row r="573" spans="1:20" s="50" customFormat="1" ht="45" customHeight="1" x14ac:dyDescent="0.3">
      <c r="A573" s="526">
        <v>1</v>
      </c>
      <c r="B573" s="138" t="e">
        <f t="shared" si="74"/>
        <v>#REF!</v>
      </c>
      <c r="C573" s="18" t="s">
        <v>448</v>
      </c>
      <c r="D573" s="13"/>
      <c r="E573" s="55"/>
      <c r="F573" s="57"/>
      <c r="G573" s="57"/>
      <c r="H573" s="39"/>
      <c r="J573" s="18" t="s">
        <v>448</v>
      </c>
      <c r="K573" s="13"/>
      <c r="L573" s="55"/>
      <c r="M573" s="57"/>
      <c r="N573" s="57"/>
      <c r="O573" s="39"/>
      <c r="Q573" s="541">
        <f t="shared" si="75"/>
        <v>0</v>
      </c>
      <c r="R573" s="541">
        <f t="shared" si="76"/>
        <v>0</v>
      </c>
      <c r="S573" s="541">
        <f t="shared" si="77"/>
        <v>0</v>
      </c>
      <c r="T573" s="541">
        <f t="shared" si="78"/>
        <v>0</v>
      </c>
    </row>
    <row r="574" spans="1:20" s="50" customFormat="1" ht="75" customHeight="1" x14ac:dyDescent="0.3">
      <c r="A574" s="526">
        <v>1</v>
      </c>
      <c r="B574" s="138" t="e">
        <f t="shared" si="74"/>
        <v>#REF!</v>
      </c>
      <c r="C574" s="18" t="s">
        <v>449</v>
      </c>
      <c r="D574" s="13"/>
      <c r="E574" s="48">
        <v>1000</v>
      </c>
      <c r="F574" s="57"/>
      <c r="G574" s="57"/>
      <c r="H574" s="39"/>
      <c r="J574" s="18" t="s">
        <v>449</v>
      </c>
      <c r="K574" s="13"/>
      <c r="L574" s="48">
        <v>2536</v>
      </c>
      <c r="M574" s="57"/>
      <c r="N574" s="57"/>
      <c r="O574" s="39"/>
      <c r="Q574" s="541">
        <f t="shared" si="75"/>
        <v>-1536</v>
      </c>
      <c r="R574" s="541">
        <f t="shared" si="76"/>
        <v>0</v>
      </c>
      <c r="S574" s="541">
        <f t="shared" si="77"/>
        <v>0</v>
      </c>
      <c r="T574" s="541">
        <f t="shared" si="78"/>
        <v>0</v>
      </c>
    </row>
    <row r="575" spans="1:20" s="50" customFormat="1" ht="30" customHeight="1" x14ac:dyDescent="0.3">
      <c r="A575" s="526">
        <v>1</v>
      </c>
      <c r="B575" s="138" t="e">
        <f t="shared" si="74"/>
        <v>#REF!</v>
      </c>
      <c r="C575" s="15" t="s">
        <v>450</v>
      </c>
      <c r="D575" s="13"/>
      <c r="E575" s="51">
        <v>6175</v>
      </c>
      <c r="F575" s="49"/>
      <c r="G575" s="49"/>
      <c r="H575" s="49"/>
      <c r="J575" s="15" t="s">
        <v>450</v>
      </c>
      <c r="K575" s="13"/>
      <c r="L575" s="51">
        <v>6175</v>
      </c>
      <c r="M575" s="49"/>
      <c r="N575" s="49"/>
      <c r="O575" s="49"/>
      <c r="Q575" s="541">
        <f t="shared" si="75"/>
        <v>0</v>
      </c>
      <c r="R575" s="541">
        <f t="shared" si="76"/>
        <v>0</v>
      </c>
      <c r="S575" s="541">
        <f t="shared" si="77"/>
        <v>0</v>
      </c>
      <c r="T575" s="541">
        <f t="shared" si="78"/>
        <v>0</v>
      </c>
    </row>
    <row r="576" spans="1:20" s="50" customFormat="1" ht="30" customHeight="1" x14ac:dyDescent="0.3">
      <c r="A576" s="526"/>
      <c r="B576" s="138"/>
      <c r="C576" s="213" t="s">
        <v>482</v>
      </c>
      <c r="D576" s="13"/>
      <c r="E576" s="637">
        <f>E577</f>
        <v>70</v>
      </c>
      <c r="F576" s="49"/>
      <c r="G576" s="49"/>
      <c r="H576" s="49"/>
      <c r="J576" s="213" t="s">
        <v>482</v>
      </c>
      <c r="K576" s="13"/>
      <c r="L576" s="637">
        <f>L577</f>
        <v>70</v>
      </c>
      <c r="M576" s="49"/>
      <c r="N576" s="49"/>
      <c r="O576" s="49"/>
      <c r="Q576" s="541">
        <f t="shared" si="75"/>
        <v>0</v>
      </c>
      <c r="R576" s="541">
        <f t="shared" si="76"/>
        <v>0</v>
      </c>
      <c r="S576" s="541">
        <f t="shared" si="77"/>
        <v>0</v>
      </c>
      <c r="T576" s="541">
        <f t="shared" si="78"/>
        <v>0</v>
      </c>
    </row>
    <row r="577" spans="1:20" s="50" customFormat="1" ht="30" customHeight="1" x14ac:dyDescent="0.3">
      <c r="A577" s="526"/>
      <c r="B577" s="138"/>
      <c r="C577" s="18" t="s">
        <v>484</v>
      </c>
      <c r="D577" s="13"/>
      <c r="E577" s="568">
        <v>70</v>
      </c>
      <c r="F577" s="49"/>
      <c r="G577" s="49"/>
      <c r="H577" s="49"/>
      <c r="J577" s="18" t="s">
        <v>484</v>
      </c>
      <c r="K577" s="13"/>
      <c r="L577" s="568">
        <v>70</v>
      </c>
      <c r="M577" s="49"/>
      <c r="N577" s="49"/>
      <c r="O577" s="49"/>
      <c r="Q577" s="541">
        <f t="shared" si="75"/>
        <v>0</v>
      </c>
      <c r="R577" s="541">
        <f t="shared" si="76"/>
        <v>0</v>
      </c>
      <c r="S577" s="541">
        <f t="shared" si="77"/>
        <v>0</v>
      </c>
      <c r="T577" s="541">
        <f t="shared" si="78"/>
        <v>0</v>
      </c>
    </row>
    <row r="578" spans="1:20" s="50" customFormat="1" ht="15.75" customHeight="1" x14ac:dyDescent="0.3">
      <c r="A578" s="526">
        <v>1</v>
      </c>
      <c r="B578" s="138" t="e">
        <f>B575+1</f>
        <v>#REF!</v>
      </c>
      <c r="C578" s="14" t="s">
        <v>253</v>
      </c>
      <c r="D578" s="13"/>
      <c r="E578" s="62"/>
      <c r="F578" s="57"/>
      <c r="G578" s="57"/>
      <c r="H578" s="39"/>
      <c r="J578" s="14" t="s">
        <v>253</v>
      </c>
      <c r="K578" s="13"/>
      <c r="L578" s="62"/>
      <c r="M578" s="57"/>
      <c r="N578" s="57"/>
      <c r="O578" s="39"/>
      <c r="Q578" s="541">
        <f t="shared" si="75"/>
        <v>0</v>
      </c>
      <c r="R578" s="541">
        <f t="shared" si="76"/>
        <v>0</v>
      </c>
      <c r="S578" s="541">
        <f t="shared" si="77"/>
        <v>0</v>
      </c>
      <c r="T578" s="541">
        <f t="shared" si="78"/>
        <v>0</v>
      </c>
    </row>
    <row r="579" spans="1:20" s="50" customFormat="1" ht="15.75" customHeight="1" x14ac:dyDescent="0.3">
      <c r="A579" s="526">
        <v>1</v>
      </c>
      <c r="B579" s="138" t="e">
        <f t="shared" si="74"/>
        <v>#REF!</v>
      </c>
      <c r="C579" s="14" t="s">
        <v>254</v>
      </c>
      <c r="D579" s="13"/>
      <c r="E579" s="48"/>
      <c r="F579" s="57"/>
      <c r="G579" s="57"/>
      <c r="H579" s="39"/>
      <c r="J579" s="14" t="s">
        <v>254</v>
      </c>
      <c r="K579" s="13"/>
      <c r="L579" s="48"/>
      <c r="M579" s="57"/>
      <c r="N579" s="57"/>
      <c r="O579" s="39"/>
      <c r="Q579" s="541">
        <f t="shared" si="75"/>
        <v>0</v>
      </c>
      <c r="R579" s="541">
        <f t="shared" si="76"/>
        <v>0</v>
      </c>
      <c r="S579" s="541">
        <f t="shared" si="77"/>
        <v>0</v>
      </c>
      <c r="T579" s="541">
        <f t="shared" si="78"/>
        <v>0</v>
      </c>
    </row>
    <row r="580" spans="1:20" s="50" customFormat="1" ht="15.75" customHeight="1" x14ac:dyDescent="0.3">
      <c r="A580" s="526">
        <v>1</v>
      </c>
      <c r="B580" s="138" t="e">
        <f t="shared" si="74"/>
        <v>#REF!</v>
      </c>
      <c r="C580" s="15" t="s">
        <v>255</v>
      </c>
      <c r="D580" s="13"/>
      <c r="E580" s="48"/>
      <c r="F580" s="57"/>
      <c r="G580" s="57"/>
      <c r="H580" s="39"/>
      <c r="J580" s="15" t="s">
        <v>255</v>
      </c>
      <c r="K580" s="13"/>
      <c r="L580" s="48"/>
      <c r="M580" s="57"/>
      <c r="N580" s="57"/>
      <c r="O580" s="39"/>
      <c r="Q580" s="541">
        <f t="shared" si="75"/>
        <v>0</v>
      </c>
      <c r="R580" s="541">
        <f t="shared" si="76"/>
        <v>0</v>
      </c>
      <c r="S580" s="541">
        <f t="shared" si="77"/>
        <v>0</v>
      </c>
      <c r="T580" s="541">
        <f t="shared" si="78"/>
        <v>0</v>
      </c>
    </row>
    <row r="581" spans="1:20" s="50" customFormat="1" ht="15.75" customHeight="1" x14ac:dyDescent="0.3">
      <c r="A581" s="526">
        <v>1</v>
      </c>
      <c r="B581" s="138" t="e">
        <f t="shared" si="74"/>
        <v>#REF!</v>
      </c>
      <c r="C581" s="38" t="s">
        <v>261</v>
      </c>
      <c r="D581" s="13"/>
      <c r="E581" s="638"/>
      <c r="F581" s="57"/>
      <c r="G581" s="57"/>
      <c r="H581" s="39"/>
      <c r="J581" s="38" t="s">
        <v>261</v>
      </c>
      <c r="K581" s="13"/>
      <c r="L581" s="638"/>
      <c r="M581" s="57"/>
      <c r="N581" s="57"/>
      <c r="O581" s="39"/>
      <c r="Q581" s="541">
        <f t="shared" si="75"/>
        <v>0</v>
      </c>
      <c r="R581" s="541">
        <f t="shared" si="76"/>
        <v>0</v>
      </c>
      <c r="S581" s="541">
        <f t="shared" si="77"/>
        <v>0</v>
      </c>
      <c r="T581" s="541">
        <f t="shared" si="78"/>
        <v>0</v>
      </c>
    </row>
    <row r="582" spans="1:20" s="50" customFormat="1" ht="29.25" customHeight="1" x14ac:dyDescent="0.3">
      <c r="A582" s="526">
        <v>1</v>
      </c>
      <c r="B582" s="138" t="e">
        <f t="shared" si="74"/>
        <v>#REF!</v>
      </c>
      <c r="C582" s="14" t="s">
        <v>256</v>
      </c>
      <c r="D582" s="13"/>
      <c r="E582" s="638">
        <v>23646</v>
      </c>
      <c r="F582" s="57"/>
      <c r="G582" s="57"/>
      <c r="H582" s="39"/>
      <c r="J582" s="14" t="s">
        <v>256</v>
      </c>
      <c r="K582" s="13"/>
      <c r="L582" s="638">
        <v>23646</v>
      </c>
      <c r="M582" s="57"/>
      <c r="N582" s="57"/>
      <c r="O582" s="39"/>
      <c r="Q582" s="541">
        <f t="shared" si="75"/>
        <v>0</v>
      </c>
      <c r="R582" s="541">
        <f t="shared" si="76"/>
        <v>0</v>
      </c>
      <c r="S582" s="541">
        <f t="shared" si="77"/>
        <v>0</v>
      </c>
      <c r="T582" s="541">
        <f t="shared" si="78"/>
        <v>0</v>
      </c>
    </row>
    <row r="583" spans="1:20" s="50" customFormat="1" ht="15.75" customHeight="1" x14ac:dyDescent="0.3">
      <c r="A583" s="526">
        <v>1</v>
      </c>
      <c r="B583" s="138" t="e">
        <f t="shared" si="74"/>
        <v>#REF!</v>
      </c>
      <c r="C583" s="19" t="s">
        <v>120</v>
      </c>
      <c r="D583" s="13"/>
      <c r="E583" s="638"/>
      <c r="F583" s="57"/>
      <c r="G583" s="57"/>
      <c r="H583" s="39"/>
      <c r="J583" s="19" t="s">
        <v>120</v>
      </c>
      <c r="K583" s="13"/>
      <c r="L583" s="638"/>
      <c r="M583" s="57"/>
      <c r="N583" s="57"/>
      <c r="O583" s="39"/>
      <c r="Q583" s="541">
        <f t="shared" si="75"/>
        <v>0</v>
      </c>
      <c r="R583" s="541">
        <f t="shared" si="76"/>
        <v>0</v>
      </c>
      <c r="S583" s="541">
        <f t="shared" si="77"/>
        <v>0</v>
      </c>
      <c r="T583" s="541">
        <f t="shared" si="78"/>
        <v>0</v>
      </c>
    </row>
    <row r="584" spans="1:20" s="50" customFormat="1" ht="63" customHeight="1" x14ac:dyDescent="0.3">
      <c r="A584" s="526">
        <v>1</v>
      </c>
      <c r="B584" s="138" t="e">
        <f t="shared" si="74"/>
        <v>#REF!</v>
      </c>
      <c r="C584" s="21" t="s">
        <v>259</v>
      </c>
      <c r="D584" s="13"/>
      <c r="E584" s="638"/>
      <c r="F584" s="57"/>
      <c r="G584" s="57"/>
      <c r="H584" s="39"/>
      <c r="J584" s="21" t="s">
        <v>259</v>
      </c>
      <c r="K584" s="13"/>
      <c r="L584" s="638"/>
      <c r="M584" s="57"/>
      <c r="N584" s="57"/>
      <c r="O584" s="39"/>
      <c r="Q584" s="541">
        <f t="shared" si="75"/>
        <v>0</v>
      </c>
      <c r="R584" s="541">
        <f t="shared" si="76"/>
        <v>0</v>
      </c>
      <c r="S584" s="541">
        <f t="shared" si="77"/>
        <v>0</v>
      </c>
      <c r="T584" s="541">
        <f t="shared" si="78"/>
        <v>0</v>
      </c>
    </row>
    <row r="585" spans="1:20" s="50" customFormat="1" ht="15.75" customHeight="1" x14ac:dyDescent="0.3">
      <c r="A585" s="526">
        <v>1</v>
      </c>
      <c r="B585" s="138" t="e">
        <f t="shared" si="74"/>
        <v>#REF!</v>
      </c>
      <c r="C585" s="20" t="s">
        <v>160</v>
      </c>
      <c r="D585" s="13"/>
      <c r="E585" s="540">
        <f>SUM(E586:E603)</f>
        <v>122109</v>
      </c>
      <c r="F585" s="57"/>
      <c r="G585" s="57"/>
      <c r="H585" s="39"/>
      <c r="J585" s="20" t="s">
        <v>160</v>
      </c>
      <c r="K585" s="13"/>
      <c r="L585" s="540">
        <f>SUM(L586:L603)</f>
        <v>122835</v>
      </c>
      <c r="M585" s="57"/>
      <c r="N585" s="57"/>
      <c r="O585" s="39"/>
      <c r="Q585" s="541">
        <f t="shared" si="75"/>
        <v>-726</v>
      </c>
      <c r="R585" s="541">
        <f t="shared" si="76"/>
        <v>0</v>
      </c>
      <c r="S585" s="541">
        <f t="shared" si="77"/>
        <v>0</v>
      </c>
      <c r="T585" s="541">
        <f t="shared" si="78"/>
        <v>0</v>
      </c>
    </row>
    <row r="586" spans="1:20" s="50" customFormat="1" ht="30" customHeight="1" x14ac:dyDescent="0.3">
      <c r="A586" s="526">
        <v>1</v>
      </c>
      <c r="B586" s="138" t="e">
        <f t="shared" si="74"/>
        <v>#REF!</v>
      </c>
      <c r="C586" s="260" t="s">
        <v>127</v>
      </c>
      <c r="D586" s="13"/>
      <c r="E586" s="48">
        <v>7200</v>
      </c>
      <c r="F586" s="605"/>
      <c r="G586" s="605"/>
      <c r="H586" s="28"/>
      <c r="J586" s="260" t="s">
        <v>127</v>
      </c>
      <c r="K586" s="13"/>
      <c r="L586" s="48">
        <v>7200</v>
      </c>
      <c r="M586" s="605"/>
      <c r="N586" s="605"/>
      <c r="O586" s="28"/>
      <c r="Q586" s="541">
        <f t="shared" si="75"/>
        <v>0</v>
      </c>
      <c r="R586" s="541">
        <f t="shared" si="76"/>
        <v>0</v>
      </c>
      <c r="S586" s="541">
        <f t="shared" si="77"/>
        <v>0</v>
      </c>
      <c r="T586" s="541">
        <f t="shared" si="78"/>
        <v>0</v>
      </c>
    </row>
    <row r="587" spans="1:20" s="50" customFormat="1" ht="30" customHeight="1" x14ac:dyDescent="0.3">
      <c r="A587" s="526">
        <v>1</v>
      </c>
      <c r="B587" s="138" t="e">
        <f t="shared" si="74"/>
        <v>#REF!</v>
      </c>
      <c r="C587" s="260" t="s">
        <v>128</v>
      </c>
      <c r="D587" s="13"/>
      <c r="E587" s="48">
        <v>1600</v>
      </c>
      <c r="F587" s="605"/>
      <c r="G587" s="605"/>
      <c r="H587" s="28"/>
      <c r="J587" s="260" t="s">
        <v>128</v>
      </c>
      <c r="K587" s="13"/>
      <c r="L587" s="48">
        <v>2000</v>
      </c>
      <c r="M587" s="605"/>
      <c r="N587" s="605"/>
      <c r="O587" s="28"/>
      <c r="Q587" s="541">
        <f t="shared" si="75"/>
        <v>-400</v>
      </c>
      <c r="R587" s="541">
        <f t="shared" si="76"/>
        <v>0</v>
      </c>
      <c r="S587" s="541">
        <f t="shared" si="77"/>
        <v>0</v>
      </c>
      <c r="T587" s="541">
        <f t="shared" si="78"/>
        <v>0</v>
      </c>
    </row>
    <row r="588" spans="1:20" s="50" customFormat="1" ht="15.75" customHeight="1" x14ac:dyDescent="0.3">
      <c r="A588" s="526">
        <v>1</v>
      </c>
      <c r="B588" s="138" t="e">
        <f t="shared" si="74"/>
        <v>#REF!</v>
      </c>
      <c r="C588" s="260" t="s">
        <v>168</v>
      </c>
      <c r="D588" s="13"/>
      <c r="E588" s="48">
        <v>400</v>
      </c>
      <c r="F588" s="605"/>
      <c r="G588" s="605"/>
      <c r="H588" s="28"/>
      <c r="J588" s="260" t="s">
        <v>168</v>
      </c>
      <c r="K588" s="13"/>
      <c r="L588" s="48">
        <v>400</v>
      </c>
      <c r="M588" s="605"/>
      <c r="N588" s="605"/>
      <c r="O588" s="28"/>
      <c r="Q588" s="541">
        <f t="shared" si="75"/>
        <v>0</v>
      </c>
      <c r="R588" s="541">
        <f t="shared" si="76"/>
        <v>0</v>
      </c>
      <c r="S588" s="541">
        <f t="shared" si="77"/>
        <v>0</v>
      </c>
      <c r="T588" s="541">
        <f t="shared" si="78"/>
        <v>0</v>
      </c>
    </row>
    <row r="589" spans="1:20" s="50" customFormat="1" ht="21.75" customHeight="1" x14ac:dyDescent="0.3">
      <c r="A589" s="526">
        <v>1</v>
      </c>
      <c r="B589" s="138" t="e">
        <f t="shared" si="74"/>
        <v>#REF!</v>
      </c>
      <c r="C589" s="260" t="s">
        <v>16</v>
      </c>
      <c r="D589" s="13"/>
      <c r="E589" s="48">
        <v>2500</v>
      </c>
      <c r="F589" s="605"/>
      <c r="G589" s="605"/>
      <c r="H589" s="28"/>
      <c r="J589" s="260" t="s">
        <v>16</v>
      </c>
      <c r="K589" s="13"/>
      <c r="L589" s="48">
        <v>2500</v>
      </c>
      <c r="M589" s="605"/>
      <c r="N589" s="605"/>
      <c r="O589" s="28"/>
      <c r="Q589" s="541">
        <f t="shared" si="75"/>
        <v>0</v>
      </c>
      <c r="R589" s="541">
        <f t="shared" si="76"/>
        <v>0</v>
      </c>
      <c r="S589" s="541">
        <f t="shared" si="77"/>
        <v>0</v>
      </c>
      <c r="T589" s="541">
        <f t="shared" si="78"/>
        <v>0</v>
      </c>
    </row>
    <row r="590" spans="1:20" s="50" customFormat="1" ht="21" customHeight="1" x14ac:dyDescent="0.3">
      <c r="A590" s="526">
        <v>1</v>
      </c>
      <c r="B590" s="138" t="e">
        <f t="shared" si="74"/>
        <v>#REF!</v>
      </c>
      <c r="C590" s="260" t="s">
        <v>53</v>
      </c>
      <c r="D590" s="13"/>
      <c r="E590" s="48">
        <v>500</v>
      </c>
      <c r="F590" s="605"/>
      <c r="G590" s="605"/>
      <c r="H590" s="28"/>
      <c r="J590" s="260" t="s">
        <v>53</v>
      </c>
      <c r="K590" s="13"/>
      <c r="L590" s="48">
        <v>500</v>
      </c>
      <c r="M590" s="605"/>
      <c r="N590" s="605"/>
      <c r="O590" s="28"/>
      <c r="Q590" s="541">
        <f t="shared" si="75"/>
        <v>0</v>
      </c>
      <c r="R590" s="541">
        <f t="shared" si="76"/>
        <v>0</v>
      </c>
      <c r="S590" s="541">
        <f t="shared" si="77"/>
        <v>0</v>
      </c>
      <c r="T590" s="541">
        <f t="shared" si="78"/>
        <v>0</v>
      </c>
    </row>
    <row r="591" spans="1:20" s="50" customFormat="1" ht="15.75" customHeight="1" x14ac:dyDescent="0.3">
      <c r="A591" s="526">
        <v>1</v>
      </c>
      <c r="B591" s="138" t="e">
        <f t="shared" si="74"/>
        <v>#REF!</v>
      </c>
      <c r="C591" s="260" t="s">
        <v>17</v>
      </c>
      <c r="D591" s="13"/>
      <c r="E591" s="48">
        <v>3350</v>
      </c>
      <c r="F591" s="605"/>
      <c r="G591" s="605"/>
      <c r="H591" s="28"/>
      <c r="J591" s="260" t="s">
        <v>17</v>
      </c>
      <c r="K591" s="13"/>
      <c r="L591" s="48">
        <v>3350</v>
      </c>
      <c r="M591" s="605"/>
      <c r="N591" s="605"/>
      <c r="O591" s="28"/>
      <c r="Q591" s="541">
        <f t="shared" si="75"/>
        <v>0</v>
      </c>
      <c r="R591" s="541">
        <f t="shared" si="76"/>
        <v>0</v>
      </c>
      <c r="S591" s="541">
        <f t="shared" si="77"/>
        <v>0</v>
      </c>
      <c r="T591" s="541">
        <f t="shared" si="78"/>
        <v>0</v>
      </c>
    </row>
    <row r="592" spans="1:20" s="50" customFormat="1" ht="31.5" customHeight="1" x14ac:dyDescent="0.3">
      <c r="A592" s="526">
        <v>1</v>
      </c>
      <c r="B592" s="138" t="e">
        <f t="shared" si="74"/>
        <v>#REF!</v>
      </c>
      <c r="C592" s="260" t="s">
        <v>142</v>
      </c>
      <c r="D592" s="13"/>
      <c r="E592" s="48">
        <v>1300</v>
      </c>
      <c r="F592" s="605"/>
      <c r="G592" s="605"/>
      <c r="H592" s="28"/>
      <c r="J592" s="260" t="s">
        <v>142</v>
      </c>
      <c r="K592" s="13"/>
      <c r="L592" s="48">
        <v>1300</v>
      </c>
      <c r="M592" s="605"/>
      <c r="N592" s="605"/>
      <c r="O592" s="28"/>
      <c r="Q592" s="541">
        <f t="shared" si="75"/>
        <v>0</v>
      </c>
      <c r="R592" s="541">
        <f t="shared" si="76"/>
        <v>0</v>
      </c>
      <c r="S592" s="541">
        <f t="shared" si="77"/>
        <v>0</v>
      </c>
      <c r="T592" s="541">
        <f t="shared" si="78"/>
        <v>0</v>
      </c>
    </row>
    <row r="593" spans="1:20" s="50" customFormat="1" ht="15.75" customHeight="1" x14ac:dyDescent="0.3">
      <c r="A593" s="526">
        <v>1</v>
      </c>
      <c r="B593" s="138" t="e">
        <f t="shared" si="74"/>
        <v>#REF!</v>
      </c>
      <c r="C593" s="260" t="s">
        <v>150</v>
      </c>
      <c r="D593" s="13"/>
      <c r="E593" s="48">
        <v>1950</v>
      </c>
      <c r="F593" s="605"/>
      <c r="G593" s="605"/>
      <c r="H593" s="28"/>
      <c r="J593" s="260" t="s">
        <v>150</v>
      </c>
      <c r="K593" s="13"/>
      <c r="L593" s="48">
        <v>2200</v>
      </c>
      <c r="M593" s="605"/>
      <c r="N593" s="605"/>
      <c r="O593" s="28"/>
      <c r="Q593" s="541">
        <f t="shared" si="75"/>
        <v>-250</v>
      </c>
      <c r="R593" s="541">
        <f t="shared" si="76"/>
        <v>0</v>
      </c>
      <c r="S593" s="541">
        <f t="shared" si="77"/>
        <v>0</v>
      </c>
      <c r="T593" s="541">
        <f t="shared" si="78"/>
        <v>0</v>
      </c>
    </row>
    <row r="594" spans="1:20" s="50" customFormat="1" ht="86.25" customHeight="1" x14ac:dyDescent="0.3">
      <c r="A594" s="526">
        <v>1</v>
      </c>
      <c r="B594" s="138" t="e">
        <f t="shared" si="74"/>
        <v>#REF!</v>
      </c>
      <c r="C594" s="260" t="s">
        <v>267</v>
      </c>
      <c r="D594" s="13"/>
      <c r="E594" s="48">
        <v>220</v>
      </c>
      <c r="F594" s="605"/>
      <c r="G594" s="605"/>
      <c r="H594" s="28"/>
      <c r="J594" s="260" t="s">
        <v>267</v>
      </c>
      <c r="K594" s="13"/>
      <c r="L594" s="48">
        <v>220</v>
      </c>
      <c r="M594" s="605"/>
      <c r="N594" s="605"/>
      <c r="O594" s="28"/>
      <c r="Q594" s="541">
        <f t="shared" si="75"/>
        <v>0</v>
      </c>
      <c r="R594" s="541">
        <f t="shared" si="76"/>
        <v>0</v>
      </c>
      <c r="S594" s="541">
        <f t="shared" si="77"/>
        <v>0</v>
      </c>
      <c r="T594" s="541">
        <f t="shared" si="78"/>
        <v>0</v>
      </c>
    </row>
    <row r="595" spans="1:20" s="50" customFormat="1" ht="15.75" customHeight="1" x14ac:dyDescent="0.3">
      <c r="A595" s="526">
        <v>1</v>
      </c>
      <c r="B595" s="138" t="e">
        <f t="shared" si="74"/>
        <v>#REF!</v>
      </c>
      <c r="C595" s="260" t="s">
        <v>145</v>
      </c>
      <c r="D595" s="13"/>
      <c r="E595" s="48">
        <v>25</v>
      </c>
      <c r="F595" s="605"/>
      <c r="G595" s="605"/>
      <c r="H595" s="28"/>
      <c r="J595" s="260" t="s">
        <v>145</v>
      </c>
      <c r="K595" s="13"/>
      <c r="L595" s="48">
        <v>25</v>
      </c>
      <c r="M595" s="605"/>
      <c r="N595" s="605"/>
      <c r="O595" s="28"/>
      <c r="Q595" s="541">
        <f t="shared" si="75"/>
        <v>0</v>
      </c>
      <c r="R595" s="541">
        <f t="shared" si="76"/>
        <v>0</v>
      </c>
      <c r="S595" s="541">
        <f t="shared" si="77"/>
        <v>0</v>
      </c>
      <c r="T595" s="541">
        <f t="shared" si="78"/>
        <v>0</v>
      </c>
    </row>
    <row r="596" spans="1:20" s="50" customFormat="1" ht="45" customHeight="1" x14ac:dyDescent="0.3">
      <c r="A596" s="526">
        <v>1</v>
      </c>
      <c r="B596" s="138" t="e">
        <f t="shared" si="74"/>
        <v>#REF!</v>
      </c>
      <c r="C596" s="260" t="s">
        <v>293</v>
      </c>
      <c r="D596" s="13"/>
      <c r="E596" s="48">
        <v>300</v>
      </c>
      <c r="F596" s="605"/>
      <c r="G596" s="605"/>
      <c r="H596" s="28"/>
      <c r="J596" s="260" t="s">
        <v>293</v>
      </c>
      <c r="K596" s="13"/>
      <c r="L596" s="48">
        <v>300</v>
      </c>
      <c r="M596" s="605"/>
      <c r="N596" s="605"/>
      <c r="O596" s="28"/>
      <c r="Q596" s="541">
        <f t="shared" si="75"/>
        <v>0</v>
      </c>
      <c r="R596" s="541">
        <f t="shared" si="76"/>
        <v>0</v>
      </c>
      <c r="S596" s="541">
        <f t="shared" si="77"/>
        <v>0</v>
      </c>
      <c r="T596" s="541">
        <f t="shared" si="78"/>
        <v>0</v>
      </c>
    </row>
    <row r="597" spans="1:20" s="50" customFormat="1" ht="45" customHeight="1" x14ac:dyDescent="0.3">
      <c r="A597" s="526">
        <v>1</v>
      </c>
      <c r="B597" s="138" t="e">
        <f t="shared" si="74"/>
        <v>#REF!</v>
      </c>
      <c r="C597" s="260" t="s">
        <v>283</v>
      </c>
      <c r="D597" s="13"/>
      <c r="E597" s="48">
        <v>1000</v>
      </c>
      <c r="F597" s="605"/>
      <c r="G597" s="605"/>
      <c r="H597" s="28"/>
      <c r="J597" s="260" t="s">
        <v>283</v>
      </c>
      <c r="K597" s="13"/>
      <c r="L597" s="48">
        <v>1000</v>
      </c>
      <c r="M597" s="605"/>
      <c r="N597" s="605"/>
      <c r="O597" s="28"/>
      <c r="Q597" s="541">
        <f t="shared" si="75"/>
        <v>0</v>
      </c>
      <c r="R597" s="541">
        <f t="shared" si="76"/>
        <v>0</v>
      </c>
      <c r="S597" s="541">
        <f t="shared" si="77"/>
        <v>0</v>
      </c>
      <c r="T597" s="541">
        <f t="shared" si="78"/>
        <v>0</v>
      </c>
    </row>
    <row r="598" spans="1:20" s="50" customFormat="1" ht="30" customHeight="1" x14ac:dyDescent="0.3">
      <c r="A598" s="526">
        <v>1</v>
      </c>
      <c r="B598" s="138" t="e">
        <f t="shared" si="74"/>
        <v>#REF!</v>
      </c>
      <c r="C598" s="260" t="s">
        <v>201</v>
      </c>
      <c r="D598" s="13"/>
      <c r="E598" s="48">
        <v>2500</v>
      </c>
      <c r="F598" s="605"/>
      <c r="G598" s="605"/>
      <c r="H598" s="28"/>
      <c r="J598" s="260" t="s">
        <v>201</v>
      </c>
      <c r="K598" s="13"/>
      <c r="L598" s="48">
        <v>2500</v>
      </c>
      <c r="M598" s="605"/>
      <c r="N598" s="605"/>
      <c r="O598" s="28"/>
      <c r="Q598" s="541">
        <f t="shared" si="75"/>
        <v>0</v>
      </c>
      <c r="R598" s="541">
        <f t="shared" si="76"/>
        <v>0</v>
      </c>
      <c r="S598" s="541">
        <f t="shared" si="77"/>
        <v>0</v>
      </c>
      <c r="T598" s="541">
        <f t="shared" si="78"/>
        <v>0</v>
      </c>
    </row>
    <row r="599" spans="1:20" s="50" customFormat="1" ht="15" customHeight="1" x14ac:dyDescent="0.3">
      <c r="A599" s="526">
        <v>1</v>
      </c>
      <c r="B599" s="138" t="e">
        <f t="shared" si="74"/>
        <v>#REF!</v>
      </c>
      <c r="C599" s="260" t="s">
        <v>202</v>
      </c>
      <c r="D599" s="13"/>
      <c r="E599" s="48">
        <v>1300</v>
      </c>
      <c r="F599" s="605"/>
      <c r="G599" s="605"/>
      <c r="H599" s="28"/>
      <c r="J599" s="260" t="s">
        <v>202</v>
      </c>
      <c r="K599" s="13"/>
      <c r="L599" s="48">
        <v>1300</v>
      </c>
      <c r="M599" s="605"/>
      <c r="N599" s="605"/>
      <c r="O599" s="28"/>
      <c r="Q599" s="541">
        <f t="shared" si="75"/>
        <v>0</v>
      </c>
      <c r="R599" s="541">
        <f t="shared" si="76"/>
        <v>0</v>
      </c>
      <c r="S599" s="541">
        <f t="shared" si="77"/>
        <v>0</v>
      </c>
      <c r="T599" s="541">
        <f t="shared" si="78"/>
        <v>0</v>
      </c>
    </row>
    <row r="600" spans="1:20" s="50" customFormat="1" ht="15.75" customHeight="1" x14ac:dyDescent="0.3">
      <c r="A600" s="526">
        <v>1</v>
      </c>
      <c r="B600" s="138" t="e">
        <f t="shared" si="74"/>
        <v>#REF!</v>
      </c>
      <c r="C600" s="260" t="s">
        <v>31</v>
      </c>
      <c r="D600" s="13"/>
      <c r="E600" s="48">
        <v>724</v>
      </c>
      <c r="F600" s="605"/>
      <c r="G600" s="605"/>
      <c r="H600" s="28"/>
      <c r="J600" s="260" t="s">
        <v>31</v>
      </c>
      <c r="K600" s="13"/>
      <c r="L600" s="48">
        <v>800</v>
      </c>
      <c r="M600" s="605"/>
      <c r="N600" s="605"/>
      <c r="O600" s="28"/>
      <c r="Q600" s="541">
        <f t="shared" si="75"/>
        <v>-76</v>
      </c>
      <c r="R600" s="541">
        <f t="shared" si="76"/>
        <v>0</v>
      </c>
      <c r="S600" s="541">
        <f t="shared" si="77"/>
        <v>0</v>
      </c>
      <c r="T600" s="541">
        <f t="shared" si="78"/>
        <v>0</v>
      </c>
    </row>
    <row r="601" spans="1:20" s="50" customFormat="1" ht="15.75" customHeight="1" x14ac:dyDescent="0.3">
      <c r="A601" s="526">
        <v>1</v>
      </c>
      <c r="B601" s="138" t="e">
        <f t="shared" si="74"/>
        <v>#REF!</v>
      </c>
      <c r="C601" s="260" t="s">
        <v>15</v>
      </c>
      <c r="D601" s="13"/>
      <c r="E601" s="48">
        <v>140</v>
      </c>
      <c r="F601" s="605"/>
      <c r="G601" s="605"/>
      <c r="H601" s="28"/>
      <c r="J601" s="260" t="s">
        <v>15</v>
      </c>
      <c r="K601" s="13"/>
      <c r="L601" s="48">
        <v>140</v>
      </c>
      <c r="M601" s="605"/>
      <c r="N601" s="605"/>
      <c r="O601" s="28"/>
      <c r="Q601" s="541">
        <f t="shared" si="75"/>
        <v>0</v>
      </c>
      <c r="R601" s="541">
        <f t="shared" si="76"/>
        <v>0</v>
      </c>
      <c r="S601" s="541">
        <f t="shared" si="77"/>
        <v>0</v>
      </c>
      <c r="T601" s="541">
        <f t="shared" si="78"/>
        <v>0</v>
      </c>
    </row>
    <row r="602" spans="1:20" s="50" customFormat="1" ht="15.75" customHeight="1" x14ac:dyDescent="0.3">
      <c r="A602" s="526">
        <v>1</v>
      </c>
      <c r="B602" s="138" t="e">
        <f t="shared" si="74"/>
        <v>#REF!</v>
      </c>
      <c r="C602" s="260" t="s">
        <v>27</v>
      </c>
      <c r="D602" s="13"/>
      <c r="E602" s="48">
        <v>95000</v>
      </c>
      <c r="F602" s="605"/>
      <c r="G602" s="605"/>
      <c r="H602" s="28"/>
      <c r="J602" s="260" t="s">
        <v>27</v>
      </c>
      <c r="K602" s="13"/>
      <c r="L602" s="48">
        <v>95000</v>
      </c>
      <c r="M602" s="605"/>
      <c r="N602" s="605"/>
      <c r="O602" s="28"/>
      <c r="Q602" s="541">
        <f t="shared" si="75"/>
        <v>0</v>
      </c>
      <c r="R602" s="541">
        <f t="shared" si="76"/>
        <v>0</v>
      </c>
      <c r="S602" s="541">
        <f t="shared" si="77"/>
        <v>0</v>
      </c>
      <c r="T602" s="541">
        <f t="shared" si="78"/>
        <v>0</v>
      </c>
    </row>
    <row r="603" spans="1:20" s="50" customFormat="1" ht="15.75" customHeight="1" x14ac:dyDescent="0.3">
      <c r="A603" s="526">
        <v>1</v>
      </c>
      <c r="B603" s="138" t="e">
        <f t="shared" si="74"/>
        <v>#REF!</v>
      </c>
      <c r="C603" s="260" t="s">
        <v>122</v>
      </c>
      <c r="D603" s="13"/>
      <c r="E603" s="48">
        <v>2100</v>
      </c>
      <c r="F603" s="605"/>
      <c r="G603" s="605"/>
      <c r="H603" s="28"/>
      <c r="J603" s="260" t="s">
        <v>122</v>
      </c>
      <c r="K603" s="13"/>
      <c r="L603" s="48">
        <v>2100</v>
      </c>
      <c r="M603" s="605"/>
      <c r="N603" s="605"/>
      <c r="O603" s="28"/>
      <c r="Q603" s="541">
        <f t="shared" si="75"/>
        <v>0</v>
      </c>
      <c r="R603" s="541">
        <f t="shared" si="76"/>
        <v>0</v>
      </c>
      <c r="S603" s="541">
        <f t="shared" si="77"/>
        <v>0</v>
      </c>
      <c r="T603" s="541">
        <f t="shared" si="78"/>
        <v>0</v>
      </c>
    </row>
    <row r="604" spans="1:20" s="50" customFormat="1" ht="43.5" customHeight="1" x14ac:dyDescent="0.3">
      <c r="A604" s="526">
        <v>1</v>
      </c>
      <c r="B604" s="138" t="e">
        <f t="shared" si="74"/>
        <v>#REF!</v>
      </c>
      <c r="C604" s="21" t="s">
        <v>451</v>
      </c>
      <c r="D604" s="13"/>
      <c r="E604" s="540">
        <f>E553</f>
        <v>18965</v>
      </c>
      <c r="F604" s="605"/>
      <c r="G604" s="605"/>
      <c r="H604" s="28"/>
      <c r="J604" s="21" t="s">
        <v>451</v>
      </c>
      <c r="K604" s="13"/>
      <c r="L604" s="540">
        <f>L553</f>
        <v>18965</v>
      </c>
      <c r="M604" s="605"/>
      <c r="N604" s="605"/>
      <c r="O604" s="28"/>
      <c r="Q604" s="541">
        <f t="shared" si="75"/>
        <v>0</v>
      </c>
      <c r="R604" s="541">
        <f t="shared" si="76"/>
        <v>0</v>
      </c>
      <c r="S604" s="541">
        <f t="shared" si="77"/>
        <v>0</v>
      </c>
      <c r="T604" s="541">
        <f t="shared" si="78"/>
        <v>0</v>
      </c>
    </row>
    <row r="605" spans="1:20" s="50" customFormat="1" ht="15.75" customHeight="1" x14ac:dyDescent="0.3">
      <c r="A605" s="526">
        <v>1</v>
      </c>
      <c r="B605" s="138" t="e">
        <f t="shared" si="74"/>
        <v>#REF!</v>
      </c>
      <c r="C605" s="21" t="s">
        <v>191</v>
      </c>
      <c r="D605" s="13"/>
      <c r="E605" s="540">
        <f>E566+E542</f>
        <v>20625</v>
      </c>
      <c r="F605" s="605"/>
      <c r="G605" s="605"/>
      <c r="H605" s="28"/>
      <c r="J605" s="21" t="s">
        <v>191</v>
      </c>
      <c r="K605" s="13"/>
      <c r="L605" s="540">
        <f>L566+L542</f>
        <v>22361</v>
      </c>
      <c r="M605" s="605"/>
      <c r="N605" s="605"/>
      <c r="O605" s="28"/>
      <c r="Q605" s="541">
        <f t="shared" si="75"/>
        <v>-1736</v>
      </c>
      <c r="R605" s="541">
        <f t="shared" si="76"/>
        <v>0</v>
      </c>
      <c r="S605" s="541">
        <f t="shared" si="77"/>
        <v>0</v>
      </c>
      <c r="T605" s="541">
        <f t="shared" si="78"/>
        <v>0</v>
      </c>
    </row>
    <row r="606" spans="1:20" s="50" customFormat="1" ht="29.25" customHeight="1" x14ac:dyDescent="0.3">
      <c r="A606" s="526">
        <v>1</v>
      </c>
      <c r="B606" s="138" t="e">
        <f t="shared" si="74"/>
        <v>#REF!</v>
      </c>
      <c r="C606" s="21" t="s">
        <v>192</v>
      </c>
      <c r="D606" s="13"/>
      <c r="E606" s="540">
        <f>E554</f>
        <v>30136</v>
      </c>
      <c r="F606" s="605"/>
      <c r="G606" s="605"/>
      <c r="H606" s="28"/>
      <c r="J606" s="21" t="s">
        <v>192</v>
      </c>
      <c r="K606" s="13"/>
      <c r="L606" s="540">
        <f>L554</f>
        <v>30136</v>
      </c>
      <c r="M606" s="605"/>
      <c r="N606" s="605"/>
      <c r="O606" s="28"/>
      <c r="Q606" s="541">
        <f t="shared" si="75"/>
        <v>0</v>
      </c>
      <c r="R606" s="541">
        <f t="shared" si="76"/>
        <v>0</v>
      </c>
      <c r="S606" s="541">
        <f t="shared" si="77"/>
        <v>0</v>
      </c>
      <c r="T606" s="541">
        <f t="shared" si="78"/>
        <v>0</v>
      </c>
    </row>
    <row r="607" spans="1:20" s="50" customFormat="1" ht="15.75" customHeight="1" x14ac:dyDescent="0.3">
      <c r="A607" s="526">
        <v>1</v>
      </c>
      <c r="B607" s="138" t="e">
        <f t="shared" ref="B607:B671" si="79">B606+1</f>
        <v>#REF!</v>
      </c>
      <c r="C607" s="21" t="s">
        <v>193</v>
      </c>
      <c r="D607" s="13"/>
      <c r="E607" s="540">
        <f>E578+E548</f>
        <v>68960</v>
      </c>
      <c r="F607" s="605"/>
      <c r="G607" s="605"/>
      <c r="H607" s="28"/>
      <c r="J607" s="21" t="s">
        <v>193</v>
      </c>
      <c r="K607" s="13"/>
      <c r="L607" s="540">
        <f>L578+L548</f>
        <v>68960</v>
      </c>
      <c r="M607" s="605"/>
      <c r="N607" s="605"/>
      <c r="O607" s="28"/>
      <c r="Q607" s="541">
        <f t="shared" ref="Q607:Q670" si="80">E607-L607</f>
        <v>0</v>
      </c>
      <c r="R607" s="541">
        <f t="shared" ref="R607:R670" si="81">F607-M607</f>
        <v>0</v>
      </c>
      <c r="S607" s="541">
        <f t="shared" ref="S607:S670" si="82">G607-N607</f>
        <v>0</v>
      </c>
      <c r="T607" s="541">
        <f t="shared" ref="T607:T670" si="83">H607-O607</f>
        <v>0</v>
      </c>
    </row>
    <row r="608" spans="1:20" s="50" customFormat="1" ht="29.25" customHeight="1" x14ac:dyDescent="0.3">
      <c r="A608" s="526">
        <v>1</v>
      </c>
      <c r="B608" s="138" t="e">
        <f t="shared" si="79"/>
        <v>#REF!</v>
      </c>
      <c r="C608" s="21" t="s">
        <v>194</v>
      </c>
      <c r="D608" s="13"/>
      <c r="E608" s="540">
        <f>E582+E584</f>
        <v>23646</v>
      </c>
      <c r="F608" s="605"/>
      <c r="G608" s="605"/>
      <c r="H608" s="28"/>
      <c r="J608" s="21" t="s">
        <v>194</v>
      </c>
      <c r="K608" s="13"/>
      <c r="L608" s="540">
        <f>L582+L584</f>
        <v>23646</v>
      </c>
      <c r="M608" s="605"/>
      <c r="N608" s="605"/>
      <c r="O608" s="28"/>
      <c r="Q608" s="541">
        <f t="shared" si="80"/>
        <v>0</v>
      </c>
      <c r="R608" s="541">
        <f t="shared" si="81"/>
        <v>0</v>
      </c>
      <c r="S608" s="541">
        <f t="shared" si="82"/>
        <v>0</v>
      </c>
      <c r="T608" s="541">
        <f t="shared" si="83"/>
        <v>0</v>
      </c>
    </row>
    <row r="609" spans="1:20" s="50" customFormat="1" ht="15.75" customHeight="1" x14ac:dyDescent="0.3">
      <c r="A609" s="526">
        <v>1</v>
      </c>
      <c r="B609" s="138" t="e">
        <f t="shared" si="79"/>
        <v>#REF!</v>
      </c>
      <c r="C609" s="22" t="s">
        <v>115</v>
      </c>
      <c r="D609" s="13"/>
      <c r="E609" s="540">
        <f>E604*2.6+E605+E606+E608+E607*2.6</f>
        <v>303012</v>
      </c>
      <c r="F609" s="605"/>
      <c r="G609" s="605"/>
      <c r="H609" s="28"/>
      <c r="J609" s="22" t="s">
        <v>115</v>
      </c>
      <c r="K609" s="13"/>
      <c r="L609" s="540">
        <f>L604*2.6+L605+L606+L608+L607*2.6</f>
        <v>304748</v>
      </c>
      <c r="M609" s="605"/>
      <c r="N609" s="605"/>
      <c r="O609" s="28"/>
      <c r="Q609" s="541">
        <f t="shared" si="80"/>
        <v>-1736</v>
      </c>
      <c r="R609" s="541">
        <f t="shared" si="81"/>
        <v>0</v>
      </c>
      <c r="S609" s="541">
        <f t="shared" si="82"/>
        <v>0</v>
      </c>
      <c r="T609" s="541">
        <f t="shared" si="83"/>
        <v>0</v>
      </c>
    </row>
    <row r="610" spans="1:20" ht="15.75" customHeight="1" x14ac:dyDescent="0.3">
      <c r="A610" s="526">
        <v>1</v>
      </c>
      <c r="B610" s="138" t="e">
        <f t="shared" si="79"/>
        <v>#REF!</v>
      </c>
      <c r="C610" s="441" t="s">
        <v>7</v>
      </c>
      <c r="D610" s="13"/>
      <c r="E610" s="48"/>
      <c r="F610" s="2"/>
      <c r="G610" s="2"/>
      <c r="H610" s="2"/>
      <c r="J610" s="441" t="s">
        <v>7</v>
      </c>
      <c r="K610" s="13"/>
      <c r="L610" s="48"/>
      <c r="M610" s="2"/>
      <c r="N610" s="2"/>
      <c r="O610" s="2"/>
      <c r="Q610" s="541">
        <f t="shared" si="80"/>
        <v>0</v>
      </c>
      <c r="R610" s="541">
        <f t="shared" si="81"/>
        <v>0</v>
      </c>
      <c r="S610" s="541">
        <f t="shared" si="82"/>
        <v>0</v>
      </c>
      <c r="T610" s="541">
        <f t="shared" si="83"/>
        <v>0</v>
      </c>
    </row>
    <row r="611" spans="1:20" ht="15.75" customHeight="1" x14ac:dyDescent="0.3">
      <c r="A611" s="526">
        <v>1</v>
      </c>
      <c r="B611" s="138" t="e">
        <f t="shared" si="79"/>
        <v>#REF!</v>
      </c>
      <c r="C611" s="443" t="s">
        <v>72</v>
      </c>
      <c r="D611" s="13"/>
      <c r="E611" s="48"/>
      <c r="F611" s="2"/>
      <c r="G611" s="2"/>
      <c r="H611" s="2"/>
      <c r="J611" s="443" t="s">
        <v>72</v>
      </c>
      <c r="K611" s="13"/>
      <c r="L611" s="48"/>
      <c r="M611" s="2"/>
      <c r="N611" s="2"/>
      <c r="O611" s="2"/>
      <c r="Q611" s="541">
        <f t="shared" si="80"/>
        <v>0</v>
      </c>
      <c r="R611" s="541">
        <f t="shared" si="81"/>
        <v>0</v>
      </c>
      <c r="S611" s="541">
        <f t="shared" si="82"/>
        <v>0</v>
      </c>
      <c r="T611" s="541">
        <f t="shared" si="83"/>
        <v>0</v>
      </c>
    </row>
    <row r="612" spans="1:20" ht="15.75" customHeight="1" x14ac:dyDescent="0.3">
      <c r="A612" s="526">
        <v>1</v>
      </c>
      <c r="B612" s="138" t="e">
        <f t="shared" si="79"/>
        <v>#REF!</v>
      </c>
      <c r="C612" s="577" t="s">
        <v>21</v>
      </c>
      <c r="D612" s="47">
        <v>240</v>
      </c>
      <c r="E612" s="48">
        <v>245</v>
      </c>
      <c r="F612" s="538">
        <v>4</v>
      </c>
      <c r="G612" s="2">
        <f t="shared" ref="G612:G623" si="84">ROUND(H612/D612,0)</f>
        <v>4</v>
      </c>
      <c r="H612" s="2">
        <f t="shared" ref="H612:H623" si="85">ROUND(E612*F612,0)</f>
        <v>980</v>
      </c>
      <c r="J612" s="577" t="s">
        <v>21</v>
      </c>
      <c r="K612" s="47">
        <v>240</v>
      </c>
      <c r="L612" s="48">
        <v>245</v>
      </c>
      <c r="M612" s="538">
        <v>4</v>
      </c>
      <c r="N612" s="2">
        <f t="shared" ref="N612:N623" si="86">ROUND(O612/K612,0)</f>
        <v>4</v>
      </c>
      <c r="O612" s="2">
        <f t="shared" ref="O612:O623" si="87">ROUND(L612*M612,0)</f>
        <v>980</v>
      </c>
      <c r="Q612" s="541">
        <f t="shared" si="80"/>
        <v>0</v>
      </c>
      <c r="R612" s="541">
        <f t="shared" si="81"/>
        <v>0</v>
      </c>
      <c r="S612" s="541">
        <f t="shared" si="82"/>
        <v>0</v>
      </c>
      <c r="T612" s="541">
        <f t="shared" si="83"/>
        <v>0</v>
      </c>
    </row>
    <row r="613" spans="1:20" ht="15.75" customHeight="1" x14ac:dyDescent="0.3">
      <c r="A613" s="526">
        <v>1</v>
      </c>
      <c r="B613" s="138" t="e">
        <f t="shared" si="79"/>
        <v>#REF!</v>
      </c>
      <c r="C613" s="577" t="s">
        <v>20</v>
      </c>
      <c r="D613" s="47">
        <v>240</v>
      </c>
      <c r="E613" s="48">
        <v>600</v>
      </c>
      <c r="F613" s="538">
        <v>8</v>
      </c>
      <c r="G613" s="2">
        <f t="shared" si="84"/>
        <v>20</v>
      </c>
      <c r="H613" s="2">
        <f t="shared" si="85"/>
        <v>4800</v>
      </c>
      <c r="J613" s="577" t="s">
        <v>20</v>
      </c>
      <c r="K613" s="47">
        <v>240</v>
      </c>
      <c r="L613" s="48">
        <v>600</v>
      </c>
      <c r="M613" s="538">
        <v>8</v>
      </c>
      <c r="N613" s="2">
        <f t="shared" si="86"/>
        <v>20</v>
      </c>
      <c r="O613" s="2">
        <f t="shared" si="87"/>
        <v>4800</v>
      </c>
      <c r="Q613" s="541">
        <f t="shared" si="80"/>
        <v>0</v>
      </c>
      <c r="R613" s="541">
        <f t="shared" si="81"/>
        <v>0</v>
      </c>
      <c r="S613" s="541">
        <f t="shared" si="82"/>
        <v>0</v>
      </c>
      <c r="T613" s="541">
        <f t="shared" si="83"/>
        <v>0</v>
      </c>
    </row>
    <row r="614" spans="1:20" ht="15.75" customHeight="1" x14ac:dyDescent="0.3">
      <c r="A614" s="526">
        <v>1</v>
      </c>
      <c r="B614" s="138" t="e">
        <f t="shared" si="79"/>
        <v>#REF!</v>
      </c>
      <c r="C614" s="577" t="s">
        <v>55</v>
      </c>
      <c r="D614" s="47">
        <v>240</v>
      </c>
      <c r="E614" s="48">
        <v>140</v>
      </c>
      <c r="F614" s="538">
        <v>7</v>
      </c>
      <c r="G614" s="2">
        <f t="shared" si="84"/>
        <v>4</v>
      </c>
      <c r="H614" s="2">
        <f t="shared" si="85"/>
        <v>980</v>
      </c>
      <c r="J614" s="577" t="s">
        <v>55</v>
      </c>
      <c r="K614" s="47">
        <v>240</v>
      </c>
      <c r="L614" s="48">
        <v>140</v>
      </c>
      <c r="M614" s="538">
        <v>7</v>
      </c>
      <c r="N614" s="2">
        <f t="shared" si="86"/>
        <v>4</v>
      </c>
      <c r="O614" s="2">
        <f t="shared" si="87"/>
        <v>980</v>
      </c>
      <c r="Q614" s="541">
        <f t="shared" si="80"/>
        <v>0</v>
      </c>
      <c r="R614" s="541">
        <f t="shared" si="81"/>
        <v>0</v>
      </c>
      <c r="S614" s="541">
        <f t="shared" si="82"/>
        <v>0</v>
      </c>
      <c r="T614" s="541">
        <f t="shared" si="83"/>
        <v>0</v>
      </c>
    </row>
    <row r="615" spans="1:20" ht="15.75" customHeight="1" x14ac:dyDescent="0.3">
      <c r="A615" s="526">
        <v>1</v>
      </c>
      <c r="B615" s="138" t="e">
        <f t="shared" si="79"/>
        <v>#REF!</v>
      </c>
      <c r="C615" s="577" t="s">
        <v>63</v>
      </c>
      <c r="D615" s="47">
        <v>240</v>
      </c>
      <c r="E615" s="48"/>
      <c r="F615" s="538">
        <v>8</v>
      </c>
      <c r="G615" s="2">
        <f t="shared" si="84"/>
        <v>0</v>
      </c>
      <c r="H615" s="2">
        <f t="shared" si="85"/>
        <v>0</v>
      </c>
      <c r="J615" s="577" t="s">
        <v>63</v>
      </c>
      <c r="K615" s="47">
        <v>240</v>
      </c>
      <c r="L615" s="48"/>
      <c r="M615" s="538">
        <v>8</v>
      </c>
      <c r="N615" s="2">
        <f t="shared" si="86"/>
        <v>0</v>
      </c>
      <c r="O615" s="2">
        <f t="shared" si="87"/>
        <v>0</v>
      </c>
      <c r="Q615" s="541">
        <f t="shared" si="80"/>
        <v>0</v>
      </c>
      <c r="R615" s="541">
        <f t="shared" si="81"/>
        <v>0</v>
      </c>
      <c r="S615" s="541">
        <f t="shared" si="82"/>
        <v>0</v>
      </c>
      <c r="T615" s="541">
        <f t="shared" si="83"/>
        <v>0</v>
      </c>
    </row>
    <row r="616" spans="1:20" ht="15.75" customHeight="1" x14ac:dyDescent="0.3">
      <c r="A616" s="526">
        <v>1</v>
      </c>
      <c r="B616" s="138" t="e">
        <f t="shared" si="79"/>
        <v>#REF!</v>
      </c>
      <c r="C616" s="577" t="s">
        <v>87</v>
      </c>
      <c r="D616" s="47">
        <v>240</v>
      </c>
      <c r="E616" s="48"/>
      <c r="F616" s="538">
        <v>2</v>
      </c>
      <c r="G616" s="2">
        <f t="shared" si="84"/>
        <v>0</v>
      </c>
      <c r="H616" s="2">
        <f t="shared" si="85"/>
        <v>0</v>
      </c>
      <c r="J616" s="577" t="s">
        <v>87</v>
      </c>
      <c r="K616" s="47">
        <v>240</v>
      </c>
      <c r="L616" s="48"/>
      <c r="M616" s="538">
        <v>2</v>
      </c>
      <c r="N616" s="2">
        <f t="shared" si="86"/>
        <v>0</v>
      </c>
      <c r="O616" s="2">
        <f t="shared" si="87"/>
        <v>0</v>
      </c>
      <c r="Q616" s="541">
        <f t="shared" si="80"/>
        <v>0</v>
      </c>
      <c r="R616" s="541">
        <f t="shared" si="81"/>
        <v>0</v>
      </c>
      <c r="S616" s="541">
        <f t="shared" si="82"/>
        <v>0</v>
      </c>
      <c r="T616" s="541">
        <f t="shared" si="83"/>
        <v>0</v>
      </c>
    </row>
    <row r="617" spans="1:20" ht="15.75" customHeight="1" x14ac:dyDescent="0.3">
      <c r="A617" s="526">
        <v>1</v>
      </c>
      <c r="B617" s="138" t="e">
        <f t="shared" si="79"/>
        <v>#REF!</v>
      </c>
      <c r="C617" s="577" t="s">
        <v>80</v>
      </c>
      <c r="D617" s="47">
        <v>240</v>
      </c>
      <c r="E617" s="48">
        <v>1008</v>
      </c>
      <c r="F617" s="538">
        <v>3</v>
      </c>
      <c r="G617" s="2">
        <f t="shared" si="84"/>
        <v>13</v>
      </c>
      <c r="H617" s="2">
        <f t="shared" si="85"/>
        <v>3024</v>
      </c>
      <c r="J617" s="577" t="s">
        <v>80</v>
      </c>
      <c r="K617" s="47">
        <v>240</v>
      </c>
      <c r="L617" s="48">
        <v>1008</v>
      </c>
      <c r="M617" s="538">
        <v>3</v>
      </c>
      <c r="N617" s="2">
        <f t="shared" si="86"/>
        <v>13</v>
      </c>
      <c r="O617" s="2">
        <f t="shared" si="87"/>
        <v>3024</v>
      </c>
      <c r="Q617" s="541">
        <f t="shared" si="80"/>
        <v>0</v>
      </c>
      <c r="R617" s="541">
        <f t="shared" si="81"/>
        <v>0</v>
      </c>
      <c r="S617" s="541">
        <f t="shared" si="82"/>
        <v>0</v>
      </c>
      <c r="T617" s="541">
        <f t="shared" si="83"/>
        <v>0</v>
      </c>
    </row>
    <row r="618" spans="1:20" ht="15.75" customHeight="1" x14ac:dyDescent="0.3">
      <c r="A618" s="526">
        <v>1</v>
      </c>
      <c r="B618" s="138" t="e">
        <f t="shared" si="79"/>
        <v>#REF!</v>
      </c>
      <c r="C618" s="577" t="s">
        <v>154</v>
      </c>
      <c r="D618" s="47">
        <v>240</v>
      </c>
      <c r="E618" s="48">
        <f>80+12</f>
        <v>92</v>
      </c>
      <c r="F618" s="538">
        <v>5</v>
      </c>
      <c r="G618" s="2">
        <f t="shared" si="84"/>
        <v>2</v>
      </c>
      <c r="H618" s="2">
        <f t="shared" si="85"/>
        <v>460</v>
      </c>
      <c r="J618" s="577" t="s">
        <v>154</v>
      </c>
      <c r="K618" s="47">
        <v>240</v>
      </c>
      <c r="L618" s="48">
        <v>80</v>
      </c>
      <c r="M618" s="538">
        <v>5</v>
      </c>
      <c r="N618" s="2">
        <f t="shared" si="86"/>
        <v>2</v>
      </c>
      <c r="O618" s="2">
        <f t="shared" si="87"/>
        <v>400</v>
      </c>
      <c r="Q618" s="541">
        <f t="shared" si="80"/>
        <v>12</v>
      </c>
      <c r="R618" s="541">
        <f t="shared" si="81"/>
        <v>0</v>
      </c>
      <c r="S618" s="541">
        <f t="shared" si="82"/>
        <v>0</v>
      </c>
      <c r="T618" s="541">
        <f t="shared" si="83"/>
        <v>60</v>
      </c>
    </row>
    <row r="619" spans="1:20" ht="15.75" customHeight="1" x14ac:dyDescent="0.3">
      <c r="A619" s="526">
        <v>1</v>
      </c>
      <c r="B619" s="138" t="e">
        <f t="shared" si="79"/>
        <v>#REF!</v>
      </c>
      <c r="C619" s="577" t="s">
        <v>29</v>
      </c>
      <c r="D619" s="47">
        <v>240</v>
      </c>
      <c r="E619" s="48">
        <v>65</v>
      </c>
      <c r="F619" s="538">
        <v>4</v>
      </c>
      <c r="G619" s="2">
        <f t="shared" si="84"/>
        <v>1</v>
      </c>
      <c r="H619" s="2">
        <f t="shared" si="85"/>
        <v>260</v>
      </c>
      <c r="J619" s="577" t="s">
        <v>29</v>
      </c>
      <c r="K619" s="47">
        <v>240</v>
      </c>
      <c r="L619" s="48">
        <v>65</v>
      </c>
      <c r="M619" s="538">
        <v>4</v>
      </c>
      <c r="N619" s="2">
        <f t="shared" si="86"/>
        <v>1</v>
      </c>
      <c r="O619" s="2">
        <f t="shared" si="87"/>
        <v>260</v>
      </c>
      <c r="Q619" s="541">
        <f t="shared" si="80"/>
        <v>0</v>
      </c>
      <c r="R619" s="541">
        <f t="shared" si="81"/>
        <v>0</v>
      </c>
      <c r="S619" s="541">
        <f t="shared" si="82"/>
        <v>0</v>
      </c>
      <c r="T619" s="541">
        <f t="shared" si="83"/>
        <v>0</v>
      </c>
    </row>
    <row r="620" spans="1:20" ht="15.75" customHeight="1" x14ac:dyDescent="0.3">
      <c r="A620" s="526">
        <v>1</v>
      </c>
      <c r="B620" s="138" t="e">
        <f t="shared" si="79"/>
        <v>#REF!</v>
      </c>
      <c r="C620" s="577" t="s">
        <v>19</v>
      </c>
      <c r="D620" s="47">
        <v>240</v>
      </c>
      <c r="E620" s="48">
        <f>52+3</f>
        <v>55</v>
      </c>
      <c r="F620" s="538">
        <v>8</v>
      </c>
      <c r="G620" s="2">
        <f t="shared" si="84"/>
        <v>2</v>
      </c>
      <c r="H620" s="2">
        <f t="shared" si="85"/>
        <v>440</v>
      </c>
      <c r="J620" s="577" t="s">
        <v>19</v>
      </c>
      <c r="K620" s="47">
        <v>240</v>
      </c>
      <c r="L620" s="48">
        <v>52</v>
      </c>
      <c r="M620" s="538">
        <v>8</v>
      </c>
      <c r="N620" s="2">
        <f t="shared" si="86"/>
        <v>2</v>
      </c>
      <c r="O620" s="2">
        <f t="shared" si="87"/>
        <v>416</v>
      </c>
      <c r="Q620" s="541">
        <f t="shared" si="80"/>
        <v>3</v>
      </c>
      <c r="R620" s="541">
        <f t="shared" si="81"/>
        <v>0</v>
      </c>
      <c r="S620" s="541">
        <f t="shared" si="82"/>
        <v>0</v>
      </c>
      <c r="T620" s="541">
        <f t="shared" si="83"/>
        <v>24</v>
      </c>
    </row>
    <row r="621" spans="1:20" ht="15.75" customHeight="1" x14ac:dyDescent="0.3">
      <c r="A621" s="526">
        <v>1</v>
      </c>
      <c r="B621" s="138" t="e">
        <f t="shared" si="79"/>
        <v>#REF!</v>
      </c>
      <c r="C621" s="577" t="s">
        <v>11</v>
      </c>
      <c r="D621" s="47">
        <v>240</v>
      </c>
      <c r="E621" s="48">
        <v>110</v>
      </c>
      <c r="F621" s="538">
        <v>4</v>
      </c>
      <c r="G621" s="2">
        <f t="shared" si="84"/>
        <v>2</v>
      </c>
      <c r="H621" s="2">
        <f t="shared" si="85"/>
        <v>440</v>
      </c>
      <c r="J621" s="577" t="s">
        <v>11</v>
      </c>
      <c r="K621" s="47">
        <v>240</v>
      </c>
      <c r="L621" s="48">
        <v>110</v>
      </c>
      <c r="M621" s="538">
        <v>4</v>
      </c>
      <c r="N621" s="2">
        <f t="shared" si="86"/>
        <v>2</v>
      </c>
      <c r="O621" s="2">
        <f t="shared" si="87"/>
        <v>440</v>
      </c>
      <c r="Q621" s="541">
        <f t="shared" si="80"/>
        <v>0</v>
      </c>
      <c r="R621" s="541">
        <f t="shared" si="81"/>
        <v>0</v>
      </c>
      <c r="S621" s="541">
        <f t="shared" si="82"/>
        <v>0</v>
      </c>
      <c r="T621" s="541">
        <f t="shared" si="83"/>
        <v>0</v>
      </c>
    </row>
    <row r="622" spans="1:20" ht="15.75" customHeight="1" x14ac:dyDescent="0.3">
      <c r="A622" s="526">
        <v>1</v>
      </c>
      <c r="B622" s="138" t="e">
        <f t="shared" si="79"/>
        <v>#REF!</v>
      </c>
      <c r="C622" s="577" t="s">
        <v>155</v>
      </c>
      <c r="D622" s="47">
        <v>240</v>
      </c>
      <c r="E622" s="48">
        <f>1264+26</f>
        <v>1290</v>
      </c>
      <c r="F622" s="538">
        <v>4</v>
      </c>
      <c r="G622" s="2">
        <f t="shared" si="84"/>
        <v>22</v>
      </c>
      <c r="H622" s="2">
        <f t="shared" si="85"/>
        <v>5160</v>
      </c>
      <c r="J622" s="577" t="s">
        <v>155</v>
      </c>
      <c r="K622" s="47">
        <v>240</v>
      </c>
      <c r="L622" s="48">
        <v>1264</v>
      </c>
      <c r="M622" s="538">
        <v>4</v>
      </c>
      <c r="N622" s="2">
        <f t="shared" si="86"/>
        <v>21</v>
      </c>
      <c r="O622" s="2">
        <f t="shared" si="87"/>
        <v>5056</v>
      </c>
      <c r="Q622" s="541">
        <f t="shared" si="80"/>
        <v>26</v>
      </c>
      <c r="R622" s="541">
        <f t="shared" si="81"/>
        <v>0</v>
      </c>
      <c r="S622" s="541">
        <f t="shared" si="82"/>
        <v>1</v>
      </c>
      <c r="T622" s="541">
        <f t="shared" si="83"/>
        <v>104</v>
      </c>
    </row>
    <row r="623" spans="1:20" ht="15.75" customHeight="1" x14ac:dyDescent="0.3">
      <c r="A623" s="526">
        <v>1</v>
      </c>
      <c r="B623" s="138" t="e">
        <f t="shared" si="79"/>
        <v>#REF!</v>
      </c>
      <c r="C623" s="577" t="s">
        <v>33</v>
      </c>
      <c r="D623" s="47">
        <v>240</v>
      </c>
      <c r="E623" s="48">
        <v>250</v>
      </c>
      <c r="F623" s="538">
        <v>8</v>
      </c>
      <c r="G623" s="2">
        <f t="shared" si="84"/>
        <v>8</v>
      </c>
      <c r="H623" s="2">
        <f t="shared" si="85"/>
        <v>2000</v>
      </c>
      <c r="J623" s="577" t="s">
        <v>33</v>
      </c>
      <c r="K623" s="47">
        <v>240</v>
      </c>
      <c r="L623" s="48">
        <v>250</v>
      </c>
      <c r="M623" s="538">
        <v>8</v>
      </c>
      <c r="N623" s="2">
        <f t="shared" si="86"/>
        <v>8</v>
      </c>
      <c r="O623" s="2">
        <f t="shared" si="87"/>
        <v>2000</v>
      </c>
      <c r="Q623" s="541">
        <f t="shared" si="80"/>
        <v>0</v>
      </c>
      <c r="R623" s="541">
        <f t="shared" si="81"/>
        <v>0</v>
      </c>
      <c r="S623" s="541">
        <f t="shared" si="82"/>
        <v>0</v>
      </c>
      <c r="T623" s="541">
        <f t="shared" si="83"/>
        <v>0</v>
      </c>
    </row>
    <row r="624" spans="1:20" ht="15.75" customHeight="1" x14ac:dyDescent="0.3">
      <c r="A624" s="526">
        <v>1</v>
      </c>
      <c r="B624" s="138" t="e">
        <f t="shared" si="79"/>
        <v>#REF!</v>
      </c>
      <c r="C624" s="633" t="s">
        <v>96</v>
      </c>
      <c r="D624" s="47"/>
      <c r="E624" s="639">
        <f>SUM(E612:E623)</f>
        <v>3855</v>
      </c>
      <c r="F624" s="279">
        <f>H624/E624</f>
        <v>4.8103761348897534</v>
      </c>
      <c r="G624" s="565">
        <f>SUM(G612:G623)</f>
        <v>78</v>
      </c>
      <c r="H624" s="565">
        <f>SUM(H612:H623)</f>
        <v>18544</v>
      </c>
      <c r="J624" s="633" t="s">
        <v>96</v>
      </c>
      <c r="K624" s="47"/>
      <c r="L624" s="639">
        <f>SUM(L612:L623)</f>
        <v>3814</v>
      </c>
      <c r="M624" s="279">
        <f>O624/L624</f>
        <v>4.8127949659150495</v>
      </c>
      <c r="N624" s="565">
        <f>SUM(N612:N623)</f>
        <v>77</v>
      </c>
      <c r="O624" s="565">
        <f>SUM(O612:O623)</f>
        <v>18356</v>
      </c>
      <c r="Q624" s="541">
        <f t="shared" si="80"/>
        <v>41</v>
      </c>
      <c r="R624" s="541">
        <f t="shared" si="81"/>
        <v>-2.4188310252961642E-3</v>
      </c>
      <c r="S624" s="541">
        <f t="shared" si="82"/>
        <v>1</v>
      </c>
      <c r="T624" s="541">
        <f t="shared" si="83"/>
        <v>188</v>
      </c>
    </row>
    <row r="625" spans="1:20" ht="15.75" customHeight="1" x14ac:dyDescent="0.3">
      <c r="A625" s="526">
        <v>1</v>
      </c>
      <c r="B625" s="138" t="e">
        <f t="shared" si="79"/>
        <v>#REF!</v>
      </c>
      <c r="C625" s="636" t="s">
        <v>89</v>
      </c>
      <c r="D625" s="47"/>
      <c r="E625" s="587">
        <f>E624</f>
        <v>3855</v>
      </c>
      <c r="F625" s="279">
        <f>H625/E625</f>
        <v>4.8103761348897534</v>
      </c>
      <c r="G625" s="148">
        <f>G624</f>
        <v>78</v>
      </c>
      <c r="H625" s="148">
        <f>H624</f>
        <v>18544</v>
      </c>
      <c r="J625" s="636" t="s">
        <v>89</v>
      </c>
      <c r="K625" s="47"/>
      <c r="L625" s="587">
        <f>L624</f>
        <v>3814</v>
      </c>
      <c r="M625" s="279">
        <f>O625/L625</f>
        <v>4.8127949659150495</v>
      </c>
      <c r="N625" s="148">
        <f>N624</f>
        <v>77</v>
      </c>
      <c r="O625" s="148">
        <f>O624</f>
        <v>18356</v>
      </c>
      <c r="Q625" s="541">
        <f t="shared" si="80"/>
        <v>41</v>
      </c>
      <c r="R625" s="541">
        <f t="shared" si="81"/>
        <v>-2.4188310252961642E-3</v>
      </c>
      <c r="S625" s="541">
        <f t="shared" si="82"/>
        <v>1</v>
      </c>
      <c r="T625" s="541">
        <f t="shared" si="83"/>
        <v>188</v>
      </c>
    </row>
    <row r="626" spans="1:20" ht="16.5" customHeight="1" thickBot="1" x14ac:dyDescent="0.35">
      <c r="A626" s="526">
        <v>1</v>
      </c>
      <c r="B626" s="138" t="e">
        <f t="shared" si="79"/>
        <v>#REF!</v>
      </c>
      <c r="C626" s="640" t="s">
        <v>212</v>
      </c>
      <c r="D626" s="601"/>
      <c r="E626" s="602"/>
      <c r="F626" s="601"/>
      <c r="G626" s="601"/>
      <c r="H626" s="601"/>
      <c r="J626" s="640" t="s">
        <v>212</v>
      </c>
      <c r="K626" s="601"/>
      <c r="L626" s="602"/>
      <c r="M626" s="601"/>
      <c r="N626" s="601"/>
      <c r="O626" s="601"/>
      <c r="Q626" s="541">
        <f t="shared" si="80"/>
        <v>0</v>
      </c>
      <c r="R626" s="541">
        <f t="shared" si="81"/>
        <v>0</v>
      </c>
      <c r="S626" s="541">
        <f t="shared" si="82"/>
        <v>0</v>
      </c>
      <c r="T626" s="541">
        <f t="shared" si="83"/>
        <v>0</v>
      </c>
    </row>
    <row r="627" spans="1:20" ht="15.75" customHeight="1" thickBot="1" x14ac:dyDescent="0.35">
      <c r="A627" s="526">
        <v>1</v>
      </c>
      <c r="B627" s="138" t="e">
        <f t="shared" si="79"/>
        <v>#REF!</v>
      </c>
      <c r="C627" s="625"/>
      <c r="D627" s="562"/>
      <c r="E627" s="563"/>
      <c r="F627" s="564"/>
      <c r="G627" s="564"/>
      <c r="H627" s="564"/>
      <c r="J627" s="625"/>
      <c r="K627" s="562"/>
      <c r="L627" s="563"/>
      <c r="M627" s="564"/>
      <c r="N627" s="564"/>
      <c r="O627" s="564"/>
      <c r="Q627" s="541">
        <f t="shared" si="80"/>
        <v>0</v>
      </c>
      <c r="R627" s="541">
        <f t="shared" si="81"/>
        <v>0</v>
      </c>
      <c r="S627" s="541">
        <f t="shared" si="82"/>
        <v>0</v>
      </c>
      <c r="T627" s="541">
        <f t="shared" si="83"/>
        <v>0</v>
      </c>
    </row>
    <row r="628" spans="1:20" ht="29.25" hidden="1" customHeight="1" x14ac:dyDescent="0.3">
      <c r="A628" s="526">
        <v>1</v>
      </c>
      <c r="B628" s="138" t="e">
        <f t="shared" si="79"/>
        <v>#REF!</v>
      </c>
      <c r="C628" s="245" t="s">
        <v>411</v>
      </c>
      <c r="D628" s="58"/>
      <c r="E628" s="48"/>
      <c r="F628" s="2"/>
      <c r="G628" s="2"/>
      <c r="H628" s="2"/>
      <c r="J628" s="245" t="s">
        <v>411</v>
      </c>
      <c r="K628" s="58"/>
      <c r="L628" s="48"/>
      <c r="M628" s="2"/>
      <c r="N628" s="2"/>
      <c r="O628" s="2"/>
      <c r="Q628" s="541">
        <f t="shared" si="80"/>
        <v>0</v>
      </c>
      <c r="R628" s="541">
        <f t="shared" si="81"/>
        <v>0</v>
      </c>
      <c r="S628" s="541">
        <f t="shared" si="82"/>
        <v>0</v>
      </c>
      <c r="T628" s="541">
        <f t="shared" si="83"/>
        <v>0</v>
      </c>
    </row>
    <row r="629" spans="1:20" s="50" customFormat="1" ht="44.25" hidden="1" customHeight="1" x14ac:dyDescent="0.3">
      <c r="A629" s="526">
        <v>1</v>
      </c>
      <c r="B629" s="138" t="e">
        <f t="shared" si="79"/>
        <v>#REF!</v>
      </c>
      <c r="C629" s="136" t="s">
        <v>250</v>
      </c>
      <c r="D629" s="12"/>
      <c r="E629" s="567"/>
      <c r="F629" s="49"/>
      <c r="G629" s="49"/>
      <c r="H629" s="49"/>
      <c r="J629" s="136" t="s">
        <v>250</v>
      </c>
      <c r="K629" s="12"/>
      <c r="L629" s="567"/>
      <c r="M629" s="49"/>
      <c r="N629" s="49"/>
      <c r="O629" s="49"/>
      <c r="Q629" s="541">
        <f t="shared" si="80"/>
        <v>0</v>
      </c>
      <c r="R629" s="541">
        <f t="shared" si="81"/>
        <v>0</v>
      </c>
      <c r="S629" s="541">
        <f t="shared" si="82"/>
        <v>0</v>
      </c>
      <c r="T629" s="541">
        <f t="shared" si="83"/>
        <v>0</v>
      </c>
    </row>
    <row r="630" spans="1:20" s="50" customFormat="1" ht="15.75" hidden="1" customHeight="1" x14ac:dyDescent="0.3">
      <c r="A630" s="526">
        <v>1</v>
      </c>
      <c r="B630" s="138" t="e">
        <f t="shared" si="79"/>
        <v>#REF!</v>
      </c>
      <c r="C630" s="14" t="s">
        <v>188</v>
      </c>
      <c r="D630" s="12"/>
      <c r="E630" s="567">
        <f>E632+E634+E635+E633</f>
        <v>24516</v>
      </c>
      <c r="F630" s="49"/>
      <c r="G630" s="49"/>
      <c r="H630" s="49"/>
      <c r="J630" s="14" t="s">
        <v>188</v>
      </c>
      <c r="K630" s="12"/>
      <c r="L630" s="567">
        <f>L632+L634+L635+L633</f>
        <v>24516</v>
      </c>
      <c r="M630" s="49"/>
      <c r="N630" s="49"/>
      <c r="O630" s="49"/>
      <c r="Q630" s="541">
        <f t="shared" si="80"/>
        <v>0</v>
      </c>
      <c r="R630" s="541">
        <f t="shared" si="81"/>
        <v>0</v>
      </c>
      <c r="S630" s="541">
        <f t="shared" si="82"/>
        <v>0</v>
      </c>
      <c r="T630" s="541">
        <f t="shared" si="83"/>
        <v>0</v>
      </c>
    </row>
    <row r="631" spans="1:20" s="50" customFormat="1" ht="15.75" hidden="1" customHeight="1" x14ac:dyDescent="0.3">
      <c r="A631" s="526">
        <v>1</v>
      </c>
      <c r="B631" s="138" t="e">
        <f t="shared" si="79"/>
        <v>#REF!</v>
      </c>
      <c r="C631" s="18" t="s">
        <v>119</v>
      </c>
      <c r="D631" s="12"/>
      <c r="E631" s="567"/>
      <c r="F631" s="49"/>
      <c r="G631" s="49"/>
      <c r="H631" s="49"/>
      <c r="J631" s="18" t="s">
        <v>119</v>
      </c>
      <c r="K631" s="12"/>
      <c r="L631" s="567"/>
      <c r="M631" s="49"/>
      <c r="N631" s="49"/>
      <c r="O631" s="49"/>
      <c r="Q631" s="541">
        <f t="shared" si="80"/>
        <v>0</v>
      </c>
      <c r="R631" s="541">
        <f t="shared" si="81"/>
        <v>0</v>
      </c>
      <c r="S631" s="541">
        <f t="shared" si="82"/>
        <v>0</v>
      </c>
      <c r="T631" s="541">
        <f t="shared" si="83"/>
        <v>0</v>
      </c>
    </row>
    <row r="632" spans="1:20" s="50" customFormat="1" ht="30" hidden="1" customHeight="1" x14ac:dyDescent="0.3">
      <c r="A632" s="526">
        <v>1</v>
      </c>
      <c r="B632" s="138" t="e">
        <f t="shared" si="79"/>
        <v>#REF!</v>
      </c>
      <c r="C632" s="15" t="s">
        <v>452</v>
      </c>
      <c r="D632" s="12"/>
      <c r="E632" s="51">
        <v>4516</v>
      </c>
      <c r="F632" s="49"/>
      <c r="G632" s="49"/>
      <c r="H632" s="49"/>
      <c r="J632" s="15" t="s">
        <v>452</v>
      </c>
      <c r="K632" s="12"/>
      <c r="L632" s="51">
        <v>4516</v>
      </c>
      <c r="M632" s="49"/>
      <c r="N632" s="49"/>
      <c r="O632" s="49"/>
      <c r="Q632" s="541">
        <f t="shared" si="80"/>
        <v>0</v>
      </c>
      <c r="R632" s="541">
        <f t="shared" si="81"/>
        <v>0</v>
      </c>
      <c r="S632" s="541">
        <f t="shared" si="82"/>
        <v>0</v>
      </c>
      <c r="T632" s="541">
        <f t="shared" si="83"/>
        <v>0</v>
      </c>
    </row>
    <row r="633" spans="1:20" s="50" customFormat="1" ht="45" hidden="1" customHeight="1" x14ac:dyDescent="0.3">
      <c r="A633" s="526">
        <v>1</v>
      </c>
      <c r="B633" s="138" t="e">
        <f t="shared" si="79"/>
        <v>#REF!</v>
      </c>
      <c r="C633" s="15" t="s">
        <v>453</v>
      </c>
      <c r="D633" s="12"/>
      <c r="E633" s="51">
        <v>10000</v>
      </c>
      <c r="F633" s="49"/>
      <c r="G633" s="49"/>
      <c r="H633" s="49"/>
      <c r="J633" s="15" t="s">
        <v>453</v>
      </c>
      <c r="K633" s="12"/>
      <c r="L633" s="51">
        <v>10000</v>
      </c>
      <c r="M633" s="49"/>
      <c r="N633" s="49"/>
      <c r="O633" s="49"/>
      <c r="Q633" s="541">
        <f t="shared" si="80"/>
        <v>0</v>
      </c>
      <c r="R633" s="541">
        <f t="shared" si="81"/>
        <v>0</v>
      </c>
      <c r="S633" s="541">
        <f t="shared" si="82"/>
        <v>0</v>
      </c>
      <c r="T633" s="541">
        <f t="shared" si="83"/>
        <v>0</v>
      </c>
    </row>
    <row r="634" spans="1:20" s="50" customFormat="1" ht="45" hidden="1" customHeight="1" x14ac:dyDescent="0.3">
      <c r="A634" s="526">
        <v>1</v>
      </c>
      <c r="B634" s="138" t="e">
        <f t="shared" si="79"/>
        <v>#REF!</v>
      </c>
      <c r="C634" s="15" t="s">
        <v>454</v>
      </c>
      <c r="D634" s="12"/>
      <c r="E634" s="51">
        <v>7000</v>
      </c>
      <c r="F634" s="49"/>
      <c r="G634" s="49"/>
      <c r="H634" s="49"/>
      <c r="J634" s="15" t="s">
        <v>454</v>
      </c>
      <c r="K634" s="12"/>
      <c r="L634" s="51">
        <v>7000</v>
      </c>
      <c r="M634" s="49"/>
      <c r="N634" s="49"/>
      <c r="O634" s="49"/>
      <c r="Q634" s="541">
        <f t="shared" si="80"/>
        <v>0</v>
      </c>
      <c r="R634" s="541">
        <f t="shared" si="81"/>
        <v>0</v>
      </c>
      <c r="S634" s="541">
        <f t="shared" si="82"/>
        <v>0</v>
      </c>
      <c r="T634" s="541">
        <f t="shared" si="83"/>
        <v>0</v>
      </c>
    </row>
    <row r="635" spans="1:20" s="50" customFormat="1" ht="75" hidden="1" customHeight="1" x14ac:dyDescent="0.3">
      <c r="A635" s="526">
        <v>1</v>
      </c>
      <c r="B635" s="138" t="e">
        <f t="shared" si="79"/>
        <v>#REF!</v>
      </c>
      <c r="C635" s="15" t="s">
        <v>455</v>
      </c>
      <c r="D635" s="12"/>
      <c r="E635" s="51">
        <v>3000</v>
      </c>
      <c r="F635" s="49"/>
      <c r="G635" s="49"/>
      <c r="H635" s="49"/>
      <c r="J635" s="15" t="s">
        <v>455</v>
      </c>
      <c r="K635" s="12"/>
      <c r="L635" s="51">
        <v>3000</v>
      </c>
      <c r="M635" s="49"/>
      <c r="N635" s="49"/>
      <c r="O635" s="49"/>
      <c r="Q635" s="541">
        <f t="shared" si="80"/>
        <v>0</v>
      </c>
      <c r="R635" s="541">
        <f t="shared" si="81"/>
        <v>0</v>
      </c>
      <c r="S635" s="541">
        <f t="shared" si="82"/>
        <v>0</v>
      </c>
      <c r="T635" s="541">
        <f t="shared" si="83"/>
        <v>0</v>
      </c>
    </row>
    <row r="636" spans="1:20" s="50" customFormat="1" ht="15.75" hidden="1" customHeight="1" x14ac:dyDescent="0.3">
      <c r="A636" s="526">
        <v>1</v>
      </c>
      <c r="B636" s="138" t="e">
        <f t="shared" si="79"/>
        <v>#REF!</v>
      </c>
      <c r="C636" s="52" t="s">
        <v>91</v>
      </c>
      <c r="D636" s="12"/>
      <c r="E636" s="567">
        <f>E637+E638+E639</f>
        <v>41721</v>
      </c>
      <c r="F636" s="49"/>
      <c r="G636" s="49"/>
      <c r="H636" s="49"/>
      <c r="J636" s="52" t="s">
        <v>91</v>
      </c>
      <c r="K636" s="12"/>
      <c r="L636" s="567">
        <f>L637+L638+L639</f>
        <v>41721</v>
      </c>
      <c r="M636" s="49"/>
      <c r="N636" s="49"/>
      <c r="O636" s="49"/>
      <c r="Q636" s="541">
        <f t="shared" si="80"/>
        <v>0</v>
      </c>
      <c r="R636" s="541">
        <f t="shared" si="81"/>
        <v>0</v>
      </c>
      <c r="S636" s="541">
        <f t="shared" si="82"/>
        <v>0</v>
      </c>
      <c r="T636" s="541">
        <f t="shared" si="83"/>
        <v>0</v>
      </c>
    </row>
    <row r="637" spans="1:20" s="50" customFormat="1" ht="15.75" hidden="1" customHeight="1" x14ac:dyDescent="0.3">
      <c r="A637" s="526">
        <v>1</v>
      </c>
      <c r="B637" s="138" t="e">
        <f t="shared" si="79"/>
        <v>#REF!</v>
      </c>
      <c r="C637" s="15" t="s">
        <v>148</v>
      </c>
      <c r="D637" s="12"/>
      <c r="E637" s="51">
        <v>37202</v>
      </c>
      <c r="F637" s="49"/>
      <c r="G637" s="49"/>
      <c r="H637" s="49"/>
      <c r="J637" s="15" t="s">
        <v>148</v>
      </c>
      <c r="K637" s="12"/>
      <c r="L637" s="51">
        <v>37202</v>
      </c>
      <c r="M637" s="49"/>
      <c r="N637" s="49"/>
      <c r="O637" s="49"/>
      <c r="Q637" s="541">
        <f t="shared" si="80"/>
        <v>0</v>
      </c>
      <c r="R637" s="541">
        <f t="shared" si="81"/>
        <v>0</v>
      </c>
      <c r="S637" s="541">
        <f t="shared" si="82"/>
        <v>0</v>
      </c>
      <c r="T637" s="541">
        <f t="shared" si="83"/>
        <v>0</v>
      </c>
    </row>
    <row r="638" spans="1:20" s="50" customFormat="1" ht="28.2" hidden="1" x14ac:dyDescent="0.3">
      <c r="A638" s="526">
        <v>1</v>
      </c>
      <c r="B638" s="138" t="e">
        <f t="shared" si="79"/>
        <v>#REF!</v>
      </c>
      <c r="C638" s="15" t="s">
        <v>470</v>
      </c>
      <c r="D638" s="12"/>
      <c r="E638" s="51">
        <v>3442</v>
      </c>
      <c r="F638" s="49"/>
      <c r="G638" s="49"/>
      <c r="H638" s="49"/>
      <c r="J638" s="15" t="s">
        <v>470</v>
      </c>
      <c r="K638" s="12"/>
      <c r="L638" s="51">
        <v>3442</v>
      </c>
      <c r="M638" s="49"/>
      <c r="N638" s="49"/>
      <c r="O638" s="49"/>
      <c r="Q638" s="541">
        <f t="shared" si="80"/>
        <v>0</v>
      </c>
      <c r="R638" s="541">
        <f t="shared" si="81"/>
        <v>0</v>
      </c>
      <c r="S638" s="541">
        <f t="shared" si="82"/>
        <v>0</v>
      </c>
      <c r="T638" s="541">
        <f t="shared" si="83"/>
        <v>0</v>
      </c>
    </row>
    <row r="639" spans="1:20" s="50" customFormat="1" ht="42" hidden="1" x14ac:dyDescent="0.3">
      <c r="A639" s="526"/>
      <c r="B639" s="138"/>
      <c r="C639" s="15" t="s">
        <v>481</v>
      </c>
      <c r="D639" s="12"/>
      <c r="E639" s="51">
        <v>1077</v>
      </c>
      <c r="F639" s="49"/>
      <c r="G639" s="49"/>
      <c r="H639" s="49"/>
      <c r="J639" s="15" t="s">
        <v>481</v>
      </c>
      <c r="K639" s="12"/>
      <c r="L639" s="51">
        <v>1077</v>
      </c>
      <c r="M639" s="49"/>
      <c r="N639" s="49"/>
      <c r="O639" s="49"/>
      <c r="Q639" s="541">
        <f t="shared" si="80"/>
        <v>0</v>
      </c>
      <c r="R639" s="541">
        <f t="shared" si="81"/>
        <v>0</v>
      </c>
      <c r="S639" s="541">
        <f t="shared" si="82"/>
        <v>0</v>
      </c>
      <c r="T639" s="541">
        <f t="shared" si="83"/>
        <v>0</v>
      </c>
    </row>
    <row r="640" spans="1:20" s="50" customFormat="1" ht="15.75" hidden="1" customHeight="1" x14ac:dyDescent="0.3">
      <c r="A640" s="526">
        <v>1</v>
      </c>
      <c r="B640" s="138" t="e">
        <f>B638+1</f>
        <v>#REF!</v>
      </c>
      <c r="C640" s="31" t="s">
        <v>101</v>
      </c>
      <c r="D640" s="12"/>
      <c r="E640" s="51"/>
      <c r="F640" s="49"/>
      <c r="G640" s="49"/>
      <c r="H640" s="49"/>
      <c r="J640" s="31" t="s">
        <v>101</v>
      </c>
      <c r="K640" s="12"/>
      <c r="L640" s="51"/>
      <c r="M640" s="49"/>
      <c r="N640" s="49"/>
      <c r="O640" s="49"/>
      <c r="Q640" s="541">
        <f t="shared" si="80"/>
        <v>0</v>
      </c>
      <c r="R640" s="541">
        <f t="shared" si="81"/>
        <v>0</v>
      </c>
      <c r="S640" s="541">
        <f t="shared" si="82"/>
        <v>0</v>
      </c>
      <c r="T640" s="541">
        <f t="shared" si="83"/>
        <v>0</v>
      </c>
    </row>
    <row r="641" spans="1:20" s="50" customFormat="1" ht="45" hidden="1" customHeight="1" x14ac:dyDescent="0.3">
      <c r="A641" s="526">
        <v>1</v>
      </c>
      <c r="B641" s="138" t="e">
        <f t="shared" si="79"/>
        <v>#REF!</v>
      </c>
      <c r="C641" s="15" t="s">
        <v>480</v>
      </c>
      <c r="D641" s="12"/>
      <c r="E641" s="51">
        <v>6527</v>
      </c>
      <c r="F641" s="49"/>
      <c r="G641" s="49"/>
      <c r="H641" s="49"/>
      <c r="J641" s="15" t="s">
        <v>480</v>
      </c>
      <c r="K641" s="12"/>
      <c r="L641" s="51">
        <v>6527</v>
      </c>
      <c r="M641" s="49"/>
      <c r="N641" s="49"/>
      <c r="O641" s="49"/>
      <c r="Q641" s="541">
        <f t="shared" si="80"/>
        <v>0</v>
      </c>
      <c r="R641" s="541">
        <f t="shared" si="81"/>
        <v>0</v>
      </c>
      <c r="S641" s="541">
        <f t="shared" si="82"/>
        <v>0</v>
      </c>
      <c r="T641" s="541">
        <f t="shared" si="83"/>
        <v>0</v>
      </c>
    </row>
    <row r="642" spans="1:20" s="50" customFormat="1" ht="47.25" hidden="1" customHeight="1" x14ac:dyDescent="0.3">
      <c r="A642" s="526">
        <v>1</v>
      </c>
      <c r="B642" s="138" t="e">
        <f t="shared" si="79"/>
        <v>#REF!</v>
      </c>
      <c r="C642" s="53" t="s">
        <v>369</v>
      </c>
      <c r="D642" s="12"/>
      <c r="E642" s="567">
        <f>E643+E650</f>
        <v>19240</v>
      </c>
      <c r="F642" s="49"/>
      <c r="G642" s="49"/>
      <c r="H642" s="49"/>
      <c r="J642" s="53" t="s">
        <v>369</v>
      </c>
      <c r="K642" s="12"/>
      <c r="L642" s="567">
        <f>L643+L650</f>
        <v>19240</v>
      </c>
      <c r="M642" s="49"/>
      <c r="N642" s="49"/>
      <c r="O642" s="49"/>
      <c r="Q642" s="541">
        <f t="shared" si="80"/>
        <v>0</v>
      </c>
      <c r="R642" s="541">
        <f t="shared" si="81"/>
        <v>0</v>
      </c>
      <c r="S642" s="541">
        <f t="shared" si="82"/>
        <v>0</v>
      </c>
      <c r="T642" s="541">
        <f t="shared" si="83"/>
        <v>0</v>
      </c>
    </row>
    <row r="643" spans="1:20" s="50" customFormat="1" ht="17.25" hidden="1" customHeight="1" x14ac:dyDescent="0.3">
      <c r="A643" s="526">
        <v>1</v>
      </c>
      <c r="B643" s="138" t="e">
        <f t="shared" si="79"/>
        <v>#REF!</v>
      </c>
      <c r="C643" s="16" t="s">
        <v>189</v>
      </c>
      <c r="D643" s="12"/>
      <c r="E643" s="567">
        <f>SUM(E644:E649)-E647</f>
        <v>11134</v>
      </c>
      <c r="F643" s="49"/>
      <c r="G643" s="49"/>
      <c r="H643" s="49"/>
      <c r="J643" s="16" t="s">
        <v>189</v>
      </c>
      <c r="K643" s="12"/>
      <c r="L643" s="567">
        <f>SUM(L644:L649)-L647</f>
        <v>11134</v>
      </c>
      <c r="M643" s="49"/>
      <c r="N643" s="49"/>
      <c r="O643" s="49"/>
      <c r="Q643" s="541">
        <f t="shared" si="80"/>
        <v>0</v>
      </c>
      <c r="R643" s="541">
        <f t="shared" si="81"/>
        <v>0</v>
      </c>
      <c r="S643" s="541">
        <f t="shared" si="82"/>
        <v>0</v>
      </c>
      <c r="T643" s="541">
        <f t="shared" si="83"/>
        <v>0</v>
      </c>
    </row>
    <row r="644" spans="1:20" s="50" customFormat="1" ht="37.5" hidden="1" customHeight="1" x14ac:dyDescent="0.3">
      <c r="A644" s="526">
        <v>1</v>
      </c>
      <c r="B644" s="138" t="e">
        <f t="shared" si="79"/>
        <v>#REF!</v>
      </c>
      <c r="C644" s="15" t="s">
        <v>370</v>
      </c>
      <c r="D644" s="12"/>
      <c r="E644" s="51">
        <v>8653</v>
      </c>
      <c r="F644" s="49"/>
      <c r="G644" s="49"/>
      <c r="H644" s="49"/>
      <c r="J644" s="15" t="s">
        <v>370</v>
      </c>
      <c r="K644" s="12"/>
      <c r="L644" s="51">
        <v>8653</v>
      </c>
      <c r="M644" s="49"/>
      <c r="N644" s="49"/>
      <c r="O644" s="49"/>
      <c r="Q644" s="541">
        <f t="shared" si="80"/>
        <v>0</v>
      </c>
      <c r="R644" s="541">
        <f t="shared" si="81"/>
        <v>0</v>
      </c>
      <c r="S644" s="541">
        <f t="shared" si="82"/>
        <v>0</v>
      </c>
      <c r="T644" s="541">
        <f t="shared" si="83"/>
        <v>0</v>
      </c>
    </row>
    <row r="645" spans="1:20" s="50" customFormat="1" ht="45" hidden="1" customHeight="1" x14ac:dyDescent="0.3">
      <c r="A645" s="526">
        <v>1</v>
      </c>
      <c r="B645" s="138" t="e">
        <f t="shared" si="79"/>
        <v>#REF!</v>
      </c>
      <c r="C645" s="15" t="s">
        <v>371</v>
      </c>
      <c r="D645" s="12"/>
      <c r="E645" s="51"/>
      <c r="F645" s="49"/>
      <c r="G645" s="49"/>
      <c r="H645" s="49"/>
      <c r="J645" s="15" t="s">
        <v>371</v>
      </c>
      <c r="K645" s="12"/>
      <c r="L645" s="51"/>
      <c r="M645" s="49"/>
      <c r="N645" s="49"/>
      <c r="O645" s="49"/>
      <c r="Q645" s="541">
        <f t="shared" si="80"/>
        <v>0</v>
      </c>
      <c r="R645" s="541">
        <f t="shared" si="81"/>
        <v>0</v>
      </c>
      <c r="S645" s="541">
        <f t="shared" si="82"/>
        <v>0</v>
      </c>
      <c r="T645" s="541">
        <f t="shared" si="83"/>
        <v>0</v>
      </c>
    </row>
    <row r="646" spans="1:20" s="50" customFormat="1" ht="30" hidden="1" customHeight="1" x14ac:dyDescent="0.3">
      <c r="A646" s="526">
        <v>1</v>
      </c>
      <c r="B646" s="138" t="e">
        <f t="shared" si="79"/>
        <v>#REF!</v>
      </c>
      <c r="C646" s="15" t="s">
        <v>435</v>
      </c>
      <c r="D646" s="12"/>
      <c r="E646" s="51">
        <v>2377</v>
      </c>
      <c r="F646" s="49"/>
      <c r="G646" s="49"/>
      <c r="H646" s="49"/>
      <c r="J646" s="15" t="s">
        <v>435</v>
      </c>
      <c r="K646" s="12"/>
      <c r="L646" s="51">
        <v>2377</v>
      </c>
      <c r="M646" s="49"/>
      <c r="N646" s="49"/>
      <c r="O646" s="49"/>
      <c r="Q646" s="541">
        <f t="shared" si="80"/>
        <v>0</v>
      </c>
      <c r="R646" s="541">
        <f t="shared" si="81"/>
        <v>0</v>
      </c>
      <c r="S646" s="541">
        <f t="shared" si="82"/>
        <v>0</v>
      </c>
      <c r="T646" s="541">
        <f t="shared" si="83"/>
        <v>0</v>
      </c>
    </row>
    <row r="647" spans="1:20" s="50" customFormat="1" ht="30" hidden="1" customHeight="1" x14ac:dyDescent="0.3">
      <c r="A647" s="526">
        <v>1</v>
      </c>
      <c r="B647" s="138" t="e">
        <f t="shared" si="79"/>
        <v>#REF!</v>
      </c>
      <c r="C647" s="15" t="s">
        <v>436</v>
      </c>
      <c r="D647" s="12"/>
      <c r="E647" s="51"/>
      <c r="F647" s="49"/>
      <c r="G647" s="49"/>
      <c r="H647" s="49"/>
      <c r="J647" s="15" t="s">
        <v>436</v>
      </c>
      <c r="K647" s="12"/>
      <c r="L647" s="51"/>
      <c r="M647" s="49"/>
      <c r="N647" s="49"/>
      <c r="O647" s="49"/>
      <c r="Q647" s="541">
        <f t="shared" si="80"/>
        <v>0</v>
      </c>
      <c r="R647" s="541">
        <f t="shared" si="81"/>
        <v>0</v>
      </c>
      <c r="S647" s="541">
        <f t="shared" si="82"/>
        <v>0</v>
      </c>
      <c r="T647" s="541">
        <f t="shared" si="83"/>
        <v>0</v>
      </c>
    </row>
    <row r="648" spans="1:20" s="50" customFormat="1" ht="30" hidden="1" customHeight="1" x14ac:dyDescent="0.3">
      <c r="A648" s="526">
        <v>1</v>
      </c>
      <c r="B648" s="138" t="e">
        <f t="shared" si="79"/>
        <v>#REF!</v>
      </c>
      <c r="C648" s="15" t="s">
        <v>437</v>
      </c>
      <c r="D648" s="12"/>
      <c r="E648" s="51">
        <v>60</v>
      </c>
      <c r="F648" s="49"/>
      <c r="G648" s="49"/>
      <c r="H648" s="49"/>
      <c r="J648" s="15" t="s">
        <v>437</v>
      </c>
      <c r="K648" s="12"/>
      <c r="L648" s="51">
        <v>60</v>
      </c>
      <c r="M648" s="49"/>
      <c r="N648" s="49"/>
      <c r="O648" s="49"/>
      <c r="Q648" s="541">
        <f t="shared" si="80"/>
        <v>0</v>
      </c>
      <c r="R648" s="541">
        <f t="shared" si="81"/>
        <v>0</v>
      </c>
      <c r="S648" s="541">
        <f t="shared" si="82"/>
        <v>0</v>
      </c>
      <c r="T648" s="541">
        <f t="shared" si="83"/>
        <v>0</v>
      </c>
    </row>
    <row r="649" spans="1:20" s="50" customFormat="1" ht="30" hidden="1" customHeight="1" x14ac:dyDescent="0.3">
      <c r="A649" s="526">
        <v>1</v>
      </c>
      <c r="B649" s="138" t="e">
        <f t="shared" si="79"/>
        <v>#REF!</v>
      </c>
      <c r="C649" s="15" t="s">
        <v>438</v>
      </c>
      <c r="D649" s="12"/>
      <c r="E649" s="51">
        <v>44</v>
      </c>
      <c r="F649" s="49"/>
      <c r="G649" s="49"/>
      <c r="H649" s="49"/>
      <c r="J649" s="15" t="s">
        <v>438</v>
      </c>
      <c r="K649" s="12"/>
      <c r="L649" s="51">
        <v>44</v>
      </c>
      <c r="M649" s="49"/>
      <c r="N649" s="49"/>
      <c r="O649" s="49"/>
      <c r="Q649" s="541">
        <f t="shared" si="80"/>
        <v>0</v>
      </c>
      <c r="R649" s="541">
        <f t="shared" si="81"/>
        <v>0</v>
      </c>
      <c r="S649" s="541">
        <f t="shared" si="82"/>
        <v>0</v>
      </c>
      <c r="T649" s="541">
        <f t="shared" si="83"/>
        <v>0</v>
      </c>
    </row>
    <row r="650" spans="1:20" s="50" customFormat="1" ht="30" hidden="1" customHeight="1" x14ac:dyDescent="0.3">
      <c r="A650" s="526">
        <v>1</v>
      </c>
      <c r="B650" s="138" t="e">
        <f t="shared" si="79"/>
        <v>#REF!</v>
      </c>
      <c r="C650" s="16" t="s">
        <v>190</v>
      </c>
      <c r="D650" s="12"/>
      <c r="E650" s="567">
        <f>SUM(E651:E653)</f>
        <v>8106</v>
      </c>
      <c r="F650" s="49"/>
      <c r="G650" s="49"/>
      <c r="H650" s="49"/>
      <c r="J650" s="16" t="s">
        <v>190</v>
      </c>
      <c r="K650" s="12"/>
      <c r="L650" s="567">
        <f>SUM(L651:L653)</f>
        <v>8106</v>
      </c>
      <c r="M650" s="49"/>
      <c r="N650" s="49"/>
      <c r="O650" s="49"/>
      <c r="Q650" s="541">
        <f t="shared" si="80"/>
        <v>0</v>
      </c>
      <c r="R650" s="541">
        <f t="shared" si="81"/>
        <v>0</v>
      </c>
      <c r="S650" s="541">
        <f t="shared" si="82"/>
        <v>0</v>
      </c>
      <c r="T650" s="541">
        <f t="shared" si="83"/>
        <v>0</v>
      </c>
    </row>
    <row r="651" spans="1:20" s="50" customFormat="1" ht="30" hidden="1" customHeight="1" x14ac:dyDescent="0.3">
      <c r="A651" s="526">
        <v>1</v>
      </c>
      <c r="B651" s="138" t="e">
        <f t="shared" si="79"/>
        <v>#REF!</v>
      </c>
      <c r="C651" s="15" t="s">
        <v>439</v>
      </c>
      <c r="D651" s="54"/>
      <c r="E651" s="55">
        <v>2276</v>
      </c>
      <c r="F651" s="49"/>
      <c r="G651" s="49"/>
      <c r="H651" s="49"/>
      <c r="J651" s="15" t="s">
        <v>439</v>
      </c>
      <c r="K651" s="54"/>
      <c r="L651" s="55">
        <v>2276</v>
      </c>
      <c r="M651" s="49"/>
      <c r="N651" s="49"/>
      <c r="O651" s="49"/>
      <c r="Q651" s="541">
        <f t="shared" si="80"/>
        <v>0</v>
      </c>
      <c r="R651" s="541">
        <f t="shared" si="81"/>
        <v>0</v>
      </c>
      <c r="S651" s="541">
        <f t="shared" si="82"/>
        <v>0</v>
      </c>
      <c r="T651" s="541">
        <f t="shared" si="83"/>
        <v>0</v>
      </c>
    </row>
    <row r="652" spans="1:20" s="50" customFormat="1" ht="45" hidden="1" customHeight="1" x14ac:dyDescent="0.3">
      <c r="A652" s="526">
        <v>1</v>
      </c>
      <c r="B652" s="138" t="e">
        <f t="shared" si="79"/>
        <v>#REF!</v>
      </c>
      <c r="C652" s="15" t="s">
        <v>440</v>
      </c>
      <c r="D652" s="54"/>
      <c r="E652" s="55">
        <v>4000</v>
      </c>
      <c r="F652" s="49"/>
      <c r="G652" s="49"/>
      <c r="H652" s="49"/>
      <c r="J652" s="15" t="s">
        <v>440</v>
      </c>
      <c r="K652" s="54"/>
      <c r="L652" s="55">
        <v>4000</v>
      </c>
      <c r="M652" s="49"/>
      <c r="N652" s="49"/>
      <c r="O652" s="49"/>
      <c r="Q652" s="541">
        <f t="shared" si="80"/>
        <v>0</v>
      </c>
      <c r="R652" s="541">
        <f t="shared" si="81"/>
        <v>0</v>
      </c>
      <c r="S652" s="541">
        <f t="shared" si="82"/>
        <v>0</v>
      </c>
      <c r="T652" s="541">
        <f t="shared" si="83"/>
        <v>0</v>
      </c>
    </row>
    <row r="653" spans="1:20" s="50" customFormat="1" ht="45" hidden="1" customHeight="1" x14ac:dyDescent="0.3">
      <c r="A653" s="526">
        <v>1</v>
      </c>
      <c r="B653" s="138" t="e">
        <f t="shared" si="79"/>
        <v>#REF!</v>
      </c>
      <c r="C653" s="15" t="s">
        <v>441</v>
      </c>
      <c r="D653" s="54"/>
      <c r="E653" s="48">
        <v>1830</v>
      </c>
      <c r="F653" s="49"/>
      <c r="G653" s="49"/>
      <c r="H653" s="49"/>
      <c r="J653" s="15" t="s">
        <v>441</v>
      </c>
      <c r="K653" s="54"/>
      <c r="L653" s="48">
        <v>1830</v>
      </c>
      <c r="M653" s="49"/>
      <c r="N653" s="49"/>
      <c r="O653" s="49"/>
      <c r="Q653" s="541">
        <f t="shared" si="80"/>
        <v>0</v>
      </c>
      <c r="R653" s="541">
        <f t="shared" si="81"/>
        <v>0</v>
      </c>
      <c r="S653" s="541">
        <f t="shared" si="82"/>
        <v>0</v>
      </c>
      <c r="T653" s="541">
        <f t="shared" si="83"/>
        <v>0</v>
      </c>
    </row>
    <row r="654" spans="1:20" s="50" customFormat="1" ht="15.75" hidden="1" customHeight="1" x14ac:dyDescent="0.3">
      <c r="A654" s="526">
        <v>1</v>
      </c>
      <c r="B654" s="138" t="e">
        <f t="shared" si="79"/>
        <v>#REF!</v>
      </c>
      <c r="C654" s="12" t="s">
        <v>101</v>
      </c>
      <c r="D654" s="54"/>
      <c r="E654" s="48"/>
      <c r="F654" s="49"/>
      <c r="G654" s="49"/>
      <c r="H654" s="49"/>
      <c r="J654" s="12" t="s">
        <v>101</v>
      </c>
      <c r="K654" s="54"/>
      <c r="L654" s="48"/>
      <c r="M654" s="49"/>
      <c r="N654" s="49"/>
      <c r="O654" s="49"/>
      <c r="Q654" s="541">
        <f t="shared" si="80"/>
        <v>0</v>
      </c>
      <c r="R654" s="541">
        <f t="shared" si="81"/>
        <v>0</v>
      </c>
      <c r="S654" s="541">
        <f t="shared" si="82"/>
        <v>0</v>
      </c>
      <c r="T654" s="541">
        <f t="shared" si="83"/>
        <v>0</v>
      </c>
    </row>
    <row r="655" spans="1:20" s="50" customFormat="1" ht="15.75" hidden="1" customHeight="1" x14ac:dyDescent="0.3">
      <c r="A655" s="526">
        <v>1</v>
      </c>
      <c r="B655" s="138" t="e">
        <f t="shared" si="79"/>
        <v>#REF!</v>
      </c>
      <c r="C655" s="14" t="s">
        <v>251</v>
      </c>
      <c r="D655" s="54"/>
      <c r="E655" s="540">
        <f>SUM(E656,E657,E661,E662,E663,)+E664</f>
        <v>2848</v>
      </c>
      <c r="F655" s="49"/>
      <c r="G655" s="49"/>
      <c r="H655" s="49"/>
      <c r="J655" s="14" t="s">
        <v>251</v>
      </c>
      <c r="K655" s="54"/>
      <c r="L655" s="540">
        <f>SUM(L656,L657,L661,L662,L663,)+L664</f>
        <v>2848</v>
      </c>
      <c r="M655" s="49"/>
      <c r="N655" s="49"/>
      <c r="O655" s="49"/>
      <c r="Q655" s="541">
        <f t="shared" si="80"/>
        <v>0</v>
      </c>
      <c r="R655" s="541">
        <f t="shared" si="81"/>
        <v>0</v>
      </c>
      <c r="S655" s="541">
        <f t="shared" si="82"/>
        <v>0</v>
      </c>
      <c r="T655" s="541">
        <f t="shared" si="83"/>
        <v>0</v>
      </c>
    </row>
    <row r="656" spans="1:20" s="50" customFormat="1" ht="15.75" hidden="1" customHeight="1" x14ac:dyDescent="0.3">
      <c r="A656" s="526">
        <v>1</v>
      </c>
      <c r="B656" s="138" t="e">
        <f t="shared" si="79"/>
        <v>#REF!</v>
      </c>
      <c r="C656" s="15" t="s">
        <v>252</v>
      </c>
      <c r="D656" s="54"/>
      <c r="E656" s="48"/>
      <c r="F656" s="49"/>
      <c r="G656" s="49"/>
      <c r="H656" s="49"/>
      <c r="J656" s="15" t="s">
        <v>252</v>
      </c>
      <c r="K656" s="54"/>
      <c r="L656" s="48"/>
      <c r="M656" s="49"/>
      <c r="N656" s="49"/>
      <c r="O656" s="49"/>
      <c r="Q656" s="541">
        <f t="shared" si="80"/>
        <v>0</v>
      </c>
      <c r="R656" s="541">
        <f t="shared" si="81"/>
        <v>0</v>
      </c>
      <c r="S656" s="541">
        <f t="shared" si="82"/>
        <v>0</v>
      </c>
      <c r="T656" s="541">
        <f t="shared" si="83"/>
        <v>0</v>
      </c>
    </row>
    <row r="657" spans="1:20" s="50" customFormat="1" ht="30" hidden="1" customHeight="1" x14ac:dyDescent="0.3">
      <c r="A657" s="526">
        <v>1</v>
      </c>
      <c r="B657" s="138" t="e">
        <f t="shared" si="79"/>
        <v>#REF!</v>
      </c>
      <c r="C657" s="16" t="s">
        <v>443</v>
      </c>
      <c r="D657" s="54"/>
      <c r="E657" s="570">
        <f>E658+E659/4</f>
        <v>0</v>
      </c>
      <c r="F657" s="49"/>
      <c r="G657" s="49"/>
      <c r="H657" s="49"/>
      <c r="J657" s="16" t="s">
        <v>443</v>
      </c>
      <c r="K657" s="54"/>
      <c r="L657" s="570">
        <f>L658+L659/4</f>
        <v>0</v>
      </c>
      <c r="M657" s="49"/>
      <c r="N657" s="49"/>
      <c r="O657" s="49"/>
      <c r="Q657" s="541">
        <f t="shared" si="80"/>
        <v>0</v>
      </c>
      <c r="R657" s="541">
        <f t="shared" si="81"/>
        <v>0</v>
      </c>
      <c r="S657" s="541">
        <f t="shared" si="82"/>
        <v>0</v>
      </c>
      <c r="T657" s="541">
        <f t="shared" si="83"/>
        <v>0</v>
      </c>
    </row>
    <row r="658" spans="1:20" s="142" customFormat="1" ht="15.75" hidden="1" customHeight="1" x14ac:dyDescent="0.3">
      <c r="A658" s="526">
        <v>1</v>
      </c>
      <c r="B658" s="138" t="e">
        <f t="shared" si="79"/>
        <v>#REF!</v>
      </c>
      <c r="C658" s="15" t="s">
        <v>444</v>
      </c>
      <c r="D658" s="13"/>
      <c r="E658" s="17"/>
      <c r="F658" s="10"/>
      <c r="G658" s="10"/>
      <c r="H658" s="10"/>
      <c r="J658" s="15" t="s">
        <v>444</v>
      </c>
      <c r="K658" s="13"/>
      <c r="L658" s="17"/>
      <c r="M658" s="10"/>
      <c r="N658" s="10"/>
      <c r="O658" s="10"/>
      <c r="Q658" s="541">
        <f t="shared" si="80"/>
        <v>0</v>
      </c>
      <c r="R658" s="541">
        <f t="shared" si="81"/>
        <v>0</v>
      </c>
      <c r="S658" s="541">
        <f t="shared" si="82"/>
        <v>0</v>
      </c>
      <c r="T658" s="541">
        <f t="shared" si="83"/>
        <v>0</v>
      </c>
    </row>
    <row r="659" spans="1:20" ht="30" hidden="1" customHeight="1" x14ac:dyDescent="0.3">
      <c r="A659" s="526">
        <v>1</v>
      </c>
      <c r="B659" s="138" t="e">
        <f t="shared" si="79"/>
        <v>#REF!</v>
      </c>
      <c r="C659" s="15" t="s">
        <v>445</v>
      </c>
      <c r="D659" s="13"/>
      <c r="E659" s="48"/>
      <c r="F659" s="2"/>
      <c r="G659" s="2"/>
      <c r="H659" s="2"/>
      <c r="J659" s="15" t="s">
        <v>445</v>
      </c>
      <c r="K659" s="13"/>
      <c r="L659" s="48"/>
      <c r="M659" s="2"/>
      <c r="N659" s="2"/>
      <c r="O659" s="2"/>
      <c r="Q659" s="541">
        <f t="shared" si="80"/>
        <v>0</v>
      </c>
      <c r="R659" s="541">
        <f t="shared" si="81"/>
        <v>0</v>
      </c>
      <c r="S659" s="541">
        <f t="shared" si="82"/>
        <v>0</v>
      </c>
      <c r="T659" s="541">
        <f t="shared" si="83"/>
        <v>0</v>
      </c>
    </row>
    <row r="660" spans="1:20" ht="45" hidden="1" customHeight="1" x14ac:dyDescent="0.3">
      <c r="A660" s="526">
        <v>1</v>
      </c>
      <c r="B660" s="138" t="e">
        <f t="shared" si="79"/>
        <v>#REF!</v>
      </c>
      <c r="C660" s="15" t="s">
        <v>446</v>
      </c>
      <c r="D660" s="37"/>
      <c r="E660" s="48"/>
      <c r="F660" s="2"/>
      <c r="G660" s="2"/>
      <c r="H660" s="2"/>
      <c r="J660" s="15" t="s">
        <v>446</v>
      </c>
      <c r="K660" s="37"/>
      <c r="L660" s="48"/>
      <c r="M660" s="2"/>
      <c r="N660" s="2"/>
      <c r="O660" s="2"/>
      <c r="Q660" s="541">
        <f t="shared" si="80"/>
        <v>0</v>
      </c>
      <c r="R660" s="541">
        <f t="shared" si="81"/>
        <v>0</v>
      </c>
      <c r="S660" s="541">
        <f t="shared" si="82"/>
        <v>0</v>
      </c>
      <c r="T660" s="541">
        <f t="shared" si="83"/>
        <v>0</v>
      </c>
    </row>
    <row r="661" spans="1:20" s="50" customFormat="1" ht="45" hidden="1" customHeight="1" x14ac:dyDescent="0.3">
      <c r="A661" s="526">
        <v>1</v>
      </c>
      <c r="B661" s="138" t="e">
        <f t="shared" si="79"/>
        <v>#REF!</v>
      </c>
      <c r="C661" s="15" t="s">
        <v>447</v>
      </c>
      <c r="D661" s="56"/>
      <c r="E661" s="569"/>
      <c r="F661" s="57"/>
      <c r="G661" s="57"/>
      <c r="H661" s="39"/>
      <c r="J661" s="15" t="s">
        <v>447</v>
      </c>
      <c r="K661" s="56"/>
      <c r="L661" s="569"/>
      <c r="M661" s="57"/>
      <c r="N661" s="57"/>
      <c r="O661" s="39"/>
      <c r="Q661" s="541">
        <f t="shared" si="80"/>
        <v>0</v>
      </c>
      <c r="R661" s="541">
        <f t="shared" si="81"/>
        <v>0</v>
      </c>
      <c r="S661" s="541">
        <f t="shared" si="82"/>
        <v>0</v>
      </c>
      <c r="T661" s="541">
        <f t="shared" si="83"/>
        <v>0</v>
      </c>
    </row>
    <row r="662" spans="1:20" s="50" customFormat="1" ht="45" hidden="1" customHeight="1" x14ac:dyDescent="0.3">
      <c r="A662" s="526">
        <v>1</v>
      </c>
      <c r="B662" s="138" t="e">
        <f t="shared" si="79"/>
        <v>#REF!</v>
      </c>
      <c r="C662" s="18" t="s">
        <v>448</v>
      </c>
      <c r="D662" s="13"/>
      <c r="E662" s="48"/>
      <c r="F662" s="57"/>
      <c r="G662" s="57"/>
      <c r="H662" s="39"/>
      <c r="J662" s="18" t="s">
        <v>448</v>
      </c>
      <c r="K662" s="13"/>
      <c r="L662" s="48"/>
      <c r="M662" s="57"/>
      <c r="N662" s="57"/>
      <c r="O662" s="39"/>
      <c r="Q662" s="541">
        <f t="shared" si="80"/>
        <v>0</v>
      </c>
      <c r="R662" s="541">
        <f t="shared" si="81"/>
        <v>0</v>
      </c>
      <c r="S662" s="541">
        <f t="shared" si="82"/>
        <v>0</v>
      </c>
      <c r="T662" s="541">
        <f t="shared" si="83"/>
        <v>0</v>
      </c>
    </row>
    <row r="663" spans="1:20" s="50" customFormat="1" ht="75" hidden="1" customHeight="1" x14ac:dyDescent="0.3">
      <c r="A663" s="526">
        <v>1</v>
      </c>
      <c r="B663" s="138" t="e">
        <f t="shared" si="79"/>
        <v>#REF!</v>
      </c>
      <c r="C663" s="18" t="s">
        <v>449</v>
      </c>
      <c r="D663" s="13"/>
      <c r="E663" s="48">
        <v>252</v>
      </c>
      <c r="F663" s="57"/>
      <c r="G663" s="57"/>
      <c r="H663" s="39"/>
      <c r="J663" s="18" t="s">
        <v>449</v>
      </c>
      <c r="K663" s="13"/>
      <c r="L663" s="48">
        <v>252</v>
      </c>
      <c r="M663" s="57"/>
      <c r="N663" s="57"/>
      <c r="O663" s="39"/>
      <c r="Q663" s="541">
        <f t="shared" si="80"/>
        <v>0</v>
      </c>
      <c r="R663" s="541">
        <f t="shared" si="81"/>
        <v>0</v>
      </c>
      <c r="S663" s="541">
        <f t="shared" si="82"/>
        <v>0</v>
      </c>
      <c r="T663" s="541">
        <f t="shared" si="83"/>
        <v>0</v>
      </c>
    </row>
    <row r="664" spans="1:20" s="50" customFormat="1" ht="30" hidden="1" customHeight="1" x14ac:dyDescent="0.3">
      <c r="A664" s="526">
        <v>1</v>
      </c>
      <c r="B664" s="138" t="e">
        <f t="shared" si="79"/>
        <v>#REF!</v>
      </c>
      <c r="C664" s="15" t="s">
        <v>450</v>
      </c>
      <c r="D664" s="13"/>
      <c r="E664" s="48">
        <v>2596</v>
      </c>
      <c r="F664" s="57"/>
      <c r="G664" s="57"/>
      <c r="H664" s="39"/>
      <c r="J664" s="15" t="s">
        <v>450</v>
      </c>
      <c r="K664" s="13"/>
      <c r="L664" s="48">
        <v>2596</v>
      </c>
      <c r="M664" s="57"/>
      <c r="N664" s="57"/>
      <c r="O664" s="39"/>
      <c r="Q664" s="541">
        <f t="shared" si="80"/>
        <v>0</v>
      </c>
      <c r="R664" s="541">
        <f t="shared" si="81"/>
        <v>0</v>
      </c>
      <c r="S664" s="541">
        <f t="shared" si="82"/>
        <v>0</v>
      </c>
      <c r="T664" s="541">
        <f t="shared" si="83"/>
        <v>0</v>
      </c>
    </row>
    <row r="665" spans="1:20" s="50" customFormat="1" ht="15.75" hidden="1" customHeight="1" x14ac:dyDescent="0.3">
      <c r="A665" s="526">
        <v>1</v>
      </c>
      <c r="B665" s="138" t="e">
        <f t="shared" si="79"/>
        <v>#REF!</v>
      </c>
      <c r="C665" s="14" t="s">
        <v>253</v>
      </c>
      <c r="D665" s="13"/>
      <c r="E665" s="48"/>
      <c r="F665" s="57"/>
      <c r="G665" s="57"/>
      <c r="H665" s="39"/>
      <c r="J665" s="14" t="s">
        <v>253</v>
      </c>
      <c r="K665" s="13"/>
      <c r="L665" s="48"/>
      <c r="M665" s="57"/>
      <c r="N665" s="57"/>
      <c r="O665" s="39"/>
      <c r="Q665" s="541">
        <f t="shared" si="80"/>
        <v>0</v>
      </c>
      <c r="R665" s="541">
        <f t="shared" si="81"/>
        <v>0</v>
      </c>
      <c r="S665" s="541">
        <f t="shared" si="82"/>
        <v>0</v>
      </c>
      <c r="T665" s="541">
        <f t="shared" si="83"/>
        <v>0</v>
      </c>
    </row>
    <row r="666" spans="1:20" s="50" customFormat="1" ht="15.75" hidden="1" customHeight="1" x14ac:dyDescent="0.3">
      <c r="A666" s="526">
        <v>1</v>
      </c>
      <c r="B666" s="138" t="e">
        <f t="shared" si="79"/>
        <v>#REF!</v>
      </c>
      <c r="C666" s="14" t="s">
        <v>254</v>
      </c>
      <c r="D666" s="13"/>
      <c r="E666" s="48"/>
      <c r="F666" s="57"/>
      <c r="G666" s="57"/>
      <c r="H666" s="39"/>
      <c r="J666" s="14" t="s">
        <v>254</v>
      </c>
      <c r="K666" s="13"/>
      <c r="L666" s="48"/>
      <c r="M666" s="57"/>
      <c r="N666" s="57"/>
      <c r="O666" s="39"/>
      <c r="Q666" s="541">
        <f t="shared" si="80"/>
        <v>0</v>
      </c>
      <c r="R666" s="541">
        <f t="shared" si="81"/>
        <v>0</v>
      </c>
      <c r="S666" s="541">
        <f t="shared" si="82"/>
        <v>0</v>
      </c>
      <c r="T666" s="541">
        <f t="shared" si="83"/>
        <v>0</v>
      </c>
    </row>
    <row r="667" spans="1:20" s="50" customFormat="1" ht="15.75" hidden="1" customHeight="1" x14ac:dyDescent="0.3">
      <c r="A667" s="526">
        <v>1</v>
      </c>
      <c r="B667" s="138" t="e">
        <f t="shared" si="79"/>
        <v>#REF!</v>
      </c>
      <c r="C667" s="15" t="s">
        <v>255</v>
      </c>
      <c r="D667" s="13"/>
      <c r="E667" s="48"/>
      <c r="F667" s="57"/>
      <c r="G667" s="57"/>
      <c r="H667" s="39"/>
      <c r="J667" s="15" t="s">
        <v>255</v>
      </c>
      <c r="K667" s="13"/>
      <c r="L667" s="48"/>
      <c r="M667" s="57"/>
      <c r="N667" s="57"/>
      <c r="O667" s="39"/>
      <c r="Q667" s="541">
        <f t="shared" si="80"/>
        <v>0</v>
      </c>
      <c r="R667" s="541">
        <f t="shared" si="81"/>
        <v>0</v>
      </c>
      <c r="S667" s="541">
        <f t="shared" si="82"/>
        <v>0</v>
      </c>
      <c r="T667" s="541">
        <f t="shared" si="83"/>
        <v>0</v>
      </c>
    </row>
    <row r="668" spans="1:20" s="50" customFormat="1" ht="15.75" hidden="1" customHeight="1" x14ac:dyDescent="0.3">
      <c r="A668" s="526">
        <v>1</v>
      </c>
      <c r="B668" s="138" t="e">
        <f t="shared" si="79"/>
        <v>#REF!</v>
      </c>
      <c r="C668" s="38" t="s">
        <v>261</v>
      </c>
      <c r="D668" s="13"/>
      <c r="E668" s="55"/>
      <c r="F668" s="57"/>
      <c r="G668" s="57"/>
      <c r="H668" s="39"/>
      <c r="J668" s="38" t="s">
        <v>261</v>
      </c>
      <c r="K668" s="13"/>
      <c r="L668" s="55"/>
      <c r="M668" s="57"/>
      <c r="N668" s="57"/>
      <c r="O668" s="39"/>
      <c r="Q668" s="541">
        <f t="shared" si="80"/>
        <v>0</v>
      </c>
      <c r="R668" s="541">
        <f t="shared" si="81"/>
        <v>0</v>
      </c>
      <c r="S668" s="541">
        <f t="shared" si="82"/>
        <v>0</v>
      </c>
      <c r="T668" s="541">
        <f t="shared" si="83"/>
        <v>0</v>
      </c>
    </row>
    <row r="669" spans="1:20" s="50" customFormat="1" ht="29.25" hidden="1" customHeight="1" x14ac:dyDescent="0.3">
      <c r="A669" s="526">
        <v>1</v>
      </c>
      <c r="B669" s="138" t="e">
        <f t="shared" si="79"/>
        <v>#REF!</v>
      </c>
      <c r="C669" s="14" t="s">
        <v>256</v>
      </c>
      <c r="D669" s="13"/>
      <c r="E669" s="55">
        <v>8052</v>
      </c>
      <c r="F669" s="57"/>
      <c r="G669" s="57"/>
      <c r="H669" s="39"/>
      <c r="J669" s="14" t="s">
        <v>256</v>
      </c>
      <c r="K669" s="13"/>
      <c r="L669" s="55">
        <v>8052</v>
      </c>
      <c r="M669" s="57"/>
      <c r="N669" s="57"/>
      <c r="O669" s="39"/>
      <c r="Q669" s="541">
        <f t="shared" si="80"/>
        <v>0</v>
      </c>
      <c r="R669" s="541">
        <f t="shared" si="81"/>
        <v>0</v>
      </c>
      <c r="S669" s="541">
        <f t="shared" si="82"/>
        <v>0</v>
      </c>
      <c r="T669" s="541">
        <f t="shared" si="83"/>
        <v>0</v>
      </c>
    </row>
    <row r="670" spans="1:20" s="50" customFormat="1" ht="15.75" hidden="1" customHeight="1" x14ac:dyDescent="0.3">
      <c r="A670" s="526">
        <v>1</v>
      </c>
      <c r="B670" s="138" t="e">
        <f t="shared" si="79"/>
        <v>#REF!</v>
      </c>
      <c r="C670" s="19" t="s">
        <v>120</v>
      </c>
      <c r="D670" s="13"/>
      <c r="E670" s="55"/>
      <c r="F670" s="57"/>
      <c r="G670" s="57"/>
      <c r="H670" s="641"/>
      <c r="J670" s="19" t="s">
        <v>120</v>
      </c>
      <c r="K670" s="13"/>
      <c r="L670" s="55"/>
      <c r="M670" s="57"/>
      <c r="N670" s="57"/>
      <c r="O670" s="641"/>
      <c r="Q670" s="541">
        <f t="shared" si="80"/>
        <v>0</v>
      </c>
      <c r="R670" s="541">
        <f t="shared" si="81"/>
        <v>0</v>
      </c>
      <c r="S670" s="541">
        <f t="shared" si="82"/>
        <v>0</v>
      </c>
      <c r="T670" s="541">
        <f t="shared" si="83"/>
        <v>0</v>
      </c>
    </row>
    <row r="671" spans="1:20" s="50" customFormat="1" ht="59.25" hidden="1" customHeight="1" x14ac:dyDescent="0.3">
      <c r="A671" s="526">
        <v>1</v>
      </c>
      <c r="B671" s="138" t="e">
        <f t="shared" si="79"/>
        <v>#REF!</v>
      </c>
      <c r="C671" s="21" t="s">
        <v>259</v>
      </c>
      <c r="D671" s="13"/>
      <c r="E671" s="55"/>
      <c r="F671" s="57"/>
      <c r="G671" s="57"/>
      <c r="H671" s="39"/>
      <c r="J671" s="21" t="s">
        <v>259</v>
      </c>
      <c r="K671" s="13"/>
      <c r="L671" s="55"/>
      <c r="M671" s="57"/>
      <c r="N671" s="57"/>
      <c r="O671" s="39"/>
      <c r="Q671" s="541">
        <f t="shared" ref="Q671:Q734" si="88">E671-L671</f>
        <v>0</v>
      </c>
      <c r="R671" s="541">
        <f t="shared" ref="R671:R734" si="89">F671-M671</f>
        <v>0</v>
      </c>
      <c r="S671" s="541">
        <f t="shared" ref="S671:S734" si="90">G671-N671</f>
        <v>0</v>
      </c>
      <c r="T671" s="541">
        <f t="shared" ref="T671:T734" si="91">H671-O671</f>
        <v>0</v>
      </c>
    </row>
    <row r="672" spans="1:20" s="50" customFormat="1" ht="15.75" hidden="1" customHeight="1" x14ac:dyDescent="0.3">
      <c r="A672" s="526">
        <v>1</v>
      </c>
      <c r="B672" s="138" t="e">
        <f t="shared" ref="B672:B736" si="92">B671+1</f>
        <v>#REF!</v>
      </c>
      <c r="C672" s="20" t="s">
        <v>160</v>
      </c>
      <c r="D672" s="13"/>
      <c r="E672" s="569">
        <f>E673+E674+E675</f>
        <v>3890</v>
      </c>
      <c r="F672" s="57"/>
      <c r="G672" s="57"/>
      <c r="H672" s="39"/>
      <c r="J672" s="20" t="s">
        <v>160</v>
      </c>
      <c r="K672" s="13"/>
      <c r="L672" s="569">
        <f>L673+L674+L675</f>
        <v>3890</v>
      </c>
      <c r="M672" s="57"/>
      <c r="N672" s="57"/>
      <c r="O672" s="39"/>
      <c r="Q672" s="541">
        <f t="shared" si="88"/>
        <v>0</v>
      </c>
      <c r="R672" s="541">
        <f t="shared" si="89"/>
        <v>0</v>
      </c>
      <c r="S672" s="541">
        <f t="shared" si="90"/>
        <v>0</v>
      </c>
      <c r="T672" s="541">
        <f t="shared" si="91"/>
        <v>0</v>
      </c>
    </row>
    <row r="673" spans="1:20" s="50" customFormat="1" ht="18" hidden="1" customHeight="1" x14ac:dyDescent="0.3">
      <c r="A673" s="526">
        <v>1</v>
      </c>
      <c r="B673" s="138" t="e">
        <f t="shared" si="92"/>
        <v>#REF!</v>
      </c>
      <c r="C673" s="351" t="s">
        <v>202</v>
      </c>
      <c r="D673" s="13"/>
      <c r="E673" s="62">
        <v>600</v>
      </c>
      <c r="F673" s="57"/>
      <c r="G673" s="57"/>
      <c r="H673" s="39"/>
      <c r="J673" s="351" t="s">
        <v>202</v>
      </c>
      <c r="K673" s="13"/>
      <c r="L673" s="62">
        <v>600</v>
      </c>
      <c r="M673" s="57"/>
      <c r="N673" s="57"/>
      <c r="O673" s="39"/>
      <c r="Q673" s="541">
        <f t="shared" si="88"/>
        <v>0</v>
      </c>
      <c r="R673" s="541">
        <f t="shared" si="89"/>
        <v>0</v>
      </c>
      <c r="S673" s="541">
        <f t="shared" si="90"/>
        <v>0</v>
      </c>
      <c r="T673" s="541">
        <f t="shared" si="91"/>
        <v>0</v>
      </c>
    </row>
    <row r="674" spans="1:20" s="50" customFormat="1" ht="30" hidden="1" customHeight="1" x14ac:dyDescent="0.3">
      <c r="A674" s="526">
        <v>1</v>
      </c>
      <c r="B674" s="138" t="e">
        <f t="shared" si="92"/>
        <v>#REF!</v>
      </c>
      <c r="C674" s="351" t="s">
        <v>201</v>
      </c>
      <c r="D674" s="13"/>
      <c r="E674" s="48">
        <v>2400</v>
      </c>
      <c r="F674" s="57"/>
      <c r="G674" s="57"/>
      <c r="H674" s="39"/>
      <c r="J674" s="351" t="s">
        <v>201</v>
      </c>
      <c r="K674" s="13"/>
      <c r="L674" s="48">
        <v>2400</v>
      </c>
      <c r="M674" s="57"/>
      <c r="N674" s="57"/>
      <c r="O674" s="39"/>
      <c r="Q674" s="541">
        <f t="shared" si="88"/>
        <v>0</v>
      </c>
      <c r="R674" s="541">
        <f t="shared" si="89"/>
        <v>0</v>
      </c>
      <c r="S674" s="541">
        <f t="shared" si="90"/>
        <v>0</v>
      </c>
      <c r="T674" s="541">
        <f t="shared" si="91"/>
        <v>0</v>
      </c>
    </row>
    <row r="675" spans="1:20" s="50" customFormat="1" ht="15.75" hidden="1" customHeight="1" x14ac:dyDescent="0.3">
      <c r="A675" s="526">
        <v>1</v>
      </c>
      <c r="B675" s="138" t="e">
        <f t="shared" si="92"/>
        <v>#REF!</v>
      </c>
      <c r="C675" s="351" t="s">
        <v>122</v>
      </c>
      <c r="D675" s="13"/>
      <c r="E675" s="48">
        <v>890</v>
      </c>
      <c r="F675" s="57"/>
      <c r="G675" s="57"/>
      <c r="H675" s="39"/>
      <c r="J675" s="351" t="s">
        <v>122</v>
      </c>
      <c r="K675" s="13"/>
      <c r="L675" s="48">
        <v>890</v>
      </c>
      <c r="M675" s="57"/>
      <c r="N675" s="57"/>
      <c r="O675" s="39"/>
      <c r="Q675" s="541">
        <f t="shared" si="88"/>
        <v>0</v>
      </c>
      <c r="R675" s="541">
        <f t="shared" si="89"/>
        <v>0</v>
      </c>
      <c r="S675" s="541">
        <f t="shared" si="90"/>
        <v>0</v>
      </c>
      <c r="T675" s="541">
        <f t="shared" si="91"/>
        <v>0</v>
      </c>
    </row>
    <row r="676" spans="1:20" s="50" customFormat="1" ht="43.5" hidden="1" customHeight="1" x14ac:dyDescent="0.3">
      <c r="A676" s="526">
        <v>1</v>
      </c>
      <c r="B676" s="138" t="e">
        <f t="shared" si="92"/>
        <v>#REF!</v>
      </c>
      <c r="C676" s="21" t="s">
        <v>451</v>
      </c>
      <c r="D676" s="13"/>
      <c r="E676" s="540">
        <f>E641</f>
        <v>6527</v>
      </c>
      <c r="F676" s="57"/>
      <c r="G676" s="57"/>
      <c r="H676" s="39"/>
      <c r="J676" s="21" t="s">
        <v>451</v>
      </c>
      <c r="K676" s="13"/>
      <c r="L676" s="540">
        <f>L641</f>
        <v>6527</v>
      </c>
      <c r="M676" s="57"/>
      <c r="N676" s="57"/>
      <c r="O676" s="39"/>
      <c r="Q676" s="541">
        <f t="shared" si="88"/>
        <v>0</v>
      </c>
      <c r="R676" s="541">
        <f t="shared" si="89"/>
        <v>0</v>
      </c>
      <c r="S676" s="541">
        <f t="shared" si="90"/>
        <v>0</v>
      </c>
      <c r="T676" s="541">
        <f t="shared" si="91"/>
        <v>0</v>
      </c>
    </row>
    <row r="677" spans="1:20" s="50" customFormat="1" ht="15.75" hidden="1" customHeight="1" x14ac:dyDescent="0.3">
      <c r="A677" s="526">
        <v>1</v>
      </c>
      <c r="B677" s="138" t="e">
        <f t="shared" si="92"/>
        <v>#REF!</v>
      </c>
      <c r="C677" s="21" t="s">
        <v>191</v>
      </c>
      <c r="D677" s="13"/>
      <c r="E677" s="540">
        <f>E655+E630</f>
        <v>27364</v>
      </c>
      <c r="F677" s="57"/>
      <c r="G677" s="57"/>
      <c r="H677" s="39"/>
      <c r="J677" s="21" t="s">
        <v>191</v>
      </c>
      <c r="K677" s="13"/>
      <c r="L677" s="540">
        <f>L655+L630</f>
        <v>27364</v>
      </c>
      <c r="M677" s="57"/>
      <c r="N677" s="57"/>
      <c r="O677" s="39"/>
      <c r="Q677" s="541">
        <f t="shared" si="88"/>
        <v>0</v>
      </c>
      <c r="R677" s="541">
        <f t="shared" si="89"/>
        <v>0</v>
      </c>
      <c r="S677" s="541">
        <f t="shared" si="90"/>
        <v>0</v>
      </c>
      <c r="T677" s="541">
        <f t="shared" si="91"/>
        <v>0</v>
      </c>
    </row>
    <row r="678" spans="1:20" s="50" customFormat="1" ht="29.25" hidden="1" customHeight="1" x14ac:dyDescent="0.3">
      <c r="A678" s="526">
        <v>1</v>
      </c>
      <c r="B678" s="138" t="e">
        <f t="shared" si="92"/>
        <v>#REF!</v>
      </c>
      <c r="C678" s="21" t="s">
        <v>192</v>
      </c>
      <c r="D678" s="13"/>
      <c r="E678" s="540">
        <f>E642</f>
        <v>19240</v>
      </c>
      <c r="F678" s="57"/>
      <c r="G678" s="57"/>
      <c r="H678" s="39"/>
      <c r="J678" s="21" t="s">
        <v>192</v>
      </c>
      <c r="K678" s="13"/>
      <c r="L678" s="540">
        <f>L642</f>
        <v>19240</v>
      </c>
      <c r="M678" s="57"/>
      <c r="N678" s="57"/>
      <c r="O678" s="39"/>
      <c r="Q678" s="541">
        <f t="shared" si="88"/>
        <v>0</v>
      </c>
      <c r="R678" s="541">
        <f t="shared" si="89"/>
        <v>0</v>
      </c>
      <c r="S678" s="541">
        <f t="shared" si="90"/>
        <v>0</v>
      </c>
      <c r="T678" s="541">
        <f t="shared" si="91"/>
        <v>0</v>
      </c>
    </row>
    <row r="679" spans="1:20" s="50" customFormat="1" ht="15.75" hidden="1" customHeight="1" x14ac:dyDescent="0.3">
      <c r="A679" s="526">
        <v>1</v>
      </c>
      <c r="B679" s="138" t="e">
        <f t="shared" si="92"/>
        <v>#REF!</v>
      </c>
      <c r="C679" s="21" t="s">
        <v>193</v>
      </c>
      <c r="D679" s="13"/>
      <c r="E679" s="540">
        <f>E665+E636</f>
        <v>41721</v>
      </c>
      <c r="F679" s="57"/>
      <c r="G679" s="57"/>
      <c r="H679" s="39"/>
      <c r="J679" s="21" t="s">
        <v>193</v>
      </c>
      <c r="K679" s="13"/>
      <c r="L679" s="540">
        <f>L665+L636</f>
        <v>41721</v>
      </c>
      <c r="M679" s="57"/>
      <c r="N679" s="57"/>
      <c r="O679" s="39"/>
      <c r="Q679" s="541">
        <f t="shared" si="88"/>
        <v>0</v>
      </c>
      <c r="R679" s="541">
        <f t="shared" si="89"/>
        <v>0</v>
      </c>
      <c r="S679" s="541">
        <f t="shared" si="90"/>
        <v>0</v>
      </c>
      <c r="T679" s="541">
        <f t="shared" si="91"/>
        <v>0</v>
      </c>
    </row>
    <row r="680" spans="1:20" s="50" customFormat="1" ht="29.25" hidden="1" customHeight="1" x14ac:dyDescent="0.3">
      <c r="A680" s="526">
        <v>1</v>
      </c>
      <c r="B680" s="138" t="e">
        <f t="shared" si="92"/>
        <v>#REF!</v>
      </c>
      <c r="C680" s="21" t="s">
        <v>194</v>
      </c>
      <c r="D680" s="13"/>
      <c r="E680" s="540">
        <f>E669</f>
        <v>8052</v>
      </c>
      <c r="F680" s="57"/>
      <c r="G680" s="57"/>
      <c r="H680" s="39"/>
      <c r="J680" s="21" t="s">
        <v>194</v>
      </c>
      <c r="K680" s="13"/>
      <c r="L680" s="540">
        <f>L669</f>
        <v>8052</v>
      </c>
      <c r="M680" s="57"/>
      <c r="N680" s="57"/>
      <c r="O680" s="39"/>
      <c r="Q680" s="541">
        <f t="shared" si="88"/>
        <v>0</v>
      </c>
      <c r="R680" s="541">
        <f t="shared" si="89"/>
        <v>0</v>
      </c>
      <c r="S680" s="541">
        <f t="shared" si="90"/>
        <v>0</v>
      </c>
      <c r="T680" s="541">
        <f t="shared" si="91"/>
        <v>0</v>
      </c>
    </row>
    <row r="681" spans="1:20" s="50" customFormat="1" ht="15.75" hidden="1" customHeight="1" x14ac:dyDescent="0.3">
      <c r="A681" s="526">
        <v>1</v>
      </c>
      <c r="B681" s="138" t="e">
        <f t="shared" si="92"/>
        <v>#REF!</v>
      </c>
      <c r="C681" s="22" t="s">
        <v>115</v>
      </c>
      <c r="D681" s="13"/>
      <c r="E681" s="540">
        <f>E678+E677+E680+E636*2.6+E676*2.6</f>
        <v>180100.80000000002</v>
      </c>
      <c r="F681" s="57"/>
      <c r="G681" s="57"/>
      <c r="H681" s="39"/>
      <c r="J681" s="22" t="s">
        <v>115</v>
      </c>
      <c r="K681" s="13"/>
      <c r="L681" s="540">
        <f>L678+L677+L680+L636*2.6+L676*2.6</f>
        <v>180100.80000000002</v>
      </c>
      <c r="M681" s="57"/>
      <c r="N681" s="57"/>
      <c r="O681" s="39"/>
      <c r="Q681" s="541">
        <f t="shared" si="88"/>
        <v>0</v>
      </c>
      <c r="R681" s="541">
        <f t="shared" si="89"/>
        <v>0</v>
      </c>
      <c r="S681" s="541">
        <f t="shared" si="90"/>
        <v>0</v>
      </c>
      <c r="T681" s="541">
        <f t="shared" si="91"/>
        <v>0</v>
      </c>
    </row>
    <row r="682" spans="1:20" ht="15.75" hidden="1" customHeight="1" x14ac:dyDescent="0.3">
      <c r="A682" s="526">
        <v>1</v>
      </c>
      <c r="B682" s="138" t="e">
        <f t="shared" si="92"/>
        <v>#REF!</v>
      </c>
      <c r="C682" s="441" t="s">
        <v>7</v>
      </c>
      <c r="D682" s="642"/>
      <c r="E682" s="643"/>
      <c r="F682" s="2"/>
      <c r="G682" s="2"/>
      <c r="H682" s="2"/>
      <c r="J682" s="441" t="s">
        <v>7</v>
      </c>
      <c r="K682" s="642"/>
      <c r="L682" s="643"/>
      <c r="M682" s="2"/>
      <c r="N682" s="2"/>
      <c r="O682" s="2"/>
      <c r="Q682" s="541">
        <f t="shared" si="88"/>
        <v>0</v>
      </c>
      <c r="R682" s="541">
        <f t="shared" si="89"/>
        <v>0</v>
      </c>
      <c r="S682" s="541">
        <f t="shared" si="90"/>
        <v>0</v>
      </c>
      <c r="T682" s="541">
        <f t="shared" si="91"/>
        <v>0</v>
      </c>
    </row>
    <row r="683" spans="1:20" ht="15.75" hidden="1" customHeight="1" x14ac:dyDescent="0.3">
      <c r="A683" s="526">
        <v>1</v>
      </c>
      <c r="B683" s="138" t="e">
        <f t="shared" si="92"/>
        <v>#REF!</v>
      </c>
      <c r="C683" s="443" t="s">
        <v>72</v>
      </c>
      <c r="D683" s="13"/>
      <c r="E683" s="643"/>
      <c r="F683" s="2"/>
      <c r="G683" s="2"/>
      <c r="H683" s="2"/>
      <c r="J683" s="443" t="s">
        <v>72</v>
      </c>
      <c r="K683" s="13"/>
      <c r="L683" s="643"/>
      <c r="M683" s="2"/>
      <c r="N683" s="2"/>
      <c r="O683" s="2"/>
      <c r="Q683" s="541">
        <f t="shared" si="88"/>
        <v>0</v>
      </c>
      <c r="R683" s="541">
        <f t="shared" si="89"/>
        <v>0</v>
      </c>
      <c r="S683" s="541">
        <f t="shared" si="90"/>
        <v>0</v>
      </c>
      <c r="T683" s="541">
        <f t="shared" si="91"/>
        <v>0</v>
      </c>
    </row>
    <row r="684" spans="1:20" ht="15.75" hidden="1" customHeight="1" x14ac:dyDescent="0.3">
      <c r="A684" s="526">
        <v>1</v>
      </c>
      <c r="B684" s="138" t="e">
        <f t="shared" si="92"/>
        <v>#REF!</v>
      </c>
      <c r="C684" s="577" t="s">
        <v>87</v>
      </c>
      <c r="D684" s="17">
        <v>240</v>
      </c>
      <c r="E684" s="644">
        <f>216+1</f>
        <v>217</v>
      </c>
      <c r="F684" s="537">
        <v>1.75</v>
      </c>
      <c r="G684" s="2">
        <f>ROUND(H684/D684,0)</f>
        <v>2</v>
      </c>
      <c r="H684" s="2">
        <f>ROUND(E684*F684,0)</f>
        <v>380</v>
      </c>
      <c r="J684" s="577" t="s">
        <v>87</v>
      </c>
      <c r="K684" s="17">
        <v>240</v>
      </c>
      <c r="L684" s="644">
        <f>216+1</f>
        <v>217</v>
      </c>
      <c r="M684" s="537">
        <v>1.75</v>
      </c>
      <c r="N684" s="2">
        <f>ROUND(O684/K684,0)</f>
        <v>2</v>
      </c>
      <c r="O684" s="2">
        <f>ROUND(L684*M684,0)</f>
        <v>380</v>
      </c>
      <c r="Q684" s="541">
        <f t="shared" si="88"/>
        <v>0</v>
      </c>
      <c r="R684" s="541">
        <f t="shared" si="89"/>
        <v>0</v>
      </c>
      <c r="S684" s="541">
        <f t="shared" si="90"/>
        <v>0</v>
      </c>
      <c r="T684" s="541">
        <f t="shared" si="91"/>
        <v>0</v>
      </c>
    </row>
    <row r="685" spans="1:20" ht="15.75" hidden="1" customHeight="1" x14ac:dyDescent="0.3">
      <c r="A685" s="526">
        <v>1</v>
      </c>
      <c r="B685" s="138" t="e">
        <f t="shared" si="92"/>
        <v>#REF!</v>
      </c>
      <c r="C685" s="577" t="s">
        <v>24</v>
      </c>
      <c r="D685" s="47">
        <v>240</v>
      </c>
      <c r="E685" s="48">
        <v>240</v>
      </c>
      <c r="F685" s="537">
        <v>8</v>
      </c>
      <c r="G685" s="2">
        <f>ROUND(H685/D685,0)</f>
        <v>8</v>
      </c>
      <c r="H685" s="2">
        <f>ROUND(E685*F685,0)</f>
        <v>1920</v>
      </c>
      <c r="J685" s="577" t="s">
        <v>24</v>
      </c>
      <c r="K685" s="47">
        <v>240</v>
      </c>
      <c r="L685" s="48">
        <v>240</v>
      </c>
      <c r="M685" s="537">
        <v>8</v>
      </c>
      <c r="N685" s="2">
        <f>ROUND(O685/K685,0)</f>
        <v>8</v>
      </c>
      <c r="O685" s="2">
        <f>ROUND(L685*M685,0)</f>
        <v>1920</v>
      </c>
      <c r="Q685" s="541">
        <f t="shared" si="88"/>
        <v>0</v>
      </c>
      <c r="R685" s="541">
        <f t="shared" si="89"/>
        <v>0</v>
      </c>
      <c r="S685" s="541">
        <f t="shared" si="90"/>
        <v>0</v>
      </c>
      <c r="T685" s="541">
        <f t="shared" si="91"/>
        <v>0</v>
      </c>
    </row>
    <row r="686" spans="1:20" ht="15.75" hidden="1" customHeight="1" x14ac:dyDescent="0.3">
      <c r="A686" s="526">
        <v>1</v>
      </c>
      <c r="B686" s="138" t="e">
        <f t="shared" si="92"/>
        <v>#REF!</v>
      </c>
      <c r="C686" s="577" t="s">
        <v>35</v>
      </c>
      <c r="D686" s="47">
        <v>240</v>
      </c>
      <c r="E686" s="48">
        <v>1416</v>
      </c>
      <c r="F686" s="537">
        <v>8</v>
      </c>
      <c r="G686" s="2">
        <f>ROUND(H686/D686,0)</f>
        <v>47</v>
      </c>
      <c r="H686" s="2">
        <f>ROUND(E686*F686,0)</f>
        <v>11328</v>
      </c>
      <c r="J686" s="577" t="s">
        <v>35</v>
      </c>
      <c r="K686" s="47">
        <v>240</v>
      </c>
      <c r="L686" s="48">
        <v>1416</v>
      </c>
      <c r="M686" s="537">
        <v>8</v>
      </c>
      <c r="N686" s="2">
        <f>ROUND(O686/K686,0)</f>
        <v>47</v>
      </c>
      <c r="O686" s="2">
        <f>ROUND(L686*M686,0)</f>
        <v>11328</v>
      </c>
      <c r="Q686" s="541">
        <f t="shared" si="88"/>
        <v>0</v>
      </c>
      <c r="R686" s="541">
        <f t="shared" si="89"/>
        <v>0</v>
      </c>
      <c r="S686" s="541">
        <f t="shared" si="90"/>
        <v>0</v>
      </c>
      <c r="T686" s="541">
        <f t="shared" si="91"/>
        <v>0</v>
      </c>
    </row>
    <row r="687" spans="1:20" ht="15.75" hidden="1" customHeight="1" x14ac:dyDescent="0.3">
      <c r="A687" s="526">
        <v>1</v>
      </c>
      <c r="B687" s="138" t="e">
        <f t="shared" si="92"/>
        <v>#REF!</v>
      </c>
      <c r="C687" s="633" t="s">
        <v>96</v>
      </c>
      <c r="D687" s="13"/>
      <c r="E687" s="598">
        <f>SUM(E684:E686)</f>
        <v>1873</v>
      </c>
      <c r="F687" s="617">
        <f>H687/E687</f>
        <v>7.2760277629471437</v>
      </c>
      <c r="G687" s="304">
        <f>G685+G686+G684</f>
        <v>57</v>
      </c>
      <c r="H687" s="304">
        <f>H685+H686+H684</f>
        <v>13628</v>
      </c>
      <c r="J687" s="633" t="s">
        <v>96</v>
      </c>
      <c r="K687" s="13"/>
      <c r="L687" s="598">
        <f>SUM(L684:L686)</f>
        <v>1873</v>
      </c>
      <c r="M687" s="617">
        <f>O687/L687</f>
        <v>7.2760277629471437</v>
      </c>
      <c r="N687" s="304">
        <f>N685+N686+N684</f>
        <v>57</v>
      </c>
      <c r="O687" s="304">
        <f>O685+O686+O684</f>
        <v>13628</v>
      </c>
      <c r="Q687" s="541">
        <f t="shared" si="88"/>
        <v>0</v>
      </c>
      <c r="R687" s="541">
        <f t="shared" si="89"/>
        <v>0</v>
      </c>
      <c r="S687" s="541">
        <f t="shared" si="90"/>
        <v>0</v>
      </c>
      <c r="T687" s="541">
        <f t="shared" si="91"/>
        <v>0</v>
      </c>
    </row>
    <row r="688" spans="1:20" ht="15.75" hidden="1" customHeight="1" x14ac:dyDescent="0.3">
      <c r="A688" s="526">
        <v>1</v>
      </c>
      <c r="B688" s="138" t="e">
        <f t="shared" si="92"/>
        <v>#REF!</v>
      </c>
      <c r="C688" s="636" t="s">
        <v>89</v>
      </c>
      <c r="D688" s="59"/>
      <c r="E688" s="587">
        <f>E687</f>
        <v>1873</v>
      </c>
      <c r="F688" s="68">
        <f>H688/E688</f>
        <v>7.2760277629471437</v>
      </c>
      <c r="G688" s="148">
        <f>G687</f>
        <v>57</v>
      </c>
      <c r="H688" s="148">
        <f>H687</f>
        <v>13628</v>
      </c>
      <c r="J688" s="636" t="s">
        <v>89</v>
      </c>
      <c r="K688" s="59"/>
      <c r="L688" s="587">
        <f>L687</f>
        <v>1873</v>
      </c>
      <c r="M688" s="68">
        <f>O688/L688</f>
        <v>7.2760277629471437</v>
      </c>
      <c r="N688" s="148">
        <f>N687</f>
        <v>57</v>
      </c>
      <c r="O688" s="148">
        <f>O687</f>
        <v>13628</v>
      </c>
      <c r="Q688" s="541">
        <f t="shared" si="88"/>
        <v>0</v>
      </c>
      <c r="R688" s="541">
        <f t="shared" si="89"/>
        <v>0</v>
      </c>
      <c r="S688" s="541">
        <f t="shared" si="90"/>
        <v>0</v>
      </c>
      <c r="T688" s="541">
        <f t="shared" si="91"/>
        <v>0</v>
      </c>
    </row>
    <row r="689" spans="1:20" ht="16.5" hidden="1" customHeight="1" thickBot="1" x14ac:dyDescent="0.35">
      <c r="A689" s="526">
        <v>1</v>
      </c>
      <c r="B689" s="138" t="e">
        <f t="shared" si="92"/>
        <v>#REF!</v>
      </c>
      <c r="C689" s="557" t="s">
        <v>212</v>
      </c>
      <c r="D689" s="558"/>
      <c r="E689" s="630"/>
      <c r="F689" s="558"/>
      <c r="G689" s="558"/>
      <c r="H689" s="558"/>
      <c r="J689" s="557" t="s">
        <v>212</v>
      </c>
      <c r="K689" s="558"/>
      <c r="L689" s="630"/>
      <c r="M689" s="558"/>
      <c r="N689" s="558"/>
      <c r="O689" s="558"/>
      <c r="Q689" s="541">
        <f t="shared" si="88"/>
        <v>0</v>
      </c>
      <c r="R689" s="541">
        <f t="shared" si="89"/>
        <v>0</v>
      </c>
      <c r="S689" s="541">
        <f t="shared" si="90"/>
        <v>0</v>
      </c>
      <c r="T689" s="541">
        <f t="shared" si="91"/>
        <v>0</v>
      </c>
    </row>
    <row r="690" spans="1:20" ht="29.25" hidden="1" customHeight="1" x14ac:dyDescent="0.3">
      <c r="A690" s="526">
        <v>1</v>
      </c>
      <c r="B690" s="138" t="e">
        <f t="shared" si="92"/>
        <v>#REF!</v>
      </c>
      <c r="C690" s="245" t="s">
        <v>412</v>
      </c>
      <c r="D690" s="645"/>
      <c r="E690" s="48"/>
      <c r="F690" s="2"/>
      <c r="G690" s="2"/>
      <c r="H690" s="2"/>
      <c r="J690" s="245" t="s">
        <v>412</v>
      </c>
      <c r="K690" s="645"/>
      <c r="L690" s="48"/>
      <c r="M690" s="2"/>
      <c r="N690" s="2"/>
      <c r="O690" s="2"/>
      <c r="Q690" s="541">
        <f t="shared" si="88"/>
        <v>0</v>
      </c>
      <c r="R690" s="541">
        <f t="shared" si="89"/>
        <v>0</v>
      </c>
      <c r="S690" s="541">
        <f t="shared" si="90"/>
        <v>0</v>
      </c>
      <c r="T690" s="541">
        <f t="shared" si="91"/>
        <v>0</v>
      </c>
    </row>
    <row r="691" spans="1:20" s="50" customFormat="1" ht="46.5" hidden="1" customHeight="1" x14ac:dyDescent="0.3">
      <c r="A691" s="526">
        <v>1</v>
      </c>
      <c r="B691" s="138" t="e">
        <f t="shared" si="92"/>
        <v>#REF!</v>
      </c>
      <c r="C691" s="136" t="s">
        <v>250</v>
      </c>
      <c r="D691" s="12"/>
      <c r="E691" s="567"/>
      <c r="F691" s="49"/>
      <c r="G691" s="49"/>
      <c r="H691" s="49"/>
      <c r="J691" s="136" t="s">
        <v>250</v>
      </c>
      <c r="K691" s="12"/>
      <c r="L691" s="567"/>
      <c r="M691" s="49"/>
      <c r="N691" s="49"/>
      <c r="O691" s="49"/>
      <c r="Q691" s="541">
        <f t="shared" si="88"/>
        <v>0</v>
      </c>
      <c r="R691" s="541">
        <f t="shared" si="89"/>
        <v>0</v>
      </c>
      <c r="S691" s="541">
        <f t="shared" si="90"/>
        <v>0</v>
      </c>
      <c r="T691" s="541">
        <f t="shared" si="91"/>
        <v>0</v>
      </c>
    </row>
    <row r="692" spans="1:20" s="50" customFormat="1" ht="15.75" hidden="1" customHeight="1" x14ac:dyDescent="0.3">
      <c r="A692" s="526">
        <v>1</v>
      </c>
      <c r="B692" s="138" t="e">
        <f t="shared" si="92"/>
        <v>#REF!</v>
      </c>
      <c r="C692" s="14" t="s">
        <v>188</v>
      </c>
      <c r="D692" s="54"/>
      <c r="E692" s="569">
        <f>E694+E696+E697+E695</f>
        <v>16066</v>
      </c>
      <c r="F692" s="49"/>
      <c r="G692" s="49"/>
      <c r="H692" s="49"/>
      <c r="J692" s="14" t="s">
        <v>188</v>
      </c>
      <c r="K692" s="54"/>
      <c r="L692" s="569">
        <f>L694+L696+L697+L695</f>
        <v>16066</v>
      </c>
      <c r="M692" s="49"/>
      <c r="N692" s="49"/>
      <c r="O692" s="49"/>
      <c r="Q692" s="541">
        <f t="shared" si="88"/>
        <v>0</v>
      </c>
      <c r="R692" s="541">
        <f t="shared" si="89"/>
        <v>0</v>
      </c>
      <c r="S692" s="541">
        <f t="shared" si="90"/>
        <v>0</v>
      </c>
      <c r="T692" s="541">
        <f t="shared" si="91"/>
        <v>0</v>
      </c>
    </row>
    <row r="693" spans="1:20" s="50" customFormat="1" ht="15.75" hidden="1" customHeight="1" x14ac:dyDescent="0.3">
      <c r="A693" s="526">
        <v>1</v>
      </c>
      <c r="B693" s="138" t="e">
        <f t="shared" si="92"/>
        <v>#REF!</v>
      </c>
      <c r="C693" s="18" t="s">
        <v>119</v>
      </c>
      <c r="D693" s="24"/>
      <c r="E693" s="48"/>
      <c r="F693" s="24"/>
      <c r="G693" s="24"/>
      <c r="H693" s="24"/>
      <c r="J693" s="18" t="s">
        <v>119</v>
      </c>
      <c r="K693" s="24"/>
      <c r="L693" s="48"/>
      <c r="M693" s="24"/>
      <c r="N693" s="24"/>
      <c r="O693" s="24"/>
      <c r="Q693" s="541">
        <f t="shared" si="88"/>
        <v>0</v>
      </c>
      <c r="R693" s="541">
        <f t="shared" si="89"/>
        <v>0</v>
      </c>
      <c r="S693" s="541">
        <f t="shared" si="90"/>
        <v>0</v>
      </c>
      <c r="T693" s="541">
        <f t="shared" si="91"/>
        <v>0</v>
      </c>
    </row>
    <row r="694" spans="1:20" s="50" customFormat="1" ht="30" hidden="1" customHeight="1" x14ac:dyDescent="0.3">
      <c r="A694" s="526">
        <v>1</v>
      </c>
      <c r="B694" s="138" t="e">
        <f t="shared" si="92"/>
        <v>#REF!</v>
      </c>
      <c r="C694" s="15" t="s">
        <v>452</v>
      </c>
      <c r="D694" s="24"/>
      <c r="E694" s="48">
        <v>11678</v>
      </c>
      <c r="F694" s="24"/>
      <c r="G694" s="24"/>
      <c r="H694" s="24"/>
      <c r="J694" s="15" t="s">
        <v>452</v>
      </c>
      <c r="K694" s="24"/>
      <c r="L694" s="48">
        <v>11678</v>
      </c>
      <c r="M694" s="24"/>
      <c r="N694" s="24"/>
      <c r="O694" s="24"/>
      <c r="Q694" s="541">
        <f t="shared" si="88"/>
        <v>0</v>
      </c>
      <c r="R694" s="541">
        <f t="shared" si="89"/>
        <v>0</v>
      </c>
      <c r="S694" s="541">
        <f t="shared" si="90"/>
        <v>0</v>
      </c>
      <c r="T694" s="541">
        <f t="shared" si="91"/>
        <v>0</v>
      </c>
    </row>
    <row r="695" spans="1:20" s="50" customFormat="1" ht="45" hidden="1" customHeight="1" x14ac:dyDescent="0.3">
      <c r="A695" s="526">
        <v>1</v>
      </c>
      <c r="B695" s="138" t="e">
        <f t="shared" si="92"/>
        <v>#REF!</v>
      </c>
      <c r="C695" s="15" t="s">
        <v>453</v>
      </c>
      <c r="D695" s="24"/>
      <c r="E695" s="48"/>
      <c r="F695" s="24"/>
      <c r="G695" s="24"/>
      <c r="H695" s="24"/>
      <c r="J695" s="15" t="s">
        <v>453</v>
      </c>
      <c r="K695" s="24"/>
      <c r="L695" s="48"/>
      <c r="M695" s="24"/>
      <c r="N695" s="24"/>
      <c r="O695" s="24"/>
      <c r="Q695" s="541">
        <f t="shared" si="88"/>
        <v>0</v>
      </c>
      <c r="R695" s="541">
        <f t="shared" si="89"/>
        <v>0</v>
      </c>
      <c r="S695" s="541">
        <f t="shared" si="90"/>
        <v>0</v>
      </c>
      <c r="T695" s="541">
        <f t="shared" si="91"/>
        <v>0</v>
      </c>
    </row>
    <row r="696" spans="1:20" s="50" customFormat="1" ht="45" hidden="1" customHeight="1" x14ac:dyDescent="0.3">
      <c r="A696" s="526">
        <v>1</v>
      </c>
      <c r="B696" s="138" t="e">
        <f t="shared" si="92"/>
        <v>#REF!</v>
      </c>
      <c r="C696" s="15" t="s">
        <v>454</v>
      </c>
      <c r="D696" s="24"/>
      <c r="E696" s="48">
        <v>2194</v>
      </c>
      <c r="F696" s="24"/>
      <c r="G696" s="24"/>
      <c r="H696" s="24"/>
      <c r="J696" s="15" t="s">
        <v>454</v>
      </c>
      <c r="K696" s="24"/>
      <c r="L696" s="48">
        <v>2194</v>
      </c>
      <c r="M696" s="24"/>
      <c r="N696" s="24"/>
      <c r="O696" s="24"/>
      <c r="Q696" s="541">
        <f t="shared" si="88"/>
        <v>0</v>
      </c>
      <c r="R696" s="541">
        <f t="shared" si="89"/>
        <v>0</v>
      </c>
      <c r="S696" s="541">
        <f t="shared" si="90"/>
        <v>0</v>
      </c>
      <c r="T696" s="541">
        <f t="shared" si="91"/>
        <v>0</v>
      </c>
    </row>
    <row r="697" spans="1:20" s="50" customFormat="1" ht="75" hidden="1" customHeight="1" x14ac:dyDescent="0.3">
      <c r="A697" s="526">
        <v>1</v>
      </c>
      <c r="B697" s="138" t="e">
        <f t="shared" si="92"/>
        <v>#REF!</v>
      </c>
      <c r="C697" s="15" t="s">
        <v>455</v>
      </c>
      <c r="D697" s="24"/>
      <c r="E697" s="48">
        <v>2194</v>
      </c>
      <c r="F697" s="24"/>
      <c r="G697" s="24"/>
      <c r="H697" s="24"/>
      <c r="J697" s="15" t="s">
        <v>455</v>
      </c>
      <c r="K697" s="24"/>
      <c r="L697" s="48">
        <v>2194</v>
      </c>
      <c r="M697" s="24"/>
      <c r="N697" s="24"/>
      <c r="O697" s="24"/>
      <c r="Q697" s="541">
        <f t="shared" si="88"/>
        <v>0</v>
      </c>
      <c r="R697" s="541">
        <f t="shared" si="89"/>
        <v>0</v>
      </c>
      <c r="S697" s="541">
        <f t="shared" si="90"/>
        <v>0</v>
      </c>
      <c r="T697" s="541">
        <f t="shared" si="91"/>
        <v>0</v>
      </c>
    </row>
    <row r="698" spans="1:20" s="50" customFormat="1" ht="15.75" hidden="1" customHeight="1" x14ac:dyDescent="0.3">
      <c r="A698" s="526">
        <v>1</v>
      </c>
      <c r="B698" s="138" t="e">
        <f t="shared" si="92"/>
        <v>#REF!</v>
      </c>
      <c r="C698" s="52" t="s">
        <v>91</v>
      </c>
      <c r="D698" s="24"/>
      <c r="E698" s="48">
        <f>E699+E700+E701</f>
        <v>38256</v>
      </c>
      <c r="F698" s="24"/>
      <c r="G698" s="24"/>
      <c r="H698" s="24"/>
      <c r="J698" s="52" t="s">
        <v>91</v>
      </c>
      <c r="K698" s="24"/>
      <c r="L698" s="48">
        <f>L699+L700+L701</f>
        <v>38256</v>
      </c>
      <c r="M698" s="24"/>
      <c r="N698" s="24"/>
      <c r="O698" s="24"/>
      <c r="Q698" s="541">
        <f t="shared" si="88"/>
        <v>0</v>
      </c>
      <c r="R698" s="541">
        <f t="shared" si="89"/>
        <v>0</v>
      </c>
      <c r="S698" s="541">
        <f t="shared" si="90"/>
        <v>0</v>
      </c>
      <c r="T698" s="541">
        <f t="shared" si="91"/>
        <v>0</v>
      </c>
    </row>
    <row r="699" spans="1:20" s="50" customFormat="1" ht="15.75" hidden="1" customHeight="1" x14ac:dyDescent="0.3">
      <c r="A699" s="526">
        <v>1</v>
      </c>
      <c r="B699" s="138" t="e">
        <f t="shared" si="92"/>
        <v>#REF!</v>
      </c>
      <c r="C699" s="15" t="s">
        <v>148</v>
      </c>
      <c r="D699" s="24"/>
      <c r="E699" s="48">
        <v>36264</v>
      </c>
      <c r="F699" s="24"/>
      <c r="G699" s="24"/>
      <c r="H699" s="24"/>
      <c r="J699" s="15" t="s">
        <v>148</v>
      </c>
      <c r="K699" s="24"/>
      <c r="L699" s="48">
        <v>36264</v>
      </c>
      <c r="M699" s="24"/>
      <c r="N699" s="24"/>
      <c r="O699" s="24"/>
      <c r="Q699" s="541">
        <f t="shared" si="88"/>
        <v>0</v>
      </c>
      <c r="R699" s="541">
        <f t="shared" si="89"/>
        <v>0</v>
      </c>
      <c r="S699" s="541">
        <f t="shared" si="90"/>
        <v>0</v>
      </c>
      <c r="T699" s="541">
        <f t="shared" si="91"/>
        <v>0</v>
      </c>
    </row>
    <row r="700" spans="1:20" s="50" customFormat="1" ht="28.2" hidden="1" x14ac:dyDescent="0.3">
      <c r="A700" s="526">
        <v>1</v>
      </c>
      <c r="B700" s="138" t="e">
        <f t="shared" si="92"/>
        <v>#REF!</v>
      </c>
      <c r="C700" s="15" t="s">
        <v>470</v>
      </c>
      <c r="D700" s="24"/>
      <c r="E700" s="48">
        <v>1084</v>
      </c>
      <c r="F700" s="24"/>
      <c r="G700" s="24"/>
      <c r="H700" s="24"/>
      <c r="J700" s="15" t="s">
        <v>470</v>
      </c>
      <c r="K700" s="24"/>
      <c r="L700" s="48">
        <v>1084</v>
      </c>
      <c r="M700" s="24"/>
      <c r="N700" s="24"/>
      <c r="O700" s="24"/>
      <c r="Q700" s="541">
        <f t="shared" si="88"/>
        <v>0</v>
      </c>
      <c r="R700" s="541">
        <f t="shared" si="89"/>
        <v>0</v>
      </c>
      <c r="S700" s="541">
        <f t="shared" si="90"/>
        <v>0</v>
      </c>
      <c r="T700" s="541">
        <f t="shared" si="91"/>
        <v>0</v>
      </c>
    </row>
    <row r="701" spans="1:20" s="50" customFormat="1" ht="42" hidden="1" x14ac:dyDescent="0.3">
      <c r="A701" s="526"/>
      <c r="B701" s="138"/>
      <c r="C701" s="15" t="s">
        <v>481</v>
      </c>
      <c r="D701" s="24"/>
      <c r="E701" s="48">
        <v>908</v>
      </c>
      <c r="F701" s="24"/>
      <c r="G701" s="24"/>
      <c r="H701" s="24"/>
      <c r="J701" s="15" t="s">
        <v>481</v>
      </c>
      <c r="K701" s="24"/>
      <c r="L701" s="48">
        <v>908</v>
      </c>
      <c r="M701" s="24"/>
      <c r="N701" s="24"/>
      <c r="O701" s="24"/>
      <c r="Q701" s="541">
        <f t="shared" si="88"/>
        <v>0</v>
      </c>
      <c r="R701" s="541">
        <f t="shared" si="89"/>
        <v>0</v>
      </c>
      <c r="S701" s="541">
        <f t="shared" si="90"/>
        <v>0</v>
      </c>
      <c r="T701" s="541">
        <f t="shared" si="91"/>
        <v>0</v>
      </c>
    </row>
    <row r="702" spans="1:20" s="50" customFormat="1" ht="15.75" hidden="1" customHeight="1" x14ac:dyDescent="0.3">
      <c r="A702" s="526">
        <v>1</v>
      </c>
      <c r="B702" s="138" t="e">
        <f>B700+1</f>
        <v>#REF!</v>
      </c>
      <c r="C702" s="31" t="s">
        <v>101</v>
      </c>
      <c r="D702" s="24"/>
      <c r="E702" s="48"/>
      <c r="F702" s="24"/>
      <c r="G702" s="24"/>
      <c r="H702" s="24"/>
      <c r="J702" s="31" t="s">
        <v>101</v>
      </c>
      <c r="K702" s="24"/>
      <c r="L702" s="48"/>
      <c r="M702" s="24"/>
      <c r="N702" s="24"/>
      <c r="O702" s="24"/>
      <c r="Q702" s="541">
        <f t="shared" si="88"/>
        <v>0</v>
      </c>
      <c r="R702" s="541">
        <f t="shared" si="89"/>
        <v>0</v>
      </c>
      <c r="S702" s="541">
        <f t="shared" si="90"/>
        <v>0</v>
      </c>
      <c r="T702" s="541">
        <f t="shared" si="91"/>
        <v>0</v>
      </c>
    </row>
    <row r="703" spans="1:20" s="50" customFormat="1" ht="64.5" hidden="1" customHeight="1" x14ac:dyDescent="0.3">
      <c r="A703" s="526">
        <v>1</v>
      </c>
      <c r="B703" s="138" t="e">
        <f t="shared" si="92"/>
        <v>#REF!</v>
      </c>
      <c r="C703" s="15" t="s">
        <v>480</v>
      </c>
      <c r="D703" s="24"/>
      <c r="E703" s="48">
        <v>4539</v>
      </c>
      <c r="F703" s="24"/>
      <c r="G703" s="24"/>
      <c r="H703" s="24"/>
      <c r="J703" s="15" t="s">
        <v>480</v>
      </c>
      <c r="K703" s="24"/>
      <c r="L703" s="48">
        <v>4539</v>
      </c>
      <c r="M703" s="24"/>
      <c r="N703" s="24"/>
      <c r="O703" s="24"/>
      <c r="Q703" s="541">
        <f t="shared" si="88"/>
        <v>0</v>
      </c>
      <c r="R703" s="541">
        <f t="shared" si="89"/>
        <v>0</v>
      </c>
      <c r="S703" s="541">
        <f t="shared" si="90"/>
        <v>0</v>
      </c>
      <c r="T703" s="541">
        <f t="shared" si="91"/>
        <v>0</v>
      </c>
    </row>
    <row r="704" spans="1:20" s="50" customFormat="1" ht="47.25" hidden="1" customHeight="1" x14ac:dyDescent="0.3">
      <c r="A704" s="526">
        <v>1</v>
      </c>
      <c r="B704" s="138" t="e">
        <f t="shared" si="92"/>
        <v>#REF!</v>
      </c>
      <c r="C704" s="53" t="s">
        <v>369</v>
      </c>
      <c r="D704" s="24"/>
      <c r="E704" s="540">
        <f>E705+E712</f>
        <v>13303</v>
      </c>
      <c r="F704" s="24"/>
      <c r="G704" s="24"/>
      <c r="H704" s="24"/>
      <c r="J704" s="53" t="s">
        <v>369</v>
      </c>
      <c r="K704" s="24"/>
      <c r="L704" s="540">
        <f>L705+L712</f>
        <v>13303</v>
      </c>
      <c r="M704" s="24"/>
      <c r="N704" s="24"/>
      <c r="O704" s="24"/>
      <c r="Q704" s="541">
        <f t="shared" si="88"/>
        <v>0</v>
      </c>
      <c r="R704" s="541">
        <f t="shared" si="89"/>
        <v>0</v>
      </c>
      <c r="S704" s="541">
        <f t="shared" si="90"/>
        <v>0</v>
      </c>
      <c r="T704" s="541">
        <f t="shared" si="91"/>
        <v>0</v>
      </c>
    </row>
    <row r="705" spans="1:20" s="50" customFormat="1" ht="18" hidden="1" customHeight="1" x14ac:dyDescent="0.3">
      <c r="A705" s="526">
        <v>1</v>
      </c>
      <c r="B705" s="138" t="e">
        <f t="shared" si="92"/>
        <v>#REF!</v>
      </c>
      <c r="C705" s="16" t="s">
        <v>189</v>
      </c>
      <c r="D705" s="24"/>
      <c r="E705" s="540">
        <f>SUM(E706:E711)-E709</f>
        <v>7581</v>
      </c>
      <c r="F705" s="24"/>
      <c r="G705" s="24"/>
      <c r="H705" s="24"/>
      <c r="J705" s="16" t="s">
        <v>189</v>
      </c>
      <c r="K705" s="24"/>
      <c r="L705" s="540">
        <f>SUM(L706:L711)-L709</f>
        <v>7581</v>
      </c>
      <c r="M705" s="24"/>
      <c r="N705" s="24"/>
      <c r="O705" s="24"/>
      <c r="Q705" s="541">
        <f t="shared" si="88"/>
        <v>0</v>
      </c>
      <c r="R705" s="541">
        <f t="shared" si="89"/>
        <v>0</v>
      </c>
      <c r="S705" s="541">
        <f t="shared" si="90"/>
        <v>0</v>
      </c>
      <c r="T705" s="541">
        <f t="shared" si="91"/>
        <v>0</v>
      </c>
    </row>
    <row r="706" spans="1:20" s="50" customFormat="1" ht="36.75" hidden="1" customHeight="1" x14ac:dyDescent="0.3">
      <c r="A706" s="526">
        <v>1</v>
      </c>
      <c r="B706" s="138" t="e">
        <f t="shared" si="92"/>
        <v>#REF!</v>
      </c>
      <c r="C706" s="15" t="s">
        <v>370</v>
      </c>
      <c r="D706" s="24"/>
      <c r="E706" s="48">
        <v>5929</v>
      </c>
      <c r="F706" s="24"/>
      <c r="G706" s="24"/>
      <c r="H706" s="24"/>
      <c r="J706" s="15" t="s">
        <v>370</v>
      </c>
      <c r="K706" s="24"/>
      <c r="L706" s="48">
        <v>5929</v>
      </c>
      <c r="M706" s="24"/>
      <c r="N706" s="24"/>
      <c r="O706" s="24"/>
      <c r="Q706" s="541">
        <f t="shared" si="88"/>
        <v>0</v>
      </c>
      <c r="R706" s="541">
        <f t="shared" si="89"/>
        <v>0</v>
      </c>
      <c r="S706" s="541">
        <f t="shared" si="90"/>
        <v>0</v>
      </c>
      <c r="T706" s="541">
        <f t="shared" si="91"/>
        <v>0</v>
      </c>
    </row>
    <row r="707" spans="1:20" s="50" customFormat="1" ht="45" hidden="1" customHeight="1" x14ac:dyDescent="0.3">
      <c r="A707" s="526">
        <v>1</v>
      </c>
      <c r="B707" s="138" t="e">
        <f t="shared" si="92"/>
        <v>#REF!</v>
      </c>
      <c r="C707" s="15" t="s">
        <v>371</v>
      </c>
      <c r="D707" s="24"/>
      <c r="E707" s="48"/>
      <c r="F707" s="24"/>
      <c r="G707" s="24"/>
      <c r="H707" s="24"/>
      <c r="J707" s="15" t="s">
        <v>371</v>
      </c>
      <c r="K707" s="24"/>
      <c r="L707" s="48"/>
      <c r="M707" s="24"/>
      <c r="N707" s="24"/>
      <c r="O707" s="24"/>
      <c r="Q707" s="541">
        <f t="shared" si="88"/>
        <v>0</v>
      </c>
      <c r="R707" s="541">
        <f t="shared" si="89"/>
        <v>0</v>
      </c>
      <c r="S707" s="541">
        <f t="shared" si="90"/>
        <v>0</v>
      </c>
      <c r="T707" s="541">
        <f t="shared" si="91"/>
        <v>0</v>
      </c>
    </row>
    <row r="708" spans="1:20" s="50" customFormat="1" ht="30" hidden="1" customHeight="1" x14ac:dyDescent="0.3">
      <c r="A708" s="526">
        <v>1</v>
      </c>
      <c r="B708" s="138" t="e">
        <f t="shared" si="92"/>
        <v>#REF!</v>
      </c>
      <c r="C708" s="15" t="s">
        <v>435</v>
      </c>
      <c r="D708" s="24"/>
      <c r="E708" s="48">
        <v>1528</v>
      </c>
      <c r="F708" s="24"/>
      <c r="G708" s="24"/>
      <c r="H708" s="24"/>
      <c r="J708" s="15" t="s">
        <v>435</v>
      </c>
      <c r="K708" s="24"/>
      <c r="L708" s="48">
        <v>1528</v>
      </c>
      <c r="M708" s="24"/>
      <c r="N708" s="24"/>
      <c r="O708" s="24"/>
      <c r="Q708" s="541">
        <f t="shared" si="88"/>
        <v>0</v>
      </c>
      <c r="R708" s="541">
        <f t="shared" si="89"/>
        <v>0</v>
      </c>
      <c r="S708" s="541">
        <f t="shared" si="90"/>
        <v>0</v>
      </c>
      <c r="T708" s="541">
        <f t="shared" si="91"/>
        <v>0</v>
      </c>
    </row>
    <row r="709" spans="1:20" s="50" customFormat="1" ht="30" hidden="1" customHeight="1" x14ac:dyDescent="0.3">
      <c r="A709" s="526">
        <v>1</v>
      </c>
      <c r="B709" s="138" t="e">
        <f t="shared" si="92"/>
        <v>#REF!</v>
      </c>
      <c r="C709" s="15" t="s">
        <v>436</v>
      </c>
      <c r="D709" s="24"/>
      <c r="E709" s="48"/>
      <c r="F709" s="24"/>
      <c r="G709" s="24"/>
      <c r="H709" s="24"/>
      <c r="J709" s="15" t="s">
        <v>436</v>
      </c>
      <c r="K709" s="24"/>
      <c r="L709" s="48"/>
      <c r="M709" s="24"/>
      <c r="N709" s="24"/>
      <c r="O709" s="24"/>
      <c r="Q709" s="541">
        <f t="shared" si="88"/>
        <v>0</v>
      </c>
      <c r="R709" s="541">
        <f t="shared" si="89"/>
        <v>0</v>
      </c>
      <c r="S709" s="541">
        <f t="shared" si="90"/>
        <v>0</v>
      </c>
      <c r="T709" s="541">
        <f t="shared" si="91"/>
        <v>0</v>
      </c>
    </row>
    <row r="710" spans="1:20" s="50" customFormat="1" ht="30" hidden="1" customHeight="1" x14ac:dyDescent="0.3">
      <c r="A710" s="526">
        <v>1</v>
      </c>
      <c r="B710" s="138" t="e">
        <f t="shared" si="92"/>
        <v>#REF!</v>
      </c>
      <c r="C710" s="15" t="s">
        <v>437</v>
      </c>
      <c r="D710" s="24"/>
      <c r="E710" s="48">
        <v>90</v>
      </c>
      <c r="F710" s="24"/>
      <c r="G710" s="24"/>
      <c r="H710" s="24"/>
      <c r="J710" s="15" t="s">
        <v>437</v>
      </c>
      <c r="K710" s="24"/>
      <c r="L710" s="48">
        <v>90</v>
      </c>
      <c r="M710" s="24"/>
      <c r="N710" s="24"/>
      <c r="O710" s="24"/>
      <c r="Q710" s="541">
        <f t="shared" si="88"/>
        <v>0</v>
      </c>
      <c r="R710" s="541">
        <f t="shared" si="89"/>
        <v>0</v>
      </c>
      <c r="S710" s="541">
        <f t="shared" si="90"/>
        <v>0</v>
      </c>
      <c r="T710" s="541">
        <f t="shared" si="91"/>
        <v>0</v>
      </c>
    </row>
    <row r="711" spans="1:20" s="50" customFormat="1" ht="30" hidden="1" customHeight="1" x14ac:dyDescent="0.3">
      <c r="A711" s="526">
        <v>1</v>
      </c>
      <c r="B711" s="138" t="e">
        <f t="shared" si="92"/>
        <v>#REF!</v>
      </c>
      <c r="C711" s="15" t="s">
        <v>438</v>
      </c>
      <c r="D711" s="54"/>
      <c r="E711" s="55">
        <v>34</v>
      </c>
      <c r="F711" s="49"/>
      <c r="G711" s="49"/>
      <c r="H711" s="49"/>
      <c r="J711" s="15" t="s">
        <v>438</v>
      </c>
      <c r="K711" s="54"/>
      <c r="L711" s="55">
        <v>34</v>
      </c>
      <c r="M711" s="49"/>
      <c r="N711" s="49"/>
      <c r="O711" s="49"/>
      <c r="Q711" s="541">
        <f t="shared" si="88"/>
        <v>0</v>
      </c>
      <c r="R711" s="541">
        <f t="shared" si="89"/>
        <v>0</v>
      </c>
      <c r="S711" s="541">
        <f t="shared" si="90"/>
        <v>0</v>
      </c>
      <c r="T711" s="541">
        <f t="shared" si="91"/>
        <v>0</v>
      </c>
    </row>
    <row r="712" spans="1:20" s="50" customFormat="1" ht="30" hidden="1" customHeight="1" x14ac:dyDescent="0.3">
      <c r="A712" s="526">
        <v>1</v>
      </c>
      <c r="B712" s="138" t="e">
        <f t="shared" si="92"/>
        <v>#REF!</v>
      </c>
      <c r="C712" s="16" t="s">
        <v>190</v>
      </c>
      <c r="D712" s="54"/>
      <c r="E712" s="540">
        <f>SUM(E713:E715)</f>
        <v>5722</v>
      </c>
      <c r="F712" s="49"/>
      <c r="G712" s="49"/>
      <c r="H712" s="49"/>
      <c r="J712" s="16" t="s">
        <v>190</v>
      </c>
      <c r="K712" s="54"/>
      <c r="L712" s="540">
        <f>SUM(L713:L715)</f>
        <v>5722</v>
      </c>
      <c r="M712" s="49"/>
      <c r="N712" s="49"/>
      <c r="O712" s="49"/>
      <c r="Q712" s="541">
        <f t="shared" si="88"/>
        <v>0</v>
      </c>
      <c r="R712" s="541">
        <f t="shared" si="89"/>
        <v>0</v>
      </c>
      <c r="S712" s="541">
        <f t="shared" si="90"/>
        <v>0</v>
      </c>
      <c r="T712" s="541">
        <f t="shared" si="91"/>
        <v>0</v>
      </c>
    </row>
    <row r="713" spans="1:20" s="50" customFormat="1" ht="30" hidden="1" customHeight="1" x14ac:dyDescent="0.3">
      <c r="A713" s="526">
        <v>1</v>
      </c>
      <c r="B713" s="138" t="e">
        <f t="shared" si="92"/>
        <v>#REF!</v>
      </c>
      <c r="C713" s="15" t="s">
        <v>439</v>
      </c>
      <c r="D713" s="54"/>
      <c r="E713" s="48">
        <v>1560</v>
      </c>
      <c r="F713" s="49"/>
      <c r="G713" s="49"/>
      <c r="H713" s="49"/>
      <c r="J713" s="15" t="s">
        <v>439</v>
      </c>
      <c r="K713" s="54"/>
      <c r="L713" s="48">
        <v>1560</v>
      </c>
      <c r="M713" s="49"/>
      <c r="N713" s="49"/>
      <c r="O713" s="49"/>
      <c r="Q713" s="541">
        <f t="shared" si="88"/>
        <v>0</v>
      </c>
      <c r="R713" s="541">
        <f t="shared" si="89"/>
        <v>0</v>
      </c>
      <c r="S713" s="541">
        <f t="shared" si="90"/>
        <v>0</v>
      </c>
      <c r="T713" s="541">
        <f t="shared" si="91"/>
        <v>0</v>
      </c>
    </row>
    <row r="714" spans="1:20" s="50" customFormat="1" ht="45" hidden="1" customHeight="1" x14ac:dyDescent="0.3">
      <c r="A714" s="526">
        <v>1</v>
      </c>
      <c r="B714" s="138" t="e">
        <f t="shared" si="92"/>
        <v>#REF!</v>
      </c>
      <c r="C714" s="15" t="s">
        <v>440</v>
      </c>
      <c r="D714" s="54"/>
      <c r="E714" s="48">
        <v>3700</v>
      </c>
      <c r="F714" s="49"/>
      <c r="G714" s="49"/>
      <c r="H714" s="49"/>
      <c r="J714" s="15" t="s">
        <v>440</v>
      </c>
      <c r="K714" s="54"/>
      <c r="L714" s="48">
        <v>3700</v>
      </c>
      <c r="M714" s="49"/>
      <c r="N714" s="49"/>
      <c r="O714" s="49"/>
      <c r="Q714" s="541">
        <f t="shared" si="88"/>
        <v>0</v>
      </c>
      <c r="R714" s="541">
        <f t="shared" si="89"/>
        <v>0</v>
      </c>
      <c r="S714" s="541">
        <f t="shared" si="90"/>
        <v>0</v>
      </c>
      <c r="T714" s="541">
        <f t="shared" si="91"/>
        <v>0</v>
      </c>
    </row>
    <row r="715" spans="1:20" s="50" customFormat="1" ht="45" hidden="1" customHeight="1" x14ac:dyDescent="0.3">
      <c r="A715" s="526">
        <v>1</v>
      </c>
      <c r="B715" s="138" t="e">
        <f t="shared" si="92"/>
        <v>#REF!</v>
      </c>
      <c r="C715" s="15" t="s">
        <v>441</v>
      </c>
      <c r="D715" s="54"/>
      <c r="E715" s="570">
        <v>462</v>
      </c>
      <c r="F715" s="49"/>
      <c r="G715" s="49"/>
      <c r="H715" s="49"/>
      <c r="J715" s="15" t="s">
        <v>441</v>
      </c>
      <c r="K715" s="54"/>
      <c r="L715" s="570">
        <v>462</v>
      </c>
      <c r="M715" s="49"/>
      <c r="N715" s="49"/>
      <c r="O715" s="49"/>
      <c r="Q715" s="541">
        <f t="shared" si="88"/>
        <v>0</v>
      </c>
      <c r="R715" s="541">
        <f t="shared" si="89"/>
        <v>0</v>
      </c>
      <c r="S715" s="541">
        <f t="shared" si="90"/>
        <v>0</v>
      </c>
      <c r="T715" s="541">
        <f t="shared" si="91"/>
        <v>0</v>
      </c>
    </row>
    <row r="716" spans="1:20" ht="15.75" hidden="1" customHeight="1" x14ac:dyDescent="0.3">
      <c r="A716" s="526">
        <v>1</v>
      </c>
      <c r="B716" s="138" t="e">
        <f t="shared" si="92"/>
        <v>#REF!</v>
      </c>
      <c r="C716" s="14" t="s">
        <v>251</v>
      </c>
      <c r="D716" s="13"/>
      <c r="E716" s="540">
        <f>E717+E718+E722+E723+E724+E725</f>
        <v>1882</v>
      </c>
      <c r="F716" s="2"/>
      <c r="G716" s="2"/>
      <c r="H716" s="2"/>
      <c r="J716" s="14" t="s">
        <v>251</v>
      </c>
      <c r="K716" s="13"/>
      <c r="L716" s="540">
        <f>L717+L718+L722+L723+L724+L725</f>
        <v>1882</v>
      </c>
      <c r="M716" s="2"/>
      <c r="N716" s="2"/>
      <c r="O716" s="2"/>
      <c r="Q716" s="541">
        <f t="shared" si="88"/>
        <v>0</v>
      </c>
      <c r="R716" s="541">
        <f t="shared" si="89"/>
        <v>0</v>
      </c>
      <c r="S716" s="541">
        <f t="shared" si="90"/>
        <v>0</v>
      </c>
      <c r="T716" s="541">
        <f t="shared" si="91"/>
        <v>0</v>
      </c>
    </row>
    <row r="717" spans="1:20" ht="15.75" hidden="1" customHeight="1" x14ac:dyDescent="0.3">
      <c r="A717" s="526">
        <v>1</v>
      </c>
      <c r="B717" s="138" t="e">
        <f t="shared" si="92"/>
        <v>#REF!</v>
      </c>
      <c r="C717" s="15" t="s">
        <v>252</v>
      </c>
      <c r="D717" s="37"/>
      <c r="E717" s="48"/>
      <c r="F717" s="2"/>
      <c r="G717" s="2"/>
      <c r="H717" s="2"/>
      <c r="J717" s="15" t="s">
        <v>252</v>
      </c>
      <c r="K717" s="37"/>
      <c r="L717" s="48"/>
      <c r="M717" s="2"/>
      <c r="N717" s="2"/>
      <c r="O717" s="2"/>
      <c r="Q717" s="541">
        <f t="shared" si="88"/>
        <v>0</v>
      </c>
      <c r="R717" s="541">
        <f t="shared" si="89"/>
        <v>0</v>
      </c>
      <c r="S717" s="541">
        <f t="shared" si="90"/>
        <v>0</v>
      </c>
      <c r="T717" s="541">
        <f t="shared" si="91"/>
        <v>0</v>
      </c>
    </row>
    <row r="718" spans="1:20" ht="30" hidden="1" customHeight="1" x14ac:dyDescent="0.3">
      <c r="A718" s="526">
        <v>1</v>
      </c>
      <c r="B718" s="138" t="e">
        <f t="shared" si="92"/>
        <v>#REF!</v>
      </c>
      <c r="C718" s="16" t="s">
        <v>443</v>
      </c>
      <c r="D718" s="37"/>
      <c r="E718" s="570">
        <f>E719+E720/4+E721</f>
        <v>53</v>
      </c>
      <c r="F718" s="2"/>
      <c r="G718" s="2"/>
      <c r="H718" s="2"/>
      <c r="J718" s="16" t="s">
        <v>443</v>
      </c>
      <c r="K718" s="37"/>
      <c r="L718" s="570">
        <f>L719+L720/4+L721</f>
        <v>53</v>
      </c>
      <c r="M718" s="2"/>
      <c r="N718" s="2"/>
      <c r="O718" s="2"/>
      <c r="Q718" s="541">
        <f t="shared" si="88"/>
        <v>0</v>
      </c>
      <c r="R718" s="541">
        <f t="shared" si="89"/>
        <v>0</v>
      </c>
      <c r="S718" s="541">
        <f t="shared" si="90"/>
        <v>0</v>
      </c>
      <c r="T718" s="541">
        <f t="shared" si="91"/>
        <v>0</v>
      </c>
    </row>
    <row r="719" spans="1:20" s="142" customFormat="1" ht="15.75" hidden="1" customHeight="1" x14ac:dyDescent="0.3">
      <c r="A719" s="526">
        <v>1</v>
      </c>
      <c r="B719" s="138" t="e">
        <f t="shared" si="92"/>
        <v>#REF!</v>
      </c>
      <c r="C719" s="15" t="s">
        <v>444</v>
      </c>
      <c r="D719" s="13"/>
      <c r="E719" s="17"/>
      <c r="F719" s="10"/>
      <c r="G719" s="10"/>
      <c r="H719" s="10"/>
      <c r="J719" s="15" t="s">
        <v>444</v>
      </c>
      <c r="K719" s="13"/>
      <c r="L719" s="17"/>
      <c r="M719" s="10"/>
      <c r="N719" s="10"/>
      <c r="O719" s="10"/>
      <c r="Q719" s="541">
        <f t="shared" si="88"/>
        <v>0</v>
      </c>
      <c r="R719" s="541">
        <f t="shared" si="89"/>
        <v>0</v>
      </c>
      <c r="S719" s="541">
        <f t="shared" si="90"/>
        <v>0</v>
      </c>
      <c r="T719" s="541">
        <f t="shared" si="91"/>
        <v>0</v>
      </c>
    </row>
    <row r="720" spans="1:20" s="50" customFormat="1" ht="30" hidden="1" customHeight="1" x14ac:dyDescent="0.3">
      <c r="A720" s="526">
        <v>1</v>
      </c>
      <c r="B720" s="138" t="e">
        <f t="shared" si="92"/>
        <v>#REF!</v>
      </c>
      <c r="C720" s="15" t="s">
        <v>445</v>
      </c>
      <c r="D720" s="147"/>
      <c r="E720" s="48">
        <v>212</v>
      </c>
      <c r="F720" s="57"/>
      <c r="G720" s="49"/>
      <c r="H720" s="49"/>
      <c r="J720" s="15" t="s">
        <v>445</v>
      </c>
      <c r="K720" s="147"/>
      <c r="L720" s="48">
        <v>212</v>
      </c>
      <c r="M720" s="57"/>
      <c r="N720" s="49"/>
      <c r="O720" s="49"/>
      <c r="Q720" s="541">
        <f t="shared" si="88"/>
        <v>0</v>
      </c>
      <c r="R720" s="541">
        <f t="shared" si="89"/>
        <v>0</v>
      </c>
      <c r="S720" s="541">
        <f t="shared" si="90"/>
        <v>0</v>
      </c>
      <c r="T720" s="541">
        <f t="shared" si="91"/>
        <v>0</v>
      </c>
    </row>
    <row r="721" spans="1:20" s="50" customFormat="1" ht="45" hidden="1" customHeight="1" x14ac:dyDescent="0.3">
      <c r="A721" s="526">
        <v>1</v>
      </c>
      <c r="B721" s="138" t="e">
        <f t="shared" si="92"/>
        <v>#REF!</v>
      </c>
      <c r="C721" s="15" t="s">
        <v>446</v>
      </c>
      <c r="D721" s="56"/>
      <c r="E721" s="569"/>
      <c r="F721" s="57"/>
      <c r="G721" s="57"/>
      <c r="H721" s="39"/>
      <c r="J721" s="15" t="s">
        <v>446</v>
      </c>
      <c r="K721" s="56"/>
      <c r="L721" s="569"/>
      <c r="M721" s="57"/>
      <c r="N721" s="57"/>
      <c r="O721" s="39"/>
      <c r="Q721" s="541">
        <f t="shared" si="88"/>
        <v>0</v>
      </c>
      <c r="R721" s="541">
        <f t="shared" si="89"/>
        <v>0</v>
      </c>
      <c r="S721" s="541">
        <f t="shared" si="90"/>
        <v>0</v>
      </c>
      <c r="T721" s="541">
        <f t="shared" si="91"/>
        <v>0</v>
      </c>
    </row>
    <row r="722" spans="1:20" s="50" customFormat="1" ht="45" hidden="1" customHeight="1" x14ac:dyDescent="0.3">
      <c r="A722" s="526">
        <v>1</v>
      </c>
      <c r="B722" s="138" t="e">
        <f t="shared" si="92"/>
        <v>#REF!</v>
      </c>
      <c r="C722" s="15" t="s">
        <v>447</v>
      </c>
      <c r="D722" s="13"/>
      <c r="E722" s="48"/>
      <c r="F722" s="57"/>
      <c r="G722" s="57"/>
      <c r="H722" s="39"/>
      <c r="J722" s="15" t="s">
        <v>447</v>
      </c>
      <c r="K722" s="13"/>
      <c r="L722" s="48"/>
      <c r="M722" s="57"/>
      <c r="N722" s="57"/>
      <c r="O722" s="39"/>
      <c r="Q722" s="541">
        <f t="shared" si="88"/>
        <v>0</v>
      </c>
      <c r="R722" s="541">
        <f t="shared" si="89"/>
        <v>0</v>
      </c>
      <c r="S722" s="541">
        <f t="shared" si="90"/>
        <v>0</v>
      </c>
      <c r="T722" s="541">
        <f t="shared" si="91"/>
        <v>0</v>
      </c>
    </row>
    <row r="723" spans="1:20" s="50" customFormat="1" ht="45" hidden="1" customHeight="1" x14ac:dyDescent="0.3">
      <c r="A723" s="526">
        <v>1</v>
      </c>
      <c r="B723" s="138" t="e">
        <f t="shared" si="92"/>
        <v>#REF!</v>
      </c>
      <c r="C723" s="18" t="s">
        <v>448</v>
      </c>
      <c r="D723" s="13"/>
      <c r="E723" s="48"/>
      <c r="F723" s="57"/>
      <c r="G723" s="57"/>
      <c r="H723" s="39"/>
      <c r="J723" s="18" t="s">
        <v>448</v>
      </c>
      <c r="K723" s="13"/>
      <c r="L723" s="48"/>
      <c r="M723" s="57"/>
      <c r="N723" s="57"/>
      <c r="O723" s="39"/>
      <c r="Q723" s="541">
        <f t="shared" si="88"/>
        <v>0</v>
      </c>
      <c r="R723" s="541">
        <f t="shared" si="89"/>
        <v>0</v>
      </c>
      <c r="S723" s="541">
        <f t="shared" si="90"/>
        <v>0</v>
      </c>
      <c r="T723" s="541">
        <f t="shared" si="91"/>
        <v>0</v>
      </c>
    </row>
    <row r="724" spans="1:20" s="50" customFormat="1" ht="75" hidden="1" customHeight="1" x14ac:dyDescent="0.3">
      <c r="A724" s="526">
        <v>1</v>
      </c>
      <c r="B724" s="138" t="e">
        <f t="shared" si="92"/>
        <v>#REF!</v>
      </c>
      <c r="C724" s="18" t="s">
        <v>449</v>
      </c>
      <c r="D724" s="13"/>
      <c r="E724" s="48">
        <v>50</v>
      </c>
      <c r="F724" s="57"/>
      <c r="G724" s="57"/>
      <c r="H724" s="39"/>
      <c r="J724" s="18" t="s">
        <v>449</v>
      </c>
      <c r="K724" s="13"/>
      <c r="L724" s="48">
        <v>50</v>
      </c>
      <c r="M724" s="57"/>
      <c r="N724" s="57"/>
      <c r="O724" s="39"/>
      <c r="Q724" s="541">
        <f t="shared" si="88"/>
        <v>0</v>
      </c>
      <c r="R724" s="541">
        <f t="shared" si="89"/>
        <v>0</v>
      </c>
      <c r="S724" s="541">
        <f t="shared" si="90"/>
        <v>0</v>
      </c>
      <c r="T724" s="541">
        <f t="shared" si="91"/>
        <v>0</v>
      </c>
    </row>
    <row r="725" spans="1:20" s="50" customFormat="1" ht="30" hidden="1" customHeight="1" x14ac:dyDescent="0.3">
      <c r="A725" s="526">
        <v>1</v>
      </c>
      <c r="B725" s="138" t="e">
        <f t="shared" si="92"/>
        <v>#REF!</v>
      </c>
      <c r="C725" s="18" t="s">
        <v>450</v>
      </c>
      <c r="D725" s="13"/>
      <c r="E725" s="48">
        <v>1779</v>
      </c>
      <c r="F725" s="57"/>
      <c r="G725" s="57"/>
      <c r="H725" s="39"/>
      <c r="J725" s="18" t="s">
        <v>450</v>
      </c>
      <c r="K725" s="13"/>
      <c r="L725" s="48">
        <v>1779</v>
      </c>
      <c r="M725" s="57"/>
      <c r="N725" s="57"/>
      <c r="O725" s="39"/>
      <c r="Q725" s="541">
        <f t="shared" si="88"/>
        <v>0</v>
      </c>
      <c r="R725" s="541">
        <f t="shared" si="89"/>
        <v>0</v>
      </c>
      <c r="S725" s="541">
        <f t="shared" si="90"/>
        <v>0</v>
      </c>
      <c r="T725" s="541">
        <f t="shared" si="91"/>
        <v>0</v>
      </c>
    </row>
    <row r="726" spans="1:20" s="50" customFormat="1" ht="15.75" hidden="1" customHeight="1" x14ac:dyDescent="0.3">
      <c r="A726" s="526">
        <v>1</v>
      </c>
      <c r="B726" s="138" t="e">
        <f t="shared" si="92"/>
        <v>#REF!</v>
      </c>
      <c r="C726" s="14" t="s">
        <v>253</v>
      </c>
      <c r="D726" s="13"/>
      <c r="E726" s="55">
        <f>E727+E728</f>
        <v>4445.5319148936169</v>
      </c>
      <c r="F726" s="57"/>
      <c r="G726" s="57"/>
      <c r="H726" s="39"/>
      <c r="J726" s="14" t="s">
        <v>253</v>
      </c>
      <c r="K726" s="13"/>
      <c r="L726" s="55">
        <f>L727+L728</f>
        <v>4445.5319148936169</v>
      </c>
      <c r="M726" s="57"/>
      <c r="N726" s="57"/>
      <c r="O726" s="39"/>
      <c r="Q726" s="541">
        <f t="shared" si="88"/>
        <v>0</v>
      </c>
      <c r="R726" s="541">
        <f t="shared" si="89"/>
        <v>0</v>
      </c>
      <c r="S726" s="541">
        <f t="shared" si="90"/>
        <v>0</v>
      </c>
      <c r="T726" s="541">
        <f t="shared" si="91"/>
        <v>0</v>
      </c>
    </row>
    <row r="727" spans="1:20" s="50" customFormat="1" ht="15.75" hidden="1" customHeight="1" x14ac:dyDescent="0.3">
      <c r="A727" s="526">
        <v>1</v>
      </c>
      <c r="B727" s="138" t="e">
        <f t="shared" si="92"/>
        <v>#REF!</v>
      </c>
      <c r="C727" s="14" t="s">
        <v>254</v>
      </c>
      <c r="D727" s="13"/>
      <c r="E727" s="55"/>
      <c r="F727" s="57"/>
      <c r="G727" s="57"/>
      <c r="H727" s="39"/>
      <c r="J727" s="14" t="s">
        <v>254</v>
      </c>
      <c r="K727" s="13"/>
      <c r="L727" s="55"/>
      <c r="M727" s="57"/>
      <c r="N727" s="57"/>
      <c r="O727" s="39"/>
      <c r="Q727" s="541">
        <f t="shared" si="88"/>
        <v>0</v>
      </c>
      <c r="R727" s="541">
        <f t="shared" si="89"/>
        <v>0</v>
      </c>
      <c r="S727" s="541">
        <f t="shared" si="90"/>
        <v>0</v>
      </c>
      <c r="T727" s="541">
        <f t="shared" si="91"/>
        <v>0</v>
      </c>
    </row>
    <row r="728" spans="1:20" s="50" customFormat="1" ht="15.75" hidden="1" customHeight="1" x14ac:dyDescent="0.3">
      <c r="A728" s="526">
        <v>1</v>
      </c>
      <c r="B728" s="138" t="e">
        <f t="shared" si="92"/>
        <v>#REF!</v>
      </c>
      <c r="C728" s="15" t="s">
        <v>255</v>
      </c>
      <c r="D728" s="13"/>
      <c r="E728" s="55">
        <f>E729/9.4</f>
        <v>4445.5319148936169</v>
      </c>
      <c r="F728" s="57"/>
      <c r="G728" s="57"/>
      <c r="H728" s="39"/>
      <c r="J728" s="15" t="s">
        <v>255</v>
      </c>
      <c r="K728" s="13"/>
      <c r="L728" s="55">
        <f>L729/9.4</f>
        <v>4445.5319148936169</v>
      </c>
      <c r="M728" s="57"/>
      <c r="N728" s="57"/>
      <c r="O728" s="39"/>
      <c r="Q728" s="541">
        <f t="shared" si="88"/>
        <v>0</v>
      </c>
      <c r="R728" s="541">
        <f t="shared" si="89"/>
        <v>0</v>
      </c>
      <c r="S728" s="541">
        <f t="shared" si="90"/>
        <v>0</v>
      </c>
      <c r="T728" s="541">
        <f t="shared" si="91"/>
        <v>0</v>
      </c>
    </row>
    <row r="729" spans="1:20" s="50" customFormat="1" ht="15.75" hidden="1" customHeight="1" x14ac:dyDescent="0.3">
      <c r="A729" s="526">
        <v>1</v>
      </c>
      <c r="B729" s="138" t="e">
        <f t="shared" si="92"/>
        <v>#REF!</v>
      </c>
      <c r="C729" s="38" t="s">
        <v>261</v>
      </c>
      <c r="D729" s="13"/>
      <c r="E729" s="55">
        <v>41788</v>
      </c>
      <c r="F729" s="57"/>
      <c r="G729" s="57"/>
      <c r="H729" s="39"/>
      <c r="J729" s="38" t="s">
        <v>261</v>
      </c>
      <c r="K729" s="13"/>
      <c r="L729" s="55">
        <v>41788</v>
      </c>
      <c r="M729" s="57"/>
      <c r="N729" s="57"/>
      <c r="O729" s="39"/>
      <c r="Q729" s="541">
        <f t="shared" si="88"/>
        <v>0</v>
      </c>
      <c r="R729" s="541">
        <f t="shared" si="89"/>
        <v>0</v>
      </c>
      <c r="S729" s="541">
        <f t="shared" si="90"/>
        <v>0</v>
      </c>
      <c r="T729" s="541">
        <f t="shared" si="91"/>
        <v>0</v>
      </c>
    </row>
    <row r="730" spans="1:20" s="50" customFormat="1" ht="29.25" hidden="1" customHeight="1" x14ac:dyDescent="0.3">
      <c r="A730" s="526">
        <v>1</v>
      </c>
      <c r="B730" s="138" t="e">
        <f t="shared" si="92"/>
        <v>#REF!</v>
      </c>
      <c r="C730" s="14" t="s">
        <v>256</v>
      </c>
      <c r="D730" s="13"/>
      <c r="E730" s="569">
        <v>11976</v>
      </c>
      <c r="F730" s="57"/>
      <c r="G730" s="57"/>
      <c r="H730" s="39"/>
      <c r="J730" s="14" t="s">
        <v>256</v>
      </c>
      <c r="K730" s="13"/>
      <c r="L730" s="569">
        <v>11976</v>
      </c>
      <c r="M730" s="57"/>
      <c r="N730" s="57"/>
      <c r="O730" s="39"/>
      <c r="Q730" s="541">
        <f t="shared" si="88"/>
        <v>0</v>
      </c>
      <c r="R730" s="541">
        <f t="shared" si="89"/>
        <v>0</v>
      </c>
      <c r="S730" s="541">
        <f t="shared" si="90"/>
        <v>0</v>
      </c>
      <c r="T730" s="541">
        <f t="shared" si="91"/>
        <v>0</v>
      </c>
    </row>
    <row r="731" spans="1:20" s="50" customFormat="1" ht="15.75" hidden="1" customHeight="1" x14ac:dyDescent="0.3">
      <c r="A731" s="526">
        <v>1</v>
      </c>
      <c r="B731" s="138" t="e">
        <f t="shared" si="92"/>
        <v>#REF!</v>
      </c>
      <c r="C731" s="19" t="s">
        <v>120</v>
      </c>
      <c r="D731" s="13"/>
      <c r="E731" s="62"/>
      <c r="F731" s="57"/>
      <c r="G731" s="57"/>
      <c r="H731" s="39"/>
      <c r="J731" s="19" t="s">
        <v>120</v>
      </c>
      <c r="K731" s="13"/>
      <c r="L731" s="62"/>
      <c r="M731" s="57"/>
      <c r="N731" s="57"/>
      <c r="O731" s="39"/>
      <c r="Q731" s="541">
        <f t="shared" si="88"/>
        <v>0</v>
      </c>
      <c r="R731" s="541">
        <f t="shared" si="89"/>
        <v>0</v>
      </c>
      <c r="S731" s="541">
        <f t="shared" si="90"/>
        <v>0</v>
      </c>
      <c r="T731" s="541">
        <f t="shared" si="91"/>
        <v>0</v>
      </c>
    </row>
    <row r="732" spans="1:20" s="50" customFormat="1" ht="57.75" hidden="1" customHeight="1" x14ac:dyDescent="0.3">
      <c r="A732" s="526">
        <v>1</v>
      </c>
      <c r="B732" s="138" t="e">
        <f t="shared" si="92"/>
        <v>#REF!</v>
      </c>
      <c r="C732" s="21" t="s">
        <v>259</v>
      </c>
      <c r="D732" s="13"/>
      <c r="E732" s="48"/>
      <c r="F732" s="57"/>
      <c r="G732" s="57"/>
      <c r="H732" s="39"/>
      <c r="J732" s="21" t="s">
        <v>259</v>
      </c>
      <c r="K732" s="13"/>
      <c r="L732" s="48"/>
      <c r="M732" s="57"/>
      <c r="N732" s="57"/>
      <c r="O732" s="39"/>
      <c r="Q732" s="541">
        <f t="shared" si="88"/>
        <v>0</v>
      </c>
      <c r="R732" s="541">
        <f t="shared" si="89"/>
        <v>0</v>
      </c>
      <c r="S732" s="541">
        <f t="shared" si="90"/>
        <v>0</v>
      </c>
      <c r="T732" s="541">
        <f t="shared" si="91"/>
        <v>0</v>
      </c>
    </row>
    <row r="733" spans="1:20" s="50" customFormat="1" ht="15.75" hidden="1" customHeight="1" x14ac:dyDescent="0.3">
      <c r="A733" s="526">
        <v>1</v>
      </c>
      <c r="B733" s="138" t="e">
        <f t="shared" si="92"/>
        <v>#REF!</v>
      </c>
      <c r="C733" s="20" t="s">
        <v>160</v>
      </c>
      <c r="D733" s="13"/>
      <c r="E733" s="39">
        <f>SUM(E734:E735)</f>
        <v>1300</v>
      </c>
      <c r="F733" s="57"/>
      <c r="G733" s="57"/>
      <c r="H733" s="39"/>
      <c r="J733" s="20" t="s">
        <v>160</v>
      </c>
      <c r="K733" s="13"/>
      <c r="L733" s="39">
        <f>SUM(L734:L735)</f>
        <v>1300</v>
      </c>
      <c r="M733" s="57"/>
      <c r="N733" s="57"/>
      <c r="O733" s="39"/>
      <c r="Q733" s="541">
        <f t="shared" si="88"/>
        <v>0</v>
      </c>
      <c r="R733" s="541">
        <f t="shared" si="89"/>
        <v>0</v>
      </c>
      <c r="S733" s="541">
        <f t="shared" si="90"/>
        <v>0</v>
      </c>
      <c r="T733" s="541">
        <f t="shared" si="91"/>
        <v>0</v>
      </c>
    </row>
    <row r="734" spans="1:20" s="50" customFormat="1" ht="30" hidden="1" customHeight="1" x14ac:dyDescent="0.3">
      <c r="A734" s="526">
        <v>1</v>
      </c>
      <c r="B734" s="138" t="e">
        <f t="shared" si="92"/>
        <v>#REF!</v>
      </c>
      <c r="C734" s="260" t="s">
        <v>202</v>
      </c>
      <c r="D734" s="13"/>
      <c r="E734" s="2">
        <v>676</v>
      </c>
      <c r="F734" s="57"/>
      <c r="G734" s="57"/>
      <c r="H734" s="39"/>
      <c r="J734" s="260" t="s">
        <v>202</v>
      </c>
      <c r="K734" s="13"/>
      <c r="L734" s="2">
        <v>676</v>
      </c>
      <c r="M734" s="57"/>
      <c r="N734" s="57"/>
      <c r="O734" s="39"/>
      <c r="Q734" s="541">
        <f t="shared" si="88"/>
        <v>0</v>
      </c>
      <c r="R734" s="541">
        <f t="shared" si="89"/>
        <v>0</v>
      </c>
      <c r="S734" s="541">
        <f t="shared" si="90"/>
        <v>0</v>
      </c>
      <c r="T734" s="541">
        <f t="shared" si="91"/>
        <v>0</v>
      </c>
    </row>
    <row r="735" spans="1:20" s="50" customFormat="1" ht="30" hidden="1" customHeight="1" x14ac:dyDescent="0.3">
      <c r="A735" s="526">
        <v>1</v>
      </c>
      <c r="B735" s="138" t="e">
        <f t="shared" si="92"/>
        <v>#REF!</v>
      </c>
      <c r="C735" s="260" t="s">
        <v>201</v>
      </c>
      <c r="D735" s="13"/>
      <c r="E735" s="35">
        <v>624</v>
      </c>
      <c r="F735" s="57"/>
      <c r="G735" s="57"/>
      <c r="H735" s="39"/>
      <c r="J735" s="260" t="s">
        <v>201</v>
      </c>
      <c r="K735" s="13"/>
      <c r="L735" s="35">
        <v>624</v>
      </c>
      <c r="M735" s="57"/>
      <c r="N735" s="57"/>
      <c r="O735" s="39"/>
      <c r="Q735" s="541">
        <f t="shared" ref="Q735:Q798" si="93">E735-L735</f>
        <v>0</v>
      </c>
      <c r="R735" s="541">
        <f t="shared" ref="R735:R798" si="94">F735-M735</f>
        <v>0</v>
      </c>
      <c r="S735" s="541">
        <f t="shared" ref="S735:S798" si="95">G735-N735</f>
        <v>0</v>
      </c>
      <c r="T735" s="541">
        <f t="shared" ref="T735:T798" si="96">H735-O735</f>
        <v>0</v>
      </c>
    </row>
    <row r="736" spans="1:20" s="50" customFormat="1" ht="43.5" hidden="1" customHeight="1" x14ac:dyDescent="0.3">
      <c r="A736" s="526">
        <v>1</v>
      </c>
      <c r="B736" s="138" t="e">
        <f t="shared" si="92"/>
        <v>#REF!</v>
      </c>
      <c r="C736" s="21" t="s">
        <v>451</v>
      </c>
      <c r="D736" s="13"/>
      <c r="E736" s="34">
        <f>E703</f>
        <v>4539</v>
      </c>
      <c r="F736" s="57"/>
      <c r="G736" s="57"/>
      <c r="H736" s="39"/>
      <c r="J736" s="21" t="s">
        <v>451</v>
      </c>
      <c r="K736" s="13"/>
      <c r="L736" s="34">
        <f>L703</f>
        <v>4539</v>
      </c>
      <c r="M736" s="57"/>
      <c r="N736" s="57"/>
      <c r="O736" s="39"/>
      <c r="Q736" s="541">
        <f t="shared" si="93"/>
        <v>0</v>
      </c>
      <c r="R736" s="541">
        <f t="shared" si="94"/>
        <v>0</v>
      </c>
      <c r="S736" s="541">
        <f t="shared" si="95"/>
        <v>0</v>
      </c>
      <c r="T736" s="541">
        <f t="shared" si="96"/>
        <v>0</v>
      </c>
    </row>
    <row r="737" spans="1:20" s="50" customFormat="1" ht="15.75" hidden="1" customHeight="1" x14ac:dyDescent="0.3">
      <c r="A737" s="526">
        <v>1</v>
      </c>
      <c r="B737" s="138" t="e">
        <f t="shared" ref="B737:B803" si="97">B736+1</f>
        <v>#REF!</v>
      </c>
      <c r="C737" s="21" t="s">
        <v>191</v>
      </c>
      <c r="D737" s="13"/>
      <c r="E737" s="69">
        <f>E692+E716</f>
        <v>17948</v>
      </c>
      <c r="F737" s="57"/>
      <c r="G737" s="57"/>
      <c r="H737" s="39"/>
      <c r="J737" s="21" t="s">
        <v>191</v>
      </c>
      <c r="K737" s="13"/>
      <c r="L737" s="69">
        <f>L692+L716</f>
        <v>17948</v>
      </c>
      <c r="M737" s="57"/>
      <c r="N737" s="57"/>
      <c r="O737" s="39"/>
      <c r="Q737" s="541">
        <f t="shared" si="93"/>
        <v>0</v>
      </c>
      <c r="R737" s="541">
        <f t="shared" si="94"/>
        <v>0</v>
      </c>
      <c r="S737" s="541">
        <f t="shared" si="95"/>
        <v>0</v>
      </c>
      <c r="T737" s="541">
        <f t="shared" si="96"/>
        <v>0</v>
      </c>
    </row>
    <row r="738" spans="1:20" s="50" customFormat="1" ht="29.25" hidden="1" customHeight="1" x14ac:dyDescent="0.3">
      <c r="A738" s="526">
        <v>1</v>
      </c>
      <c r="B738" s="138" t="e">
        <f t="shared" si="97"/>
        <v>#REF!</v>
      </c>
      <c r="C738" s="21" t="s">
        <v>192</v>
      </c>
      <c r="D738" s="13"/>
      <c r="E738" s="69">
        <f>E704</f>
        <v>13303</v>
      </c>
      <c r="F738" s="57"/>
      <c r="G738" s="57"/>
      <c r="H738" s="39"/>
      <c r="J738" s="21" t="s">
        <v>192</v>
      </c>
      <c r="K738" s="13"/>
      <c r="L738" s="69">
        <f>L704</f>
        <v>13303</v>
      </c>
      <c r="M738" s="57"/>
      <c r="N738" s="57"/>
      <c r="O738" s="39"/>
      <c r="Q738" s="541">
        <f t="shared" si="93"/>
        <v>0</v>
      </c>
      <c r="R738" s="541">
        <f t="shared" si="94"/>
        <v>0</v>
      </c>
      <c r="S738" s="541">
        <f t="shared" si="95"/>
        <v>0</v>
      </c>
      <c r="T738" s="541">
        <f t="shared" si="96"/>
        <v>0</v>
      </c>
    </row>
    <row r="739" spans="1:20" s="50" customFormat="1" ht="15.75" hidden="1" customHeight="1" x14ac:dyDescent="0.3">
      <c r="A739" s="526">
        <v>1</v>
      </c>
      <c r="B739" s="138" t="e">
        <f t="shared" si="97"/>
        <v>#REF!</v>
      </c>
      <c r="C739" s="21" t="s">
        <v>193</v>
      </c>
      <c r="D739" s="13"/>
      <c r="E739" s="69">
        <f>E726+E698</f>
        <v>42701.531914893618</v>
      </c>
      <c r="F739" s="57"/>
      <c r="G739" s="57"/>
      <c r="H739" s="39"/>
      <c r="J739" s="21" t="s">
        <v>193</v>
      </c>
      <c r="K739" s="13"/>
      <c r="L739" s="69">
        <f>L726+L698</f>
        <v>42701.531914893618</v>
      </c>
      <c r="M739" s="57"/>
      <c r="N739" s="57"/>
      <c r="O739" s="39"/>
      <c r="Q739" s="541">
        <f t="shared" si="93"/>
        <v>0</v>
      </c>
      <c r="R739" s="541">
        <f t="shared" si="94"/>
        <v>0</v>
      </c>
      <c r="S739" s="541">
        <f t="shared" si="95"/>
        <v>0</v>
      </c>
      <c r="T739" s="541">
        <f t="shared" si="96"/>
        <v>0</v>
      </c>
    </row>
    <row r="740" spans="1:20" s="50" customFormat="1" ht="29.25" hidden="1" customHeight="1" x14ac:dyDescent="0.3">
      <c r="A740" s="526">
        <v>1</v>
      </c>
      <c r="B740" s="138" t="e">
        <f t="shared" si="97"/>
        <v>#REF!</v>
      </c>
      <c r="C740" s="21" t="s">
        <v>194</v>
      </c>
      <c r="D740" s="13"/>
      <c r="E740" s="28">
        <f>E730+E732</f>
        <v>11976</v>
      </c>
      <c r="F740" s="57"/>
      <c r="G740" s="57"/>
      <c r="H740" s="39"/>
      <c r="J740" s="21" t="s">
        <v>194</v>
      </c>
      <c r="K740" s="13"/>
      <c r="L740" s="28">
        <f>L730+L732</f>
        <v>11976</v>
      </c>
      <c r="M740" s="57"/>
      <c r="N740" s="57"/>
      <c r="O740" s="39"/>
      <c r="Q740" s="541">
        <f t="shared" si="93"/>
        <v>0</v>
      </c>
      <c r="R740" s="541">
        <f t="shared" si="94"/>
        <v>0</v>
      </c>
      <c r="S740" s="541">
        <f t="shared" si="95"/>
        <v>0</v>
      </c>
      <c r="T740" s="541">
        <f t="shared" si="96"/>
        <v>0</v>
      </c>
    </row>
    <row r="741" spans="1:20" s="50" customFormat="1" ht="15.75" hidden="1" customHeight="1" x14ac:dyDescent="0.3">
      <c r="A741" s="526">
        <v>1</v>
      </c>
      <c r="B741" s="138" t="e">
        <f t="shared" si="97"/>
        <v>#REF!</v>
      </c>
      <c r="C741" s="22" t="s">
        <v>115</v>
      </c>
      <c r="D741" s="13"/>
      <c r="E741" s="28">
        <f>E740+E737+E738+E698*2.6+E729/4.2+E736*2.6</f>
        <v>164443.52380952382</v>
      </c>
      <c r="F741" s="57"/>
      <c r="G741" s="57"/>
      <c r="H741" s="39"/>
      <c r="J741" s="22" t="s">
        <v>115</v>
      </c>
      <c r="K741" s="13"/>
      <c r="L741" s="28">
        <f>L740+L737+L738+L698*2.6+L729/4.2+L736*2.6</f>
        <v>164443.52380952382</v>
      </c>
      <c r="M741" s="57"/>
      <c r="N741" s="57"/>
      <c r="O741" s="39"/>
      <c r="Q741" s="541">
        <f t="shared" si="93"/>
        <v>0</v>
      </c>
      <c r="R741" s="541">
        <f t="shared" si="94"/>
        <v>0</v>
      </c>
      <c r="S741" s="541">
        <f t="shared" si="95"/>
        <v>0</v>
      </c>
      <c r="T741" s="541">
        <f t="shared" si="96"/>
        <v>0</v>
      </c>
    </row>
    <row r="742" spans="1:20" ht="15.75" hidden="1" customHeight="1" x14ac:dyDescent="0.3">
      <c r="A742" s="526">
        <v>1</v>
      </c>
      <c r="B742" s="138" t="e">
        <f t="shared" si="97"/>
        <v>#REF!</v>
      </c>
      <c r="C742" s="441" t="s">
        <v>7</v>
      </c>
      <c r="D742" s="642"/>
      <c r="E742" s="642"/>
      <c r="F742" s="2"/>
      <c r="G742" s="2"/>
      <c r="H742" s="2"/>
      <c r="J742" s="441" t="s">
        <v>7</v>
      </c>
      <c r="K742" s="642"/>
      <c r="L742" s="642"/>
      <c r="M742" s="2"/>
      <c r="N742" s="2"/>
      <c r="O742" s="2"/>
      <c r="Q742" s="541">
        <f t="shared" si="93"/>
        <v>0</v>
      </c>
      <c r="R742" s="541">
        <f t="shared" si="94"/>
        <v>0</v>
      </c>
      <c r="S742" s="541">
        <f t="shared" si="95"/>
        <v>0</v>
      </c>
      <c r="T742" s="541">
        <f t="shared" si="96"/>
        <v>0</v>
      </c>
    </row>
    <row r="743" spans="1:20" ht="15.75" hidden="1" customHeight="1" x14ac:dyDescent="0.3">
      <c r="A743" s="526">
        <v>1</v>
      </c>
      <c r="B743" s="138" t="e">
        <f t="shared" si="97"/>
        <v>#REF!</v>
      </c>
      <c r="C743" s="443" t="s">
        <v>72</v>
      </c>
      <c r="D743" s="13"/>
      <c r="E743" s="642"/>
      <c r="F743" s="2"/>
      <c r="G743" s="2"/>
      <c r="H743" s="2"/>
      <c r="J743" s="443" t="s">
        <v>72</v>
      </c>
      <c r="K743" s="13"/>
      <c r="L743" s="642"/>
      <c r="M743" s="2"/>
      <c r="N743" s="2"/>
      <c r="O743" s="2"/>
      <c r="Q743" s="541">
        <f t="shared" si="93"/>
        <v>0</v>
      </c>
      <c r="R743" s="541">
        <f t="shared" si="94"/>
        <v>0</v>
      </c>
      <c r="S743" s="541">
        <f t="shared" si="95"/>
        <v>0</v>
      </c>
      <c r="T743" s="541">
        <f t="shared" si="96"/>
        <v>0</v>
      </c>
    </row>
    <row r="744" spans="1:20" ht="15.75" hidden="1" customHeight="1" x14ac:dyDescent="0.3">
      <c r="A744" s="526">
        <v>1</v>
      </c>
      <c r="B744" s="138" t="e">
        <f t="shared" si="97"/>
        <v>#REF!</v>
      </c>
      <c r="C744" s="577" t="s">
        <v>274</v>
      </c>
      <c r="D744" s="47">
        <v>240</v>
      </c>
      <c r="E744" s="2">
        <v>121</v>
      </c>
      <c r="F744" s="537">
        <v>4</v>
      </c>
      <c r="G744" s="2">
        <f>ROUND(H744/D744,0)</f>
        <v>2</v>
      </c>
      <c r="H744" s="2">
        <f>ROUND(E744*F744,0)</f>
        <v>484</v>
      </c>
      <c r="J744" s="577" t="s">
        <v>274</v>
      </c>
      <c r="K744" s="47">
        <v>240</v>
      </c>
      <c r="L744" s="2">
        <v>121</v>
      </c>
      <c r="M744" s="537">
        <v>4</v>
      </c>
      <c r="N744" s="2">
        <f>ROUND(O744/K744,0)</f>
        <v>2</v>
      </c>
      <c r="O744" s="2">
        <f>ROUND(L744*M744,0)</f>
        <v>484</v>
      </c>
      <c r="Q744" s="541">
        <f t="shared" si="93"/>
        <v>0</v>
      </c>
      <c r="R744" s="541">
        <f t="shared" si="94"/>
        <v>0</v>
      </c>
      <c r="S744" s="541">
        <f t="shared" si="95"/>
        <v>0</v>
      </c>
      <c r="T744" s="541">
        <f t="shared" si="96"/>
        <v>0</v>
      </c>
    </row>
    <row r="745" spans="1:20" ht="15.75" hidden="1" customHeight="1" x14ac:dyDescent="0.3">
      <c r="A745" s="526">
        <v>1</v>
      </c>
      <c r="B745" s="138" t="e">
        <f t="shared" si="97"/>
        <v>#REF!</v>
      </c>
      <c r="C745" s="25" t="s">
        <v>35</v>
      </c>
      <c r="D745" s="47">
        <v>240</v>
      </c>
      <c r="E745" s="583">
        <v>1021</v>
      </c>
      <c r="F745" s="537">
        <v>8</v>
      </c>
      <c r="G745" s="2">
        <f>ROUND(H745/D745,0)</f>
        <v>34</v>
      </c>
      <c r="H745" s="2">
        <f>ROUND(E745*F745,0)</f>
        <v>8168</v>
      </c>
      <c r="J745" s="25" t="s">
        <v>35</v>
      </c>
      <c r="K745" s="47">
        <v>240</v>
      </c>
      <c r="L745" s="583">
        <v>1021</v>
      </c>
      <c r="M745" s="537">
        <v>8</v>
      </c>
      <c r="N745" s="2">
        <f>ROUND(O745/K745,0)</f>
        <v>34</v>
      </c>
      <c r="O745" s="2">
        <f>ROUND(L745*M745,0)</f>
        <v>8168</v>
      </c>
      <c r="Q745" s="541">
        <f t="shared" si="93"/>
        <v>0</v>
      </c>
      <c r="R745" s="541">
        <f t="shared" si="94"/>
        <v>0</v>
      </c>
      <c r="S745" s="541">
        <f t="shared" si="95"/>
        <v>0</v>
      </c>
      <c r="T745" s="541">
        <f t="shared" si="96"/>
        <v>0</v>
      </c>
    </row>
    <row r="746" spans="1:20" ht="15.75" hidden="1" customHeight="1" x14ac:dyDescent="0.3">
      <c r="A746" s="526">
        <v>1</v>
      </c>
      <c r="B746" s="138" t="e">
        <f t="shared" si="97"/>
        <v>#REF!</v>
      </c>
      <c r="C746" s="633" t="s">
        <v>96</v>
      </c>
      <c r="D746" s="13"/>
      <c r="E746" s="304">
        <f>SUM(E744:E745)</f>
        <v>1142</v>
      </c>
      <c r="F746" s="617">
        <f>H746/E746</f>
        <v>7.5761821366024522</v>
      </c>
      <c r="G746" s="304">
        <f>SUM(G744:G745)</f>
        <v>36</v>
      </c>
      <c r="H746" s="304">
        <f>SUM(H744:H745)</f>
        <v>8652</v>
      </c>
      <c r="J746" s="633" t="s">
        <v>96</v>
      </c>
      <c r="K746" s="13"/>
      <c r="L746" s="304">
        <f>SUM(L744:L745)</f>
        <v>1142</v>
      </c>
      <c r="M746" s="617">
        <f>O746/L746</f>
        <v>7.5761821366024522</v>
      </c>
      <c r="N746" s="304">
        <f>SUM(N744:N745)</f>
        <v>36</v>
      </c>
      <c r="O746" s="304">
        <f>SUM(O744:O745)</f>
        <v>8652</v>
      </c>
      <c r="Q746" s="541">
        <f t="shared" si="93"/>
        <v>0</v>
      </c>
      <c r="R746" s="541">
        <f t="shared" si="94"/>
        <v>0</v>
      </c>
      <c r="S746" s="541">
        <f t="shared" si="95"/>
        <v>0</v>
      </c>
      <c r="T746" s="541">
        <f t="shared" si="96"/>
        <v>0</v>
      </c>
    </row>
    <row r="747" spans="1:20" ht="15.75" hidden="1" customHeight="1" x14ac:dyDescent="0.3">
      <c r="A747" s="526">
        <v>1</v>
      </c>
      <c r="B747" s="138" t="e">
        <f t="shared" si="97"/>
        <v>#REF!</v>
      </c>
      <c r="C747" s="636" t="s">
        <v>89</v>
      </c>
      <c r="D747" s="59"/>
      <c r="E747" s="28">
        <f>E746</f>
        <v>1142</v>
      </c>
      <c r="F747" s="68">
        <f>H747/E747</f>
        <v>7.5761821366024522</v>
      </c>
      <c r="G747" s="28">
        <f>G746</f>
        <v>36</v>
      </c>
      <c r="H747" s="28">
        <f>H746</f>
        <v>8652</v>
      </c>
      <c r="J747" s="636" t="s">
        <v>89</v>
      </c>
      <c r="K747" s="59"/>
      <c r="L747" s="28">
        <f>L746</f>
        <v>1142</v>
      </c>
      <c r="M747" s="68">
        <f>O747/L747</f>
        <v>7.5761821366024522</v>
      </c>
      <c r="N747" s="28">
        <f>N746</f>
        <v>36</v>
      </c>
      <c r="O747" s="28">
        <f>O746</f>
        <v>8652</v>
      </c>
      <c r="Q747" s="541">
        <f t="shared" si="93"/>
        <v>0</v>
      </c>
      <c r="R747" s="541">
        <f t="shared" si="94"/>
        <v>0</v>
      </c>
      <c r="S747" s="541">
        <f t="shared" si="95"/>
        <v>0</v>
      </c>
      <c r="T747" s="541">
        <f t="shared" si="96"/>
        <v>0</v>
      </c>
    </row>
    <row r="748" spans="1:20" ht="16.5" hidden="1" customHeight="1" thickBot="1" x14ac:dyDescent="0.35">
      <c r="A748" s="526">
        <v>1</v>
      </c>
      <c r="B748" s="138" t="e">
        <f t="shared" si="97"/>
        <v>#REF!</v>
      </c>
      <c r="C748" s="646" t="s">
        <v>212</v>
      </c>
      <c r="D748" s="601"/>
      <c r="E748" s="601"/>
      <c r="F748" s="601"/>
      <c r="G748" s="601"/>
      <c r="H748" s="601"/>
      <c r="J748" s="646" t="s">
        <v>212</v>
      </c>
      <c r="K748" s="601"/>
      <c r="L748" s="601"/>
      <c r="M748" s="601"/>
      <c r="N748" s="601"/>
      <c r="O748" s="601"/>
      <c r="Q748" s="541">
        <f t="shared" si="93"/>
        <v>0</v>
      </c>
      <c r="R748" s="541">
        <f t="shared" si="94"/>
        <v>0</v>
      </c>
      <c r="S748" s="541">
        <f t="shared" si="95"/>
        <v>0</v>
      </c>
      <c r="T748" s="541">
        <f t="shared" si="96"/>
        <v>0</v>
      </c>
    </row>
    <row r="749" spans="1:20" ht="15.75" customHeight="1" x14ac:dyDescent="0.3">
      <c r="A749" s="526">
        <v>1</v>
      </c>
      <c r="B749" s="138" t="e">
        <f t="shared" si="97"/>
        <v>#REF!</v>
      </c>
      <c r="C749" s="625"/>
      <c r="D749" s="562"/>
      <c r="E749" s="564"/>
      <c r="F749" s="564"/>
      <c r="G749" s="564"/>
      <c r="H749" s="564"/>
      <c r="J749" s="625"/>
      <c r="K749" s="562"/>
      <c r="L749" s="564"/>
      <c r="M749" s="564"/>
      <c r="N749" s="564"/>
      <c r="O749" s="564"/>
      <c r="Q749" s="541">
        <f t="shared" si="93"/>
        <v>0</v>
      </c>
      <c r="R749" s="541">
        <f t="shared" si="94"/>
        <v>0</v>
      </c>
      <c r="S749" s="541">
        <f t="shared" si="95"/>
        <v>0</v>
      </c>
      <c r="T749" s="541">
        <f t="shared" si="96"/>
        <v>0</v>
      </c>
    </row>
    <row r="750" spans="1:20" ht="29.25" customHeight="1" x14ac:dyDescent="0.3">
      <c r="A750" s="526">
        <v>1</v>
      </c>
      <c r="B750" s="138" t="e">
        <f t="shared" si="97"/>
        <v>#REF!</v>
      </c>
      <c r="C750" s="245" t="s">
        <v>413</v>
      </c>
      <c r="D750" s="58"/>
      <c r="E750" s="2"/>
      <c r="F750" s="2"/>
      <c r="G750" s="2"/>
      <c r="H750" s="583"/>
      <c r="J750" s="245" t="s">
        <v>413</v>
      </c>
      <c r="K750" s="58"/>
      <c r="L750" s="2"/>
      <c r="M750" s="2"/>
      <c r="N750" s="2"/>
      <c r="O750" s="583"/>
      <c r="Q750" s="541">
        <f t="shared" si="93"/>
        <v>0</v>
      </c>
      <c r="R750" s="541">
        <f t="shared" si="94"/>
        <v>0</v>
      </c>
      <c r="S750" s="541">
        <f t="shared" si="95"/>
        <v>0</v>
      </c>
      <c r="T750" s="541">
        <f t="shared" si="96"/>
        <v>0</v>
      </c>
    </row>
    <row r="751" spans="1:20" s="50" customFormat="1" ht="48" customHeight="1" x14ac:dyDescent="0.3">
      <c r="A751" s="526">
        <v>1</v>
      </c>
      <c r="B751" s="138" t="e">
        <f t="shared" si="97"/>
        <v>#REF!</v>
      </c>
      <c r="C751" s="136" t="s">
        <v>250</v>
      </c>
      <c r="D751" s="12"/>
      <c r="E751" s="70"/>
      <c r="F751" s="49"/>
      <c r="G751" s="49"/>
      <c r="H751" s="49"/>
      <c r="J751" s="136" t="s">
        <v>250</v>
      </c>
      <c r="K751" s="12"/>
      <c r="L751" s="70"/>
      <c r="M751" s="49"/>
      <c r="N751" s="49"/>
      <c r="O751" s="49"/>
      <c r="Q751" s="541">
        <f t="shared" si="93"/>
        <v>0</v>
      </c>
      <c r="R751" s="541">
        <f t="shared" si="94"/>
        <v>0</v>
      </c>
      <c r="S751" s="541">
        <f t="shared" si="95"/>
        <v>0</v>
      </c>
      <c r="T751" s="541">
        <f t="shared" si="96"/>
        <v>0</v>
      </c>
    </row>
    <row r="752" spans="1:20" s="50" customFormat="1" ht="27.75" customHeight="1" x14ac:dyDescent="0.3">
      <c r="A752" s="526">
        <v>1</v>
      </c>
      <c r="B752" s="138" t="e">
        <f t="shared" si="97"/>
        <v>#REF!</v>
      </c>
      <c r="C752" s="14" t="s">
        <v>188</v>
      </c>
      <c r="D752" s="12"/>
      <c r="E752" s="567">
        <f>E753+E754+E755+E756+E757</f>
        <v>67316</v>
      </c>
      <c r="F752" s="49"/>
      <c r="G752" s="49"/>
      <c r="H752" s="49"/>
      <c r="J752" s="14" t="s">
        <v>188</v>
      </c>
      <c r="K752" s="12"/>
      <c r="L752" s="567">
        <f>L753+L754+L755+L756+L757</f>
        <v>67316</v>
      </c>
      <c r="M752" s="49"/>
      <c r="N752" s="49"/>
      <c r="O752" s="49"/>
      <c r="Q752" s="541">
        <f t="shared" si="93"/>
        <v>0</v>
      </c>
      <c r="R752" s="541">
        <f t="shared" si="94"/>
        <v>0</v>
      </c>
      <c r="S752" s="541">
        <f t="shared" si="95"/>
        <v>0</v>
      </c>
      <c r="T752" s="541">
        <f t="shared" si="96"/>
        <v>0</v>
      </c>
    </row>
    <row r="753" spans="1:20" s="50" customFormat="1" ht="15.75" customHeight="1" x14ac:dyDescent="0.3">
      <c r="A753" s="526">
        <v>1</v>
      </c>
      <c r="B753" s="138" t="e">
        <f t="shared" si="97"/>
        <v>#REF!</v>
      </c>
      <c r="C753" s="18" t="s">
        <v>119</v>
      </c>
      <c r="D753" s="12"/>
      <c r="E753" s="51">
        <v>2000</v>
      </c>
      <c r="F753" s="49"/>
      <c r="G753" s="49"/>
      <c r="H753" s="49"/>
      <c r="J753" s="18" t="s">
        <v>119</v>
      </c>
      <c r="K753" s="12"/>
      <c r="L753" s="51">
        <v>2000</v>
      </c>
      <c r="M753" s="49"/>
      <c r="N753" s="49"/>
      <c r="O753" s="49"/>
      <c r="Q753" s="541">
        <f t="shared" si="93"/>
        <v>0</v>
      </c>
      <c r="R753" s="541">
        <f t="shared" si="94"/>
        <v>0</v>
      </c>
      <c r="S753" s="541">
        <f t="shared" si="95"/>
        <v>0</v>
      </c>
      <c r="T753" s="541">
        <f t="shared" si="96"/>
        <v>0</v>
      </c>
    </row>
    <row r="754" spans="1:20" s="50" customFormat="1" ht="30" customHeight="1" x14ac:dyDescent="0.3">
      <c r="A754" s="526">
        <v>1</v>
      </c>
      <c r="B754" s="138" t="e">
        <f t="shared" si="97"/>
        <v>#REF!</v>
      </c>
      <c r="C754" s="15" t="s">
        <v>452</v>
      </c>
      <c r="D754" s="12"/>
      <c r="E754" s="51">
        <v>30316</v>
      </c>
      <c r="F754" s="49"/>
      <c r="G754" s="49"/>
      <c r="H754" s="49"/>
      <c r="J754" s="15" t="s">
        <v>452</v>
      </c>
      <c r="K754" s="12"/>
      <c r="L754" s="51">
        <v>30316</v>
      </c>
      <c r="M754" s="49"/>
      <c r="N754" s="49"/>
      <c r="O754" s="49"/>
      <c r="Q754" s="541">
        <f t="shared" si="93"/>
        <v>0</v>
      </c>
      <c r="R754" s="541">
        <f t="shared" si="94"/>
        <v>0</v>
      </c>
      <c r="S754" s="541">
        <f t="shared" si="95"/>
        <v>0</v>
      </c>
      <c r="T754" s="541">
        <f t="shared" si="96"/>
        <v>0</v>
      </c>
    </row>
    <row r="755" spans="1:20" s="50" customFormat="1" ht="45" customHeight="1" x14ac:dyDescent="0.3">
      <c r="A755" s="526">
        <v>1</v>
      </c>
      <c r="B755" s="138" t="e">
        <f t="shared" si="97"/>
        <v>#REF!</v>
      </c>
      <c r="C755" s="15" t="s">
        <v>453</v>
      </c>
      <c r="D755" s="12"/>
      <c r="E755" s="51">
        <v>2000</v>
      </c>
      <c r="F755" s="49"/>
      <c r="G755" s="49"/>
      <c r="H755" s="49"/>
      <c r="J755" s="15" t="s">
        <v>453</v>
      </c>
      <c r="K755" s="12"/>
      <c r="L755" s="51">
        <v>2000</v>
      </c>
      <c r="M755" s="49"/>
      <c r="N755" s="49"/>
      <c r="O755" s="49"/>
      <c r="Q755" s="541">
        <f t="shared" si="93"/>
        <v>0</v>
      </c>
      <c r="R755" s="541">
        <f t="shared" si="94"/>
        <v>0</v>
      </c>
      <c r="S755" s="541">
        <f t="shared" si="95"/>
        <v>0</v>
      </c>
      <c r="T755" s="541">
        <f t="shared" si="96"/>
        <v>0</v>
      </c>
    </row>
    <row r="756" spans="1:20" s="50" customFormat="1" ht="45" customHeight="1" x14ac:dyDescent="0.3">
      <c r="A756" s="526">
        <v>1</v>
      </c>
      <c r="B756" s="138" t="e">
        <f t="shared" si="97"/>
        <v>#REF!</v>
      </c>
      <c r="C756" s="15" t="s">
        <v>454</v>
      </c>
      <c r="D756" s="12"/>
      <c r="E756" s="51">
        <v>18000</v>
      </c>
      <c r="F756" s="49"/>
      <c r="G756" s="49"/>
      <c r="H756" s="49"/>
      <c r="J756" s="15" t="s">
        <v>454</v>
      </c>
      <c r="K756" s="12"/>
      <c r="L756" s="51">
        <v>18000</v>
      </c>
      <c r="M756" s="49"/>
      <c r="N756" s="49"/>
      <c r="O756" s="49"/>
      <c r="Q756" s="541">
        <f t="shared" si="93"/>
        <v>0</v>
      </c>
      <c r="R756" s="541">
        <f t="shared" si="94"/>
        <v>0</v>
      </c>
      <c r="S756" s="541">
        <f t="shared" si="95"/>
        <v>0</v>
      </c>
      <c r="T756" s="541">
        <f t="shared" si="96"/>
        <v>0</v>
      </c>
    </row>
    <row r="757" spans="1:20" s="50" customFormat="1" ht="75" customHeight="1" x14ac:dyDescent="0.3">
      <c r="A757" s="526">
        <v>1</v>
      </c>
      <c r="B757" s="138" t="e">
        <f t="shared" si="97"/>
        <v>#REF!</v>
      </c>
      <c r="C757" s="15" t="s">
        <v>455</v>
      </c>
      <c r="D757" s="12"/>
      <c r="E757" s="51">
        <v>15000</v>
      </c>
      <c r="F757" s="49"/>
      <c r="G757" s="49"/>
      <c r="H757" s="49"/>
      <c r="J757" s="15" t="s">
        <v>455</v>
      </c>
      <c r="K757" s="12"/>
      <c r="L757" s="51">
        <v>15000</v>
      </c>
      <c r="M757" s="49"/>
      <c r="N757" s="49"/>
      <c r="O757" s="49"/>
      <c r="Q757" s="541">
        <f t="shared" si="93"/>
        <v>0</v>
      </c>
      <c r="R757" s="541">
        <f t="shared" si="94"/>
        <v>0</v>
      </c>
      <c r="S757" s="541">
        <f t="shared" si="95"/>
        <v>0</v>
      </c>
      <c r="T757" s="541">
        <f t="shared" si="96"/>
        <v>0</v>
      </c>
    </row>
    <row r="758" spans="1:20" s="50" customFormat="1" ht="15.75" customHeight="1" x14ac:dyDescent="0.3">
      <c r="A758" s="526">
        <v>1</v>
      </c>
      <c r="B758" s="138" t="e">
        <f t="shared" si="97"/>
        <v>#REF!</v>
      </c>
      <c r="C758" s="52" t="s">
        <v>91</v>
      </c>
      <c r="D758" s="12"/>
      <c r="E758" s="567">
        <f>E759+E760+E761</f>
        <v>182466</v>
      </c>
      <c r="F758" s="49"/>
      <c r="G758" s="49"/>
      <c r="H758" s="49"/>
      <c r="J758" s="52" t="s">
        <v>91</v>
      </c>
      <c r="K758" s="12"/>
      <c r="L758" s="567">
        <f>L759+L760+L761</f>
        <v>182466</v>
      </c>
      <c r="M758" s="49"/>
      <c r="N758" s="49"/>
      <c r="O758" s="49"/>
      <c r="Q758" s="541">
        <f t="shared" si="93"/>
        <v>0</v>
      </c>
      <c r="R758" s="541">
        <f t="shared" si="94"/>
        <v>0</v>
      </c>
      <c r="S758" s="541">
        <f t="shared" si="95"/>
        <v>0</v>
      </c>
      <c r="T758" s="541">
        <f t="shared" si="96"/>
        <v>0</v>
      </c>
    </row>
    <row r="759" spans="1:20" s="50" customFormat="1" ht="15.75" customHeight="1" x14ac:dyDescent="0.3">
      <c r="A759" s="526">
        <v>1</v>
      </c>
      <c r="B759" s="138" t="e">
        <f t="shared" si="97"/>
        <v>#REF!</v>
      </c>
      <c r="C759" s="15" t="s">
        <v>148</v>
      </c>
      <c r="D759" s="12"/>
      <c r="E759" s="51">
        <v>175729</v>
      </c>
      <c r="F759" s="49"/>
      <c r="G759" s="49"/>
      <c r="H759" s="49"/>
      <c r="J759" s="15" t="s">
        <v>148</v>
      </c>
      <c r="K759" s="12"/>
      <c r="L759" s="51">
        <v>175729</v>
      </c>
      <c r="M759" s="49"/>
      <c r="N759" s="49"/>
      <c r="O759" s="49"/>
      <c r="Q759" s="541">
        <f t="shared" si="93"/>
        <v>0</v>
      </c>
      <c r="R759" s="541">
        <f t="shared" si="94"/>
        <v>0</v>
      </c>
      <c r="S759" s="541">
        <f t="shared" si="95"/>
        <v>0</v>
      </c>
      <c r="T759" s="541">
        <f t="shared" si="96"/>
        <v>0</v>
      </c>
    </row>
    <row r="760" spans="1:20" s="50" customFormat="1" ht="28.2" x14ac:dyDescent="0.3">
      <c r="A760" s="526">
        <v>1</v>
      </c>
      <c r="B760" s="138" t="e">
        <f t="shared" si="97"/>
        <v>#REF!</v>
      </c>
      <c r="C760" s="15" t="s">
        <v>470</v>
      </c>
      <c r="D760" s="12"/>
      <c r="E760" s="51"/>
      <c r="F760" s="49"/>
      <c r="G760" s="49"/>
      <c r="H760" s="49"/>
      <c r="J760" s="15" t="s">
        <v>470</v>
      </c>
      <c r="K760" s="12"/>
      <c r="L760" s="51"/>
      <c r="M760" s="49"/>
      <c r="N760" s="49"/>
      <c r="O760" s="49"/>
      <c r="Q760" s="541">
        <f t="shared" si="93"/>
        <v>0</v>
      </c>
      <c r="R760" s="541">
        <f t="shared" si="94"/>
        <v>0</v>
      </c>
      <c r="S760" s="541">
        <f t="shared" si="95"/>
        <v>0</v>
      </c>
      <c r="T760" s="541">
        <f t="shared" si="96"/>
        <v>0</v>
      </c>
    </row>
    <row r="761" spans="1:20" s="50" customFormat="1" ht="42" x14ac:dyDescent="0.3">
      <c r="A761" s="526"/>
      <c r="B761" s="138"/>
      <c r="C761" s="15" t="s">
        <v>481</v>
      </c>
      <c r="D761" s="12"/>
      <c r="E761" s="51">
        <v>6737</v>
      </c>
      <c r="F761" s="49"/>
      <c r="G761" s="49"/>
      <c r="H761" s="49"/>
      <c r="J761" s="15" t="s">
        <v>481</v>
      </c>
      <c r="K761" s="12"/>
      <c r="L761" s="51">
        <v>6737</v>
      </c>
      <c r="M761" s="49"/>
      <c r="N761" s="49"/>
      <c r="O761" s="49"/>
      <c r="Q761" s="541">
        <f t="shared" si="93"/>
        <v>0</v>
      </c>
      <c r="R761" s="541">
        <f t="shared" si="94"/>
        <v>0</v>
      </c>
      <c r="S761" s="541">
        <f t="shared" si="95"/>
        <v>0</v>
      </c>
      <c r="T761" s="541">
        <f t="shared" si="96"/>
        <v>0</v>
      </c>
    </row>
    <row r="762" spans="1:20" s="50" customFormat="1" ht="15.75" customHeight="1" x14ac:dyDescent="0.3">
      <c r="A762" s="526">
        <v>1</v>
      </c>
      <c r="B762" s="138" t="e">
        <f>B760+1</f>
        <v>#REF!</v>
      </c>
      <c r="C762" s="31" t="s">
        <v>101</v>
      </c>
      <c r="D762" s="12"/>
      <c r="E762" s="51"/>
      <c r="F762" s="49"/>
      <c r="G762" s="49"/>
      <c r="H762" s="49"/>
      <c r="J762" s="31" t="s">
        <v>101</v>
      </c>
      <c r="K762" s="12"/>
      <c r="L762" s="51"/>
      <c r="M762" s="49"/>
      <c r="N762" s="49"/>
      <c r="O762" s="49"/>
      <c r="Q762" s="541">
        <f t="shared" si="93"/>
        <v>0</v>
      </c>
      <c r="R762" s="541">
        <f t="shared" si="94"/>
        <v>0</v>
      </c>
      <c r="S762" s="541">
        <f t="shared" si="95"/>
        <v>0</v>
      </c>
      <c r="T762" s="541">
        <f t="shared" si="96"/>
        <v>0</v>
      </c>
    </row>
    <row r="763" spans="1:20" s="50" customFormat="1" ht="45" customHeight="1" x14ac:dyDescent="0.3">
      <c r="A763" s="526">
        <v>1</v>
      </c>
      <c r="B763" s="138" t="e">
        <f t="shared" si="97"/>
        <v>#REF!</v>
      </c>
      <c r="C763" s="15" t="s">
        <v>480</v>
      </c>
      <c r="D763" s="12"/>
      <c r="E763" s="51">
        <v>33685</v>
      </c>
      <c r="F763" s="49"/>
      <c r="G763" s="49"/>
      <c r="H763" s="49"/>
      <c r="J763" s="15" t="s">
        <v>480</v>
      </c>
      <c r="K763" s="12"/>
      <c r="L763" s="51">
        <v>33685</v>
      </c>
      <c r="M763" s="49"/>
      <c r="N763" s="49"/>
      <c r="O763" s="49"/>
      <c r="Q763" s="541">
        <f t="shared" si="93"/>
        <v>0</v>
      </c>
      <c r="R763" s="541">
        <f t="shared" si="94"/>
        <v>0</v>
      </c>
      <c r="S763" s="541">
        <f t="shared" si="95"/>
        <v>0</v>
      </c>
      <c r="T763" s="541">
        <f t="shared" si="96"/>
        <v>0</v>
      </c>
    </row>
    <row r="764" spans="1:20" s="50" customFormat="1" ht="47.25" customHeight="1" x14ac:dyDescent="0.3">
      <c r="A764" s="526">
        <v>1</v>
      </c>
      <c r="B764" s="138" t="e">
        <f t="shared" si="97"/>
        <v>#REF!</v>
      </c>
      <c r="C764" s="53" t="s">
        <v>369</v>
      </c>
      <c r="D764" s="12"/>
      <c r="E764" s="567">
        <f>E765+E772</f>
        <v>51447</v>
      </c>
      <c r="F764" s="49"/>
      <c r="G764" s="49"/>
      <c r="H764" s="49"/>
      <c r="J764" s="53" t="s">
        <v>369</v>
      </c>
      <c r="K764" s="12"/>
      <c r="L764" s="567">
        <f>L765+L772</f>
        <v>51447</v>
      </c>
      <c r="M764" s="49"/>
      <c r="N764" s="49"/>
      <c r="O764" s="49"/>
      <c r="Q764" s="541">
        <f t="shared" si="93"/>
        <v>0</v>
      </c>
      <c r="R764" s="541">
        <f t="shared" si="94"/>
        <v>0</v>
      </c>
      <c r="S764" s="541">
        <f t="shared" si="95"/>
        <v>0</v>
      </c>
      <c r="T764" s="541">
        <f t="shared" si="96"/>
        <v>0</v>
      </c>
    </row>
    <row r="765" spans="1:20" s="50" customFormat="1" ht="17.25" customHeight="1" x14ac:dyDescent="0.3">
      <c r="A765" s="526">
        <v>1</v>
      </c>
      <c r="B765" s="138" t="e">
        <f t="shared" si="97"/>
        <v>#REF!</v>
      </c>
      <c r="C765" s="16" t="s">
        <v>189</v>
      </c>
      <c r="D765" s="54"/>
      <c r="E765" s="569">
        <f>SUM(E766:E771)-E769</f>
        <v>41740</v>
      </c>
      <c r="F765" s="49"/>
      <c r="G765" s="49"/>
      <c r="H765" s="49"/>
      <c r="J765" s="16" t="s">
        <v>189</v>
      </c>
      <c r="K765" s="54"/>
      <c r="L765" s="569">
        <f>SUM(L766:L771)-L769</f>
        <v>41740</v>
      </c>
      <c r="M765" s="49"/>
      <c r="N765" s="49"/>
      <c r="O765" s="49"/>
      <c r="Q765" s="541">
        <f t="shared" si="93"/>
        <v>0</v>
      </c>
      <c r="R765" s="541">
        <f t="shared" si="94"/>
        <v>0</v>
      </c>
      <c r="S765" s="541">
        <f t="shared" si="95"/>
        <v>0</v>
      </c>
      <c r="T765" s="541">
        <f t="shared" si="96"/>
        <v>0</v>
      </c>
    </row>
    <row r="766" spans="1:20" s="50" customFormat="1" ht="37.5" customHeight="1" x14ac:dyDescent="0.3">
      <c r="A766" s="526">
        <v>1</v>
      </c>
      <c r="B766" s="138" t="e">
        <f t="shared" si="97"/>
        <v>#REF!</v>
      </c>
      <c r="C766" s="15" t="s">
        <v>370</v>
      </c>
      <c r="D766" s="24"/>
      <c r="E766" s="48">
        <v>36908</v>
      </c>
      <c r="F766" s="24"/>
      <c r="G766" s="24"/>
      <c r="H766" s="24"/>
      <c r="J766" s="15" t="s">
        <v>370</v>
      </c>
      <c r="K766" s="24"/>
      <c r="L766" s="48">
        <v>36908</v>
      </c>
      <c r="M766" s="24"/>
      <c r="N766" s="24"/>
      <c r="O766" s="24"/>
      <c r="Q766" s="541">
        <f t="shared" si="93"/>
        <v>0</v>
      </c>
      <c r="R766" s="541">
        <f t="shared" si="94"/>
        <v>0</v>
      </c>
      <c r="S766" s="541">
        <f t="shared" si="95"/>
        <v>0</v>
      </c>
      <c r="T766" s="541">
        <f t="shared" si="96"/>
        <v>0</v>
      </c>
    </row>
    <row r="767" spans="1:20" s="50" customFormat="1" ht="45" customHeight="1" x14ac:dyDescent="0.3">
      <c r="A767" s="526">
        <v>1</v>
      </c>
      <c r="B767" s="138" t="e">
        <f t="shared" si="97"/>
        <v>#REF!</v>
      </c>
      <c r="C767" s="15" t="s">
        <v>371</v>
      </c>
      <c r="D767" s="54"/>
      <c r="E767" s="55"/>
      <c r="F767" s="49"/>
      <c r="G767" s="49"/>
      <c r="H767" s="49"/>
      <c r="J767" s="15" t="s">
        <v>371</v>
      </c>
      <c r="K767" s="54"/>
      <c r="L767" s="55"/>
      <c r="M767" s="49"/>
      <c r="N767" s="49"/>
      <c r="O767" s="49"/>
      <c r="Q767" s="541">
        <f t="shared" si="93"/>
        <v>0</v>
      </c>
      <c r="R767" s="541">
        <f t="shared" si="94"/>
        <v>0</v>
      </c>
      <c r="S767" s="541">
        <f t="shared" si="95"/>
        <v>0</v>
      </c>
      <c r="T767" s="541">
        <f t="shared" si="96"/>
        <v>0</v>
      </c>
    </row>
    <row r="768" spans="1:20" s="50" customFormat="1" ht="30" customHeight="1" x14ac:dyDescent="0.3">
      <c r="A768" s="526">
        <v>1</v>
      </c>
      <c r="B768" s="138" t="e">
        <f t="shared" si="97"/>
        <v>#REF!</v>
      </c>
      <c r="C768" s="15" t="s">
        <v>435</v>
      </c>
      <c r="D768" s="54"/>
      <c r="E768" s="62">
        <v>4832</v>
      </c>
      <c r="F768" s="49"/>
      <c r="G768" s="49"/>
      <c r="H768" s="49"/>
      <c r="J768" s="15" t="s">
        <v>435</v>
      </c>
      <c r="K768" s="54"/>
      <c r="L768" s="62">
        <v>4832</v>
      </c>
      <c r="M768" s="49"/>
      <c r="N768" s="49"/>
      <c r="O768" s="49"/>
      <c r="Q768" s="541">
        <f t="shared" si="93"/>
        <v>0</v>
      </c>
      <c r="R768" s="541">
        <f t="shared" si="94"/>
        <v>0</v>
      </c>
      <c r="S768" s="541">
        <f t="shared" si="95"/>
        <v>0</v>
      </c>
      <c r="T768" s="541">
        <f t="shared" si="96"/>
        <v>0</v>
      </c>
    </row>
    <row r="769" spans="1:20" s="50" customFormat="1" ht="30" customHeight="1" x14ac:dyDescent="0.3">
      <c r="A769" s="526">
        <v>1</v>
      </c>
      <c r="B769" s="138" t="e">
        <f t="shared" si="97"/>
        <v>#REF!</v>
      </c>
      <c r="C769" s="15" t="s">
        <v>436</v>
      </c>
      <c r="D769" s="54"/>
      <c r="E769" s="62"/>
      <c r="F769" s="49"/>
      <c r="G769" s="49"/>
      <c r="H769" s="49"/>
      <c r="J769" s="15" t="s">
        <v>436</v>
      </c>
      <c r="K769" s="54"/>
      <c r="L769" s="62"/>
      <c r="M769" s="49"/>
      <c r="N769" s="49"/>
      <c r="O769" s="49"/>
      <c r="Q769" s="541">
        <f t="shared" si="93"/>
        <v>0</v>
      </c>
      <c r="R769" s="541">
        <f t="shared" si="94"/>
        <v>0</v>
      </c>
      <c r="S769" s="541">
        <f t="shared" si="95"/>
        <v>0</v>
      </c>
      <c r="T769" s="541">
        <f t="shared" si="96"/>
        <v>0</v>
      </c>
    </row>
    <row r="770" spans="1:20" s="50" customFormat="1" ht="30" customHeight="1" x14ac:dyDescent="0.3">
      <c r="A770" s="526">
        <v>1</v>
      </c>
      <c r="B770" s="138" t="e">
        <f t="shared" si="97"/>
        <v>#REF!</v>
      </c>
      <c r="C770" s="15" t="s">
        <v>437</v>
      </c>
      <c r="D770" s="54"/>
      <c r="E770" s="48"/>
      <c r="F770" s="49"/>
      <c r="G770" s="49"/>
      <c r="H770" s="49"/>
      <c r="J770" s="15" t="s">
        <v>437</v>
      </c>
      <c r="K770" s="54"/>
      <c r="L770" s="48"/>
      <c r="M770" s="49"/>
      <c r="N770" s="49"/>
      <c r="O770" s="49"/>
      <c r="Q770" s="541">
        <f t="shared" si="93"/>
        <v>0</v>
      </c>
      <c r="R770" s="541">
        <f t="shared" si="94"/>
        <v>0</v>
      </c>
      <c r="S770" s="541">
        <f t="shared" si="95"/>
        <v>0</v>
      </c>
      <c r="T770" s="541">
        <f t="shared" si="96"/>
        <v>0</v>
      </c>
    </row>
    <row r="771" spans="1:20" s="50" customFormat="1" ht="30" customHeight="1" x14ac:dyDescent="0.3">
      <c r="A771" s="526">
        <v>1</v>
      </c>
      <c r="B771" s="138" t="e">
        <f t="shared" si="97"/>
        <v>#REF!</v>
      </c>
      <c r="C771" s="15" t="s">
        <v>438</v>
      </c>
      <c r="D771" s="54"/>
      <c r="E771" s="48"/>
      <c r="F771" s="49"/>
      <c r="G771" s="49"/>
      <c r="H771" s="49"/>
      <c r="J771" s="15" t="s">
        <v>438</v>
      </c>
      <c r="K771" s="54"/>
      <c r="L771" s="48"/>
      <c r="M771" s="49"/>
      <c r="N771" s="49"/>
      <c r="O771" s="49"/>
      <c r="Q771" s="541">
        <f t="shared" si="93"/>
        <v>0</v>
      </c>
      <c r="R771" s="541">
        <f t="shared" si="94"/>
        <v>0</v>
      </c>
      <c r="S771" s="541">
        <f t="shared" si="95"/>
        <v>0</v>
      </c>
      <c r="T771" s="541">
        <f t="shared" si="96"/>
        <v>0</v>
      </c>
    </row>
    <row r="772" spans="1:20" s="50" customFormat="1" ht="30" customHeight="1" x14ac:dyDescent="0.3">
      <c r="A772" s="526">
        <v>1</v>
      </c>
      <c r="B772" s="138" t="e">
        <f t="shared" si="97"/>
        <v>#REF!</v>
      </c>
      <c r="C772" s="16" t="s">
        <v>190</v>
      </c>
      <c r="D772" s="54"/>
      <c r="E772" s="540">
        <f>SUM(E773:E775)</f>
        <v>9707</v>
      </c>
      <c r="F772" s="49"/>
      <c r="G772" s="49"/>
      <c r="H772" s="49"/>
      <c r="J772" s="16" t="s">
        <v>190</v>
      </c>
      <c r="K772" s="54"/>
      <c r="L772" s="540">
        <f>SUM(L773:L775)</f>
        <v>9707</v>
      </c>
      <c r="M772" s="49"/>
      <c r="N772" s="49"/>
      <c r="O772" s="49"/>
      <c r="Q772" s="541">
        <f t="shared" si="93"/>
        <v>0</v>
      </c>
      <c r="R772" s="541">
        <f t="shared" si="94"/>
        <v>0</v>
      </c>
      <c r="S772" s="541">
        <f t="shared" si="95"/>
        <v>0</v>
      </c>
      <c r="T772" s="541">
        <f t="shared" si="96"/>
        <v>0</v>
      </c>
    </row>
    <row r="773" spans="1:20" s="50" customFormat="1" ht="30" customHeight="1" x14ac:dyDescent="0.3">
      <c r="A773" s="526">
        <v>1</v>
      </c>
      <c r="B773" s="138" t="e">
        <f t="shared" si="97"/>
        <v>#REF!</v>
      </c>
      <c r="C773" s="15" t="s">
        <v>439</v>
      </c>
      <c r="D773" s="54"/>
      <c r="E773" s="570">
        <v>9707</v>
      </c>
      <c r="F773" s="49"/>
      <c r="G773" s="49"/>
      <c r="H773" s="49"/>
      <c r="J773" s="15" t="s">
        <v>439</v>
      </c>
      <c r="K773" s="54"/>
      <c r="L773" s="570">
        <v>9707</v>
      </c>
      <c r="M773" s="49"/>
      <c r="N773" s="49"/>
      <c r="O773" s="49"/>
      <c r="Q773" s="541">
        <f t="shared" si="93"/>
        <v>0</v>
      </c>
      <c r="R773" s="541">
        <f t="shared" si="94"/>
        <v>0</v>
      </c>
      <c r="S773" s="541">
        <f t="shared" si="95"/>
        <v>0</v>
      </c>
      <c r="T773" s="541">
        <f t="shared" si="96"/>
        <v>0</v>
      </c>
    </row>
    <row r="774" spans="1:20" ht="45" customHeight="1" x14ac:dyDescent="0.3">
      <c r="A774" s="526">
        <v>1</v>
      </c>
      <c r="B774" s="138" t="e">
        <f t="shared" si="97"/>
        <v>#REF!</v>
      </c>
      <c r="C774" s="15" t="s">
        <v>440</v>
      </c>
      <c r="D774" s="13"/>
      <c r="E774" s="48"/>
      <c r="F774" s="647"/>
      <c r="G774" s="2"/>
      <c r="H774" s="2"/>
      <c r="J774" s="15" t="s">
        <v>440</v>
      </c>
      <c r="K774" s="13"/>
      <c r="L774" s="48"/>
      <c r="M774" s="647"/>
      <c r="N774" s="2"/>
      <c r="O774" s="2"/>
      <c r="Q774" s="541">
        <f t="shared" si="93"/>
        <v>0</v>
      </c>
      <c r="R774" s="541">
        <f t="shared" si="94"/>
        <v>0</v>
      </c>
      <c r="S774" s="541">
        <f t="shared" si="95"/>
        <v>0</v>
      </c>
      <c r="T774" s="541">
        <f t="shared" si="96"/>
        <v>0</v>
      </c>
    </row>
    <row r="775" spans="1:20" ht="45" customHeight="1" x14ac:dyDescent="0.3">
      <c r="A775" s="526">
        <v>1</v>
      </c>
      <c r="B775" s="138" t="e">
        <f t="shared" si="97"/>
        <v>#REF!</v>
      </c>
      <c r="C775" s="15" t="s">
        <v>441</v>
      </c>
      <c r="D775" s="37"/>
      <c r="E775" s="48"/>
      <c r="F775" s="647"/>
      <c r="G775" s="2"/>
      <c r="H775" s="2"/>
      <c r="J775" s="15" t="s">
        <v>441</v>
      </c>
      <c r="K775" s="37"/>
      <c r="L775" s="48"/>
      <c r="M775" s="647"/>
      <c r="N775" s="2"/>
      <c r="O775" s="2"/>
      <c r="Q775" s="541">
        <f t="shared" si="93"/>
        <v>0</v>
      </c>
      <c r="R775" s="541">
        <f t="shared" si="94"/>
        <v>0</v>
      </c>
      <c r="S775" s="541">
        <f t="shared" si="95"/>
        <v>0</v>
      </c>
      <c r="T775" s="541">
        <f t="shared" si="96"/>
        <v>0</v>
      </c>
    </row>
    <row r="776" spans="1:20" ht="15.75" customHeight="1" x14ac:dyDescent="0.3">
      <c r="A776" s="526">
        <v>1</v>
      </c>
      <c r="B776" s="138" t="e">
        <f t="shared" si="97"/>
        <v>#REF!</v>
      </c>
      <c r="C776" s="14" t="s">
        <v>251</v>
      </c>
      <c r="D776" s="37"/>
      <c r="E776" s="631">
        <f>E777+E778+E782+E783+E784+E785+E786*5</f>
        <v>13571.25</v>
      </c>
      <c r="F776" s="647"/>
      <c r="G776" s="2"/>
      <c r="H776" s="2"/>
      <c r="J776" s="14" t="s">
        <v>251</v>
      </c>
      <c r="K776" s="37"/>
      <c r="L776" s="631">
        <f>L777+L778+L782+L783+L784+L785+L786*5</f>
        <v>15071.25</v>
      </c>
      <c r="M776" s="647"/>
      <c r="N776" s="2"/>
      <c r="O776" s="2"/>
      <c r="Q776" s="541">
        <f t="shared" si="93"/>
        <v>-1500</v>
      </c>
      <c r="R776" s="541">
        <f t="shared" si="94"/>
        <v>0</v>
      </c>
      <c r="S776" s="541">
        <f t="shared" si="95"/>
        <v>0</v>
      </c>
      <c r="T776" s="541">
        <f t="shared" si="96"/>
        <v>0</v>
      </c>
    </row>
    <row r="777" spans="1:20" s="50" customFormat="1" ht="15.75" customHeight="1" x14ac:dyDescent="0.3">
      <c r="A777" s="526">
        <v>1</v>
      </c>
      <c r="B777" s="138" t="e">
        <f t="shared" si="97"/>
        <v>#REF!</v>
      </c>
      <c r="C777" s="15" t="s">
        <v>252</v>
      </c>
      <c r="D777" s="147"/>
      <c r="E777" s="48">
        <v>250</v>
      </c>
      <c r="F777" s="49"/>
      <c r="G777" s="49"/>
      <c r="H777" s="49"/>
      <c r="J777" s="15" t="s">
        <v>252</v>
      </c>
      <c r="K777" s="147"/>
      <c r="L777" s="48">
        <v>250</v>
      </c>
      <c r="M777" s="49"/>
      <c r="N777" s="49"/>
      <c r="O777" s="49"/>
      <c r="Q777" s="541">
        <f t="shared" si="93"/>
        <v>0</v>
      </c>
      <c r="R777" s="541">
        <f t="shared" si="94"/>
        <v>0</v>
      </c>
      <c r="S777" s="541">
        <f t="shared" si="95"/>
        <v>0</v>
      </c>
      <c r="T777" s="541">
        <f t="shared" si="96"/>
        <v>0</v>
      </c>
    </row>
    <row r="778" spans="1:20" s="50" customFormat="1" ht="30" customHeight="1" x14ac:dyDescent="0.3">
      <c r="A778" s="526">
        <v>1</v>
      </c>
      <c r="B778" s="138" t="e">
        <f t="shared" si="97"/>
        <v>#REF!</v>
      </c>
      <c r="C778" s="16" t="s">
        <v>443</v>
      </c>
      <c r="D778" s="56"/>
      <c r="E778" s="55">
        <f>E779+E780/4</f>
        <v>324.25</v>
      </c>
      <c r="F778" s="57"/>
      <c r="G778" s="57"/>
      <c r="H778" s="39"/>
      <c r="J778" s="16" t="s">
        <v>443</v>
      </c>
      <c r="K778" s="56"/>
      <c r="L778" s="55">
        <f>L779+L780/4</f>
        <v>324.25</v>
      </c>
      <c r="M778" s="57"/>
      <c r="N778" s="57"/>
      <c r="O778" s="39"/>
      <c r="Q778" s="541">
        <f t="shared" si="93"/>
        <v>0</v>
      </c>
      <c r="R778" s="541">
        <f t="shared" si="94"/>
        <v>0</v>
      </c>
      <c r="S778" s="541">
        <f t="shared" si="95"/>
        <v>0</v>
      </c>
      <c r="T778" s="541">
        <f t="shared" si="96"/>
        <v>0</v>
      </c>
    </row>
    <row r="779" spans="1:20" s="142" customFormat="1" ht="15.75" customHeight="1" x14ac:dyDescent="0.3">
      <c r="A779" s="526">
        <v>1</v>
      </c>
      <c r="B779" s="138" t="e">
        <f t="shared" si="97"/>
        <v>#REF!</v>
      </c>
      <c r="C779" s="15" t="s">
        <v>444</v>
      </c>
      <c r="D779" s="13"/>
      <c r="E779" s="17"/>
      <c r="F779" s="10"/>
      <c r="G779" s="10"/>
      <c r="H779" s="10"/>
      <c r="J779" s="15" t="s">
        <v>444</v>
      </c>
      <c r="K779" s="13"/>
      <c r="L779" s="17"/>
      <c r="M779" s="10"/>
      <c r="N779" s="10"/>
      <c r="O779" s="10"/>
      <c r="Q779" s="541">
        <f t="shared" si="93"/>
        <v>0</v>
      </c>
      <c r="R779" s="541">
        <f t="shared" si="94"/>
        <v>0</v>
      </c>
      <c r="S779" s="541">
        <f t="shared" si="95"/>
        <v>0</v>
      </c>
      <c r="T779" s="541">
        <f t="shared" si="96"/>
        <v>0</v>
      </c>
    </row>
    <row r="780" spans="1:20" s="50" customFormat="1" ht="30" customHeight="1" x14ac:dyDescent="0.3">
      <c r="A780" s="526">
        <v>1</v>
      </c>
      <c r="B780" s="138" t="e">
        <f t="shared" si="97"/>
        <v>#REF!</v>
      </c>
      <c r="C780" s="15" t="s">
        <v>445</v>
      </c>
      <c r="D780" s="13"/>
      <c r="E780" s="48">
        <v>1297</v>
      </c>
      <c r="F780" s="57"/>
      <c r="G780" s="57"/>
      <c r="H780" s="39"/>
      <c r="J780" s="15" t="s">
        <v>445</v>
      </c>
      <c r="K780" s="13"/>
      <c r="L780" s="48">
        <v>1297</v>
      </c>
      <c r="M780" s="57"/>
      <c r="N780" s="57"/>
      <c r="O780" s="39"/>
      <c r="Q780" s="541">
        <f t="shared" si="93"/>
        <v>0</v>
      </c>
      <c r="R780" s="541">
        <f t="shared" si="94"/>
        <v>0</v>
      </c>
      <c r="S780" s="541">
        <f t="shared" si="95"/>
        <v>0</v>
      </c>
      <c r="T780" s="541">
        <f t="shared" si="96"/>
        <v>0</v>
      </c>
    </row>
    <row r="781" spans="1:20" s="50" customFormat="1" ht="45" customHeight="1" x14ac:dyDescent="0.3">
      <c r="A781" s="526">
        <v>1</v>
      </c>
      <c r="B781" s="138" t="e">
        <f t="shared" si="97"/>
        <v>#REF!</v>
      </c>
      <c r="C781" s="15" t="s">
        <v>446</v>
      </c>
      <c r="D781" s="13"/>
      <c r="E781" s="48"/>
      <c r="F781" s="57"/>
      <c r="G781" s="57"/>
      <c r="H781" s="39"/>
      <c r="J781" s="15" t="s">
        <v>446</v>
      </c>
      <c r="K781" s="13"/>
      <c r="L781" s="48"/>
      <c r="M781" s="57"/>
      <c r="N781" s="57"/>
      <c r="O781" s="39"/>
      <c r="Q781" s="541">
        <f t="shared" si="93"/>
        <v>0</v>
      </c>
      <c r="R781" s="541">
        <f t="shared" si="94"/>
        <v>0</v>
      </c>
      <c r="S781" s="541">
        <f t="shared" si="95"/>
        <v>0</v>
      </c>
      <c r="T781" s="541">
        <f t="shared" si="96"/>
        <v>0</v>
      </c>
    </row>
    <row r="782" spans="1:20" s="50" customFormat="1" ht="45" customHeight="1" x14ac:dyDescent="0.3">
      <c r="A782" s="526">
        <v>1</v>
      </c>
      <c r="B782" s="138" t="e">
        <f t="shared" si="97"/>
        <v>#REF!</v>
      </c>
      <c r="C782" s="15" t="s">
        <v>447</v>
      </c>
      <c r="D782" s="13"/>
      <c r="E782" s="55"/>
      <c r="F782" s="57"/>
      <c r="G782" s="57"/>
      <c r="H782" s="39"/>
      <c r="J782" s="15" t="s">
        <v>447</v>
      </c>
      <c r="K782" s="13"/>
      <c r="L782" s="55"/>
      <c r="M782" s="57"/>
      <c r="N782" s="57"/>
      <c r="O782" s="39"/>
      <c r="Q782" s="541">
        <f t="shared" si="93"/>
        <v>0</v>
      </c>
      <c r="R782" s="541">
        <f t="shared" si="94"/>
        <v>0</v>
      </c>
      <c r="S782" s="541">
        <f t="shared" si="95"/>
        <v>0</v>
      </c>
      <c r="T782" s="541">
        <f t="shared" si="96"/>
        <v>0</v>
      </c>
    </row>
    <row r="783" spans="1:20" s="50" customFormat="1" ht="45" customHeight="1" x14ac:dyDescent="0.3">
      <c r="A783" s="526">
        <v>1</v>
      </c>
      <c r="B783" s="138" t="e">
        <f t="shared" si="97"/>
        <v>#REF!</v>
      </c>
      <c r="C783" s="18" t="s">
        <v>448</v>
      </c>
      <c r="D783" s="13"/>
      <c r="E783" s="55"/>
      <c r="F783" s="57"/>
      <c r="G783" s="57"/>
      <c r="H783" s="39"/>
      <c r="J783" s="18" t="s">
        <v>448</v>
      </c>
      <c r="K783" s="13"/>
      <c r="L783" s="55"/>
      <c r="M783" s="57"/>
      <c r="N783" s="57"/>
      <c r="O783" s="39"/>
      <c r="Q783" s="541">
        <f t="shared" si="93"/>
        <v>0</v>
      </c>
      <c r="R783" s="541">
        <f t="shared" si="94"/>
        <v>0</v>
      </c>
      <c r="S783" s="541">
        <f t="shared" si="95"/>
        <v>0</v>
      </c>
      <c r="T783" s="541">
        <f t="shared" si="96"/>
        <v>0</v>
      </c>
    </row>
    <row r="784" spans="1:20" s="50" customFormat="1" ht="75" customHeight="1" x14ac:dyDescent="0.3">
      <c r="A784" s="526">
        <v>1</v>
      </c>
      <c r="B784" s="138" t="e">
        <f t="shared" si="97"/>
        <v>#REF!</v>
      </c>
      <c r="C784" s="18" t="s">
        <v>449</v>
      </c>
      <c r="D784" s="13"/>
      <c r="E784" s="48">
        <v>1500</v>
      </c>
      <c r="F784" s="57"/>
      <c r="G784" s="57"/>
      <c r="H784" s="39"/>
      <c r="J784" s="18" t="s">
        <v>449</v>
      </c>
      <c r="K784" s="13"/>
      <c r="L784" s="48">
        <v>3000</v>
      </c>
      <c r="M784" s="57"/>
      <c r="N784" s="57"/>
      <c r="O784" s="39"/>
      <c r="Q784" s="541">
        <f t="shared" si="93"/>
        <v>-1500</v>
      </c>
      <c r="R784" s="541">
        <f t="shared" si="94"/>
        <v>0</v>
      </c>
      <c r="S784" s="541">
        <f t="shared" si="95"/>
        <v>0</v>
      </c>
      <c r="T784" s="541">
        <f t="shared" si="96"/>
        <v>0</v>
      </c>
    </row>
    <row r="785" spans="1:20" s="50" customFormat="1" ht="30" customHeight="1" x14ac:dyDescent="0.3">
      <c r="A785" s="526">
        <v>1</v>
      </c>
      <c r="B785" s="138" t="e">
        <f t="shared" si="97"/>
        <v>#REF!</v>
      </c>
      <c r="C785" s="15" t="s">
        <v>450</v>
      </c>
      <c r="D785" s="13"/>
      <c r="E785" s="48">
        <v>11072</v>
      </c>
      <c r="F785" s="57"/>
      <c r="G785" s="57"/>
      <c r="H785" s="39"/>
      <c r="J785" s="15" t="s">
        <v>450</v>
      </c>
      <c r="K785" s="13"/>
      <c r="L785" s="48">
        <v>11072</v>
      </c>
      <c r="M785" s="57"/>
      <c r="N785" s="57"/>
      <c r="O785" s="39"/>
      <c r="Q785" s="541">
        <f t="shared" si="93"/>
        <v>0</v>
      </c>
      <c r="R785" s="541">
        <f t="shared" si="94"/>
        <v>0</v>
      </c>
      <c r="S785" s="541">
        <f t="shared" si="95"/>
        <v>0</v>
      </c>
      <c r="T785" s="541">
        <f t="shared" si="96"/>
        <v>0</v>
      </c>
    </row>
    <row r="786" spans="1:20" s="50" customFormat="1" ht="30" customHeight="1" x14ac:dyDescent="0.3">
      <c r="A786" s="526"/>
      <c r="B786" s="138"/>
      <c r="C786" s="213" t="s">
        <v>482</v>
      </c>
      <c r="D786" s="13"/>
      <c r="E786" s="540">
        <f>E787</f>
        <v>85</v>
      </c>
      <c r="F786" s="57"/>
      <c r="G786" s="57"/>
      <c r="H786" s="39"/>
      <c r="J786" s="213" t="s">
        <v>482</v>
      </c>
      <c r="K786" s="13"/>
      <c r="L786" s="540">
        <f>L787</f>
        <v>85</v>
      </c>
      <c r="M786" s="57"/>
      <c r="N786" s="57"/>
      <c r="O786" s="39"/>
      <c r="Q786" s="541">
        <f t="shared" si="93"/>
        <v>0</v>
      </c>
      <c r="R786" s="541">
        <f t="shared" si="94"/>
        <v>0</v>
      </c>
      <c r="S786" s="541">
        <f t="shared" si="95"/>
        <v>0</v>
      </c>
      <c r="T786" s="541">
        <f t="shared" si="96"/>
        <v>0</v>
      </c>
    </row>
    <row r="787" spans="1:20" s="50" customFormat="1" ht="22.5" customHeight="1" x14ac:dyDescent="0.3">
      <c r="A787" s="526"/>
      <c r="B787" s="138"/>
      <c r="C787" s="15" t="s">
        <v>484</v>
      </c>
      <c r="D787" s="13"/>
      <c r="E787" s="48">
        <v>85</v>
      </c>
      <c r="F787" s="57"/>
      <c r="G787" s="57"/>
      <c r="H787" s="39"/>
      <c r="J787" s="15" t="s">
        <v>484</v>
      </c>
      <c r="K787" s="13"/>
      <c r="L787" s="48">
        <v>85</v>
      </c>
      <c r="M787" s="57"/>
      <c r="N787" s="57"/>
      <c r="O787" s="39"/>
      <c r="Q787" s="541">
        <f t="shared" si="93"/>
        <v>0</v>
      </c>
      <c r="R787" s="541">
        <f t="shared" si="94"/>
        <v>0</v>
      </c>
      <c r="S787" s="541">
        <f t="shared" si="95"/>
        <v>0</v>
      </c>
      <c r="T787" s="541">
        <f t="shared" si="96"/>
        <v>0</v>
      </c>
    </row>
    <row r="788" spans="1:20" s="50" customFormat="1" ht="15.75" customHeight="1" x14ac:dyDescent="0.3">
      <c r="A788" s="526">
        <v>1</v>
      </c>
      <c r="B788" s="138" t="e">
        <f>B785+1</f>
        <v>#REF!</v>
      </c>
      <c r="C788" s="14" t="s">
        <v>253</v>
      </c>
      <c r="D788" s="13"/>
      <c r="E788" s="55">
        <f>E789+E790</f>
        <v>583.82978723404256</v>
      </c>
      <c r="F788" s="57"/>
      <c r="G788" s="57"/>
      <c r="H788" s="39"/>
      <c r="J788" s="14" t="s">
        <v>253</v>
      </c>
      <c r="K788" s="13"/>
      <c r="L788" s="55">
        <f>L789+L790</f>
        <v>583.82978723404256</v>
      </c>
      <c r="M788" s="57"/>
      <c r="N788" s="57"/>
      <c r="O788" s="39"/>
      <c r="Q788" s="541">
        <f t="shared" si="93"/>
        <v>0</v>
      </c>
      <c r="R788" s="541">
        <f t="shared" si="94"/>
        <v>0</v>
      </c>
      <c r="S788" s="541">
        <f t="shared" si="95"/>
        <v>0</v>
      </c>
      <c r="T788" s="541">
        <f t="shared" si="96"/>
        <v>0</v>
      </c>
    </row>
    <row r="789" spans="1:20" s="50" customFormat="1" ht="15.75" customHeight="1" x14ac:dyDescent="0.3">
      <c r="A789" s="526">
        <v>1</v>
      </c>
      <c r="B789" s="138" t="e">
        <f t="shared" si="97"/>
        <v>#REF!</v>
      </c>
      <c r="C789" s="14" t="s">
        <v>254</v>
      </c>
      <c r="D789" s="13"/>
      <c r="E789" s="55">
        <v>150</v>
      </c>
      <c r="F789" s="57"/>
      <c r="G789" s="57"/>
      <c r="H789" s="39"/>
      <c r="J789" s="14" t="s">
        <v>254</v>
      </c>
      <c r="K789" s="13"/>
      <c r="L789" s="55">
        <v>150</v>
      </c>
      <c r="M789" s="57"/>
      <c r="N789" s="57"/>
      <c r="O789" s="39"/>
      <c r="Q789" s="541">
        <f t="shared" si="93"/>
        <v>0</v>
      </c>
      <c r="R789" s="541">
        <f t="shared" si="94"/>
        <v>0</v>
      </c>
      <c r="S789" s="541">
        <f t="shared" si="95"/>
        <v>0</v>
      </c>
      <c r="T789" s="541">
        <f t="shared" si="96"/>
        <v>0</v>
      </c>
    </row>
    <row r="790" spans="1:20" s="50" customFormat="1" ht="15.75" customHeight="1" x14ac:dyDescent="0.3">
      <c r="A790" s="526">
        <v>1</v>
      </c>
      <c r="B790" s="138" t="e">
        <f t="shared" si="97"/>
        <v>#REF!</v>
      </c>
      <c r="C790" s="15" t="s">
        <v>255</v>
      </c>
      <c r="D790" s="13"/>
      <c r="E790" s="55">
        <f>E791/9.4</f>
        <v>433.82978723404256</v>
      </c>
      <c r="F790" s="57"/>
      <c r="G790" s="57"/>
      <c r="H790" s="39"/>
      <c r="J790" s="15" t="s">
        <v>255</v>
      </c>
      <c r="K790" s="13"/>
      <c r="L790" s="55">
        <f>L791/9.4</f>
        <v>433.82978723404256</v>
      </c>
      <c r="M790" s="57"/>
      <c r="N790" s="57"/>
      <c r="O790" s="39"/>
      <c r="Q790" s="541">
        <f t="shared" si="93"/>
        <v>0</v>
      </c>
      <c r="R790" s="541">
        <f t="shared" si="94"/>
        <v>0</v>
      </c>
      <c r="S790" s="541">
        <f t="shared" si="95"/>
        <v>0</v>
      </c>
      <c r="T790" s="541">
        <f t="shared" si="96"/>
        <v>0</v>
      </c>
    </row>
    <row r="791" spans="1:20" s="50" customFormat="1" ht="15.75" customHeight="1" x14ac:dyDescent="0.3">
      <c r="A791" s="526">
        <v>1</v>
      </c>
      <c r="B791" s="138" t="e">
        <f t="shared" si="97"/>
        <v>#REF!</v>
      </c>
      <c r="C791" s="38" t="s">
        <v>261</v>
      </c>
      <c r="D791" s="13"/>
      <c r="E791" s="62">
        <v>4078</v>
      </c>
      <c r="F791" s="57"/>
      <c r="G791" s="57"/>
      <c r="H791" s="39"/>
      <c r="J791" s="38" t="s">
        <v>261</v>
      </c>
      <c r="K791" s="13"/>
      <c r="L791" s="62">
        <v>4078</v>
      </c>
      <c r="M791" s="57"/>
      <c r="N791" s="57"/>
      <c r="O791" s="39"/>
      <c r="Q791" s="541">
        <f t="shared" si="93"/>
        <v>0</v>
      </c>
      <c r="R791" s="541">
        <f t="shared" si="94"/>
        <v>0</v>
      </c>
      <c r="S791" s="541">
        <f t="shared" si="95"/>
        <v>0</v>
      </c>
      <c r="T791" s="541">
        <f t="shared" si="96"/>
        <v>0</v>
      </c>
    </row>
    <row r="792" spans="1:20" s="50" customFormat="1" ht="29.25" customHeight="1" x14ac:dyDescent="0.3">
      <c r="A792" s="526">
        <v>1</v>
      </c>
      <c r="B792" s="138" t="e">
        <f t="shared" si="97"/>
        <v>#REF!</v>
      </c>
      <c r="C792" s="14" t="s">
        <v>256</v>
      </c>
      <c r="D792" s="13"/>
      <c r="E792" s="48">
        <v>49958</v>
      </c>
      <c r="F792" s="57"/>
      <c r="G792" s="57"/>
      <c r="H792" s="39"/>
      <c r="J792" s="14" t="s">
        <v>256</v>
      </c>
      <c r="K792" s="13"/>
      <c r="L792" s="48">
        <v>49958</v>
      </c>
      <c r="M792" s="57"/>
      <c r="N792" s="57"/>
      <c r="O792" s="39"/>
      <c r="Q792" s="541">
        <f t="shared" si="93"/>
        <v>0</v>
      </c>
      <c r="R792" s="541">
        <f t="shared" si="94"/>
        <v>0</v>
      </c>
      <c r="S792" s="541">
        <f t="shared" si="95"/>
        <v>0</v>
      </c>
      <c r="T792" s="541">
        <f t="shared" si="96"/>
        <v>0</v>
      </c>
    </row>
    <row r="793" spans="1:20" s="50" customFormat="1" ht="15.75" customHeight="1" x14ac:dyDescent="0.3">
      <c r="A793" s="526">
        <v>1</v>
      </c>
      <c r="B793" s="138" t="e">
        <f t="shared" si="97"/>
        <v>#REF!</v>
      </c>
      <c r="C793" s="19" t="s">
        <v>120</v>
      </c>
      <c r="D793" s="13"/>
      <c r="E793" s="48">
        <v>13500</v>
      </c>
      <c r="F793" s="57"/>
      <c r="G793" s="57"/>
      <c r="H793" s="39"/>
      <c r="J793" s="19" t="s">
        <v>120</v>
      </c>
      <c r="K793" s="13"/>
      <c r="L793" s="48">
        <v>13500</v>
      </c>
      <c r="M793" s="57"/>
      <c r="N793" s="57"/>
      <c r="O793" s="39"/>
      <c r="Q793" s="541">
        <f t="shared" si="93"/>
        <v>0</v>
      </c>
      <c r="R793" s="541">
        <f t="shared" si="94"/>
        <v>0</v>
      </c>
      <c r="S793" s="541">
        <f t="shared" si="95"/>
        <v>0</v>
      </c>
      <c r="T793" s="541">
        <f t="shared" si="96"/>
        <v>0</v>
      </c>
    </row>
    <row r="794" spans="1:20" s="50" customFormat="1" ht="44.25" customHeight="1" x14ac:dyDescent="0.3">
      <c r="A794" s="526">
        <v>1</v>
      </c>
      <c r="B794" s="138" t="e">
        <f t="shared" si="97"/>
        <v>#REF!</v>
      </c>
      <c r="C794" s="21" t="s">
        <v>259</v>
      </c>
      <c r="D794" s="13"/>
      <c r="E794" s="638"/>
      <c r="F794" s="57"/>
      <c r="G794" s="57"/>
      <c r="H794" s="39"/>
      <c r="J794" s="21" t="s">
        <v>259</v>
      </c>
      <c r="K794" s="13"/>
      <c r="L794" s="638"/>
      <c r="M794" s="57"/>
      <c r="N794" s="57"/>
      <c r="O794" s="39"/>
      <c r="Q794" s="541">
        <f t="shared" si="93"/>
        <v>0</v>
      </c>
      <c r="R794" s="541">
        <f t="shared" si="94"/>
        <v>0</v>
      </c>
      <c r="S794" s="541">
        <f t="shared" si="95"/>
        <v>0</v>
      </c>
      <c r="T794" s="541">
        <f t="shared" si="96"/>
        <v>0</v>
      </c>
    </row>
    <row r="795" spans="1:20" s="50" customFormat="1" ht="15.75" customHeight="1" x14ac:dyDescent="0.3">
      <c r="A795" s="526">
        <v>1</v>
      </c>
      <c r="B795" s="138" t="e">
        <f t="shared" si="97"/>
        <v>#REF!</v>
      </c>
      <c r="C795" s="20" t="s">
        <v>160</v>
      </c>
      <c r="D795" s="13"/>
      <c r="E795" s="638">
        <f>SUM(E796:E800)</f>
        <v>6762</v>
      </c>
      <c r="F795" s="57"/>
      <c r="G795" s="57"/>
      <c r="H795" s="39"/>
      <c r="J795" s="20" t="s">
        <v>160</v>
      </c>
      <c r="K795" s="13"/>
      <c r="L795" s="638">
        <f>SUM(L796:L800)</f>
        <v>6762</v>
      </c>
      <c r="M795" s="57"/>
      <c r="N795" s="57"/>
      <c r="O795" s="39"/>
      <c r="Q795" s="541">
        <f t="shared" si="93"/>
        <v>0</v>
      </c>
      <c r="R795" s="541">
        <f t="shared" si="94"/>
        <v>0</v>
      </c>
      <c r="S795" s="541">
        <f t="shared" si="95"/>
        <v>0</v>
      </c>
      <c r="T795" s="541">
        <f t="shared" si="96"/>
        <v>0</v>
      </c>
    </row>
    <row r="796" spans="1:20" s="50" customFormat="1" ht="18" customHeight="1" x14ac:dyDescent="0.3">
      <c r="A796" s="526">
        <v>1</v>
      </c>
      <c r="B796" s="138" t="e">
        <f t="shared" si="97"/>
        <v>#REF!</v>
      </c>
      <c r="C796" s="351" t="s">
        <v>202</v>
      </c>
      <c r="D796" s="13"/>
      <c r="E796" s="638">
        <v>880</v>
      </c>
      <c r="F796" s="57"/>
      <c r="G796" s="57"/>
      <c r="H796" s="39"/>
      <c r="J796" s="351" t="s">
        <v>202</v>
      </c>
      <c r="K796" s="13"/>
      <c r="L796" s="638">
        <v>880</v>
      </c>
      <c r="M796" s="57"/>
      <c r="N796" s="57"/>
      <c r="O796" s="39"/>
      <c r="Q796" s="541">
        <f t="shared" si="93"/>
        <v>0</v>
      </c>
      <c r="R796" s="541">
        <f t="shared" si="94"/>
        <v>0</v>
      </c>
      <c r="S796" s="541">
        <f t="shared" si="95"/>
        <v>0</v>
      </c>
      <c r="T796" s="541">
        <f t="shared" si="96"/>
        <v>0</v>
      </c>
    </row>
    <row r="797" spans="1:20" s="50" customFormat="1" ht="30" customHeight="1" x14ac:dyDescent="0.3">
      <c r="A797" s="526">
        <v>1</v>
      </c>
      <c r="B797" s="138" t="e">
        <f t="shared" si="97"/>
        <v>#REF!</v>
      </c>
      <c r="C797" s="260" t="s">
        <v>201</v>
      </c>
      <c r="D797" s="13"/>
      <c r="E797" s="638">
        <v>1320</v>
      </c>
      <c r="F797" s="57"/>
      <c r="G797" s="57"/>
      <c r="H797" s="39"/>
      <c r="J797" s="260" t="s">
        <v>201</v>
      </c>
      <c r="K797" s="13"/>
      <c r="L797" s="638">
        <v>1320</v>
      </c>
      <c r="M797" s="57"/>
      <c r="N797" s="57"/>
      <c r="O797" s="39"/>
      <c r="Q797" s="541">
        <f t="shared" si="93"/>
        <v>0</v>
      </c>
      <c r="R797" s="541">
        <f t="shared" si="94"/>
        <v>0</v>
      </c>
      <c r="S797" s="541">
        <f t="shared" si="95"/>
        <v>0</v>
      </c>
      <c r="T797" s="541">
        <f t="shared" si="96"/>
        <v>0</v>
      </c>
    </row>
    <row r="798" spans="1:20" s="50" customFormat="1" ht="45" customHeight="1" x14ac:dyDescent="0.3">
      <c r="A798" s="526">
        <v>1</v>
      </c>
      <c r="B798" s="138" t="e">
        <f t="shared" si="97"/>
        <v>#REF!</v>
      </c>
      <c r="C798" s="260" t="s">
        <v>293</v>
      </c>
      <c r="D798" s="13"/>
      <c r="E798" s="648">
        <v>200</v>
      </c>
      <c r="F798" s="605"/>
      <c r="G798" s="605"/>
      <c r="H798" s="28"/>
      <c r="J798" s="260" t="s">
        <v>293</v>
      </c>
      <c r="K798" s="13"/>
      <c r="L798" s="648">
        <v>200</v>
      </c>
      <c r="M798" s="605"/>
      <c r="N798" s="605"/>
      <c r="O798" s="28"/>
      <c r="Q798" s="541">
        <f t="shared" si="93"/>
        <v>0</v>
      </c>
      <c r="R798" s="541">
        <f t="shared" si="94"/>
        <v>0</v>
      </c>
      <c r="S798" s="541">
        <f t="shared" si="95"/>
        <v>0</v>
      </c>
      <c r="T798" s="541">
        <f t="shared" si="96"/>
        <v>0</v>
      </c>
    </row>
    <row r="799" spans="1:20" s="50" customFormat="1" ht="45" customHeight="1" x14ac:dyDescent="0.3">
      <c r="A799" s="526">
        <v>1</v>
      </c>
      <c r="B799" s="138" t="e">
        <f t="shared" si="97"/>
        <v>#REF!</v>
      </c>
      <c r="C799" s="260" t="s">
        <v>283</v>
      </c>
      <c r="D799" s="13"/>
      <c r="E799" s="48">
        <v>1562</v>
      </c>
      <c r="F799" s="605"/>
      <c r="G799" s="605"/>
      <c r="H799" s="28"/>
      <c r="J799" s="260" t="s">
        <v>283</v>
      </c>
      <c r="K799" s="13"/>
      <c r="L799" s="48">
        <v>1562</v>
      </c>
      <c r="M799" s="605"/>
      <c r="N799" s="605"/>
      <c r="O799" s="28"/>
      <c r="Q799" s="541">
        <f t="shared" ref="Q799:Q862" si="98">E799-L799</f>
        <v>0</v>
      </c>
      <c r="R799" s="541">
        <f t="shared" ref="R799:R862" si="99">F799-M799</f>
        <v>0</v>
      </c>
      <c r="S799" s="541">
        <f t="shared" ref="S799:S862" si="100">G799-N799</f>
        <v>0</v>
      </c>
      <c r="T799" s="541">
        <f t="shared" ref="T799:T862" si="101">H799-O799</f>
        <v>0</v>
      </c>
    </row>
    <row r="800" spans="1:20" s="50" customFormat="1" ht="15.75" customHeight="1" x14ac:dyDescent="0.3">
      <c r="A800" s="526">
        <v>1</v>
      </c>
      <c r="B800" s="138" t="e">
        <f t="shared" si="97"/>
        <v>#REF!</v>
      </c>
      <c r="C800" s="260" t="s">
        <v>31</v>
      </c>
      <c r="D800" s="13"/>
      <c r="E800" s="638">
        <v>2800</v>
      </c>
      <c r="F800" s="57"/>
      <c r="G800" s="57"/>
      <c r="H800" s="39"/>
      <c r="J800" s="260" t="s">
        <v>31</v>
      </c>
      <c r="K800" s="13"/>
      <c r="L800" s="638">
        <v>2800</v>
      </c>
      <c r="M800" s="57"/>
      <c r="N800" s="57"/>
      <c r="O800" s="39"/>
      <c r="Q800" s="541">
        <f t="shared" si="98"/>
        <v>0</v>
      </c>
      <c r="R800" s="541">
        <f t="shared" si="99"/>
        <v>0</v>
      </c>
      <c r="S800" s="541">
        <f t="shared" si="100"/>
        <v>0</v>
      </c>
      <c r="T800" s="541">
        <f t="shared" si="101"/>
        <v>0</v>
      </c>
    </row>
    <row r="801" spans="1:20" s="50" customFormat="1" ht="43.5" customHeight="1" x14ac:dyDescent="0.3">
      <c r="A801" s="526">
        <v>1</v>
      </c>
      <c r="B801" s="138" t="e">
        <f t="shared" si="97"/>
        <v>#REF!</v>
      </c>
      <c r="C801" s="21" t="s">
        <v>451</v>
      </c>
      <c r="D801" s="13"/>
      <c r="E801" s="634">
        <f>E763</f>
        <v>33685</v>
      </c>
      <c r="F801" s="57"/>
      <c r="G801" s="57"/>
      <c r="H801" s="39"/>
      <c r="J801" s="21" t="s">
        <v>451</v>
      </c>
      <c r="K801" s="13"/>
      <c r="L801" s="634">
        <f>L763</f>
        <v>33685</v>
      </c>
      <c r="M801" s="57"/>
      <c r="N801" s="57"/>
      <c r="O801" s="39"/>
      <c r="Q801" s="541">
        <f t="shared" si="98"/>
        <v>0</v>
      </c>
      <c r="R801" s="541">
        <f t="shared" si="99"/>
        <v>0</v>
      </c>
      <c r="S801" s="541">
        <f t="shared" si="100"/>
        <v>0</v>
      </c>
      <c r="T801" s="541">
        <f t="shared" si="101"/>
        <v>0</v>
      </c>
    </row>
    <row r="802" spans="1:20" s="50" customFormat="1" ht="15.75" customHeight="1" x14ac:dyDescent="0.3">
      <c r="A802" s="526">
        <v>1</v>
      </c>
      <c r="B802" s="138" t="e">
        <f t="shared" si="97"/>
        <v>#REF!</v>
      </c>
      <c r="C802" s="21" t="s">
        <v>191</v>
      </c>
      <c r="D802" s="13"/>
      <c r="E802" s="618">
        <f>E776+E752</f>
        <v>80887.25</v>
      </c>
      <c r="F802" s="57"/>
      <c r="G802" s="57"/>
      <c r="H802" s="39"/>
      <c r="J802" s="21" t="s">
        <v>191</v>
      </c>
      <c r="K802" s="13"/>
      <c r="L802" s="618">
        <f>L776+L752</f>
        <v>82387.25</v>
      </c>
      <c r="M802" s="57"/>
      <c r="N802" s="57"/>
      <c r="O802" s="39"/>
      <c r="Q802" s="541">
        <f t="shared" si="98"/>
        <v>-1500</v>
      </c>
      <c r="R802" s="541">
        <f t="shared" si="99"/>
        <v>0</v>
      </c>
      <c r="S802" s="541">
        <f t="shared" si="100"/>
        <v>0</v>
      </c>
      <c r="T802" s="541">
        <f t="shared" si="101"/>
        <v>0</v>
      </c>
    </row>
    <row r="803" spans="1:20" s="50" customFormat="1" ht="29.25" customHeight="1" x14ac:dyDescent="0.3">
      <c r="A803" s="526">
        <v>1</v>
      </c>
      <c r="B803" s="138" t="e">
        <f t="shared" si="97"/>
        <v>#REF!</v>
      </c>
      <c r="C803" s="21" t="s">
        <v>192</v>
      </c>
      <c r="D803" s="13"/>
      <c r="E803" s="540">
        <f>E764</f>
        <v>51447</v>
      </c>
      <c r="F803" s="57"/>
      <c r="G803" s="57"/>
      <c r="H803" s="39"/>
      <c r="J803" s="21" t="s">
        <v>192</v>
      </c>
      <c r="K803" s="13"/>
      <c r="L803" s="540">
        <f>L764</f>
        <v>51447</v>
      </c>
      <c r="M803" s="57"/>
      <c r="N803" s="57"/>
      <c r="O803" s="39"/>
      <c r="Q803" s="541">
        <f t="shared" si="98"/>
        <v>0</v>
      </c>
      <c r="R803" s="541">
        <f t="shared" si="99"/>
        <v>0</v>
      </c>
      <c r="S803" s="541">
        <f t="shared" si="100"/>
        <v>0</v>
      </c>
      <c r="T803" s="541">
        <f t="shared" si="101"/>
        <v>0</v>
      </c>
    </row>
    <row r="804" spans="1:20" s="50" customFormat="1" ht="15.75" customHeight="1" x14ac:dyDescent="0.3">
      <c r="A804" s="526">
        <v>1</v>
      </c>
      <c r="B804" s="138" t="e">
        <f t="shared" ref="B804:B867" si="102">B803+1</f>
        <v>#REF!</v>
      </c>
      <c r="C804" s="21" t="s">
        <v>193</v>
      </c>
      <c r="D804" s="13"/>
      <c r="E804" s="540">
        <f>E788+E758</f>
        <v>183049.82978723405</v>
      </c>
      <c r="F804" s="57"/>
      <c r="G804" s="57"/>
      <c r="H804" s="39"/>
      <c r="J804" s="21" t="s">
        <v>193</v>
      </c>
      <c r="K804" s="13"/>
      <c r="L804" s="540">
        <f>L788+L758</f>
        <v>183049.82978723405</v>
      </c>
      <c r="M804" s="57"/>
      <c r="N804" s="57"/>
      <c r="O804" s="39"/>
      <c r="Q804" s="541">
        <f t="shared" si="98"/>
        <v>0</v>
      </c>
      <c r="R804" s="541">
        <f t="shared" si="99"/>
        <v>0</v>
      </c>
      <c r="S804" s="541">
        <f t="shared" si="100"/>
        <v>0</v>
      </c>
      <c r="T804" s="541">
        <f t="shared" si="101"/>
        <v>0</v>
      </c>
    </row>
    <row r="805" spans="1:20" s="50" customFormat="1" ht="29.25" customHeight="1" x14ac:dyDescent="0.3">
      <c r="A805" s="526">
        <v>1</v>
      </c>
      <c r="B805" s="138" t="e">
        <f t="shared" si="102"/>
        <v>#REF!</v>
      </c>
      <c r="C805" s="21" t="s">
        <v>194</v>
      </c>
      <c r="D805" s="13"/>
      <c r="E805" s="540">
        <f>E792+E794</f>
        <v>49958</v>
      </c>
      <c r="F805" s="57"/>
      <c r="G805" s="57"/>
      <c r="H805" s="39"/>
      <c r="J805" s="21" t="s">
        <v>194</v>
      </c>
      <c r="K805" s="13"/>
      <c r="L805" s="540">
        <f>L792+L794</f>
        <v>49958</v>
      </c>
      <c r="M805" s="57"/>
      <c r="N805" s="57"/>
      <c r="O805" s="39"/>
      <c r="Q805" s="541">
        <f t="shared" si="98"/>
        <v>0</v>
      </c>
      <c r="R805" s="541">
        <f t="shared" si="99"/>
        <v>0</v>
      </c>
      <c r="S805" s="541">
        <f t="shared" si="100"/>
        <v>0</v>
      </c>
      <c r="T805" s="541">
        <f t="shared" si="101"/>
        <v>0</v>
      </c>
    </row>
    <row r="806" spans="1:20" s="50" customFormat="1" ht="15.75" customHeight="1" x14ac:dyDescent="0.3">
      <c r="A806" s="526">
        <v>1</v>
      </c>
      <c r="B806" s="138" t="e">
        <f t="shared" si="102"/>
        <v>#REF!</v>
      </c>
      <c r="C806" s="22" t="s">
        <v>115</v>
      </c>
      <c r="D806" s="54"/>
      <c r="E806" s="569">
        <f>E802+E803+E805+E758*2.6+E791/4.2+E789*2.6+E801*2.6</f>
        <v>745645.80238095252</v>
      </c>
      <c r="F806" s="57"/>
      <c r="G806" s="57"/>
      <c r="H806" s="39"/>
      <c r="J806" s="22" t="s">
        <v>115</v>
      </c>
      <c r="K806" s="54"/>
      <c r="L806" s="569">
        <f>L802+L803+L805+L758*2.6+L791/4.2+L789*2.6+L801*2.6</f>
        <v>747145.80238095252</v>
      </c>
      <c r="M806" s="57"/>
      <c r="N806" s="57"/>
      <c r="O806" s="39"/>
      <c r="Q806" s="541">
        <f t="shared" si="98"/>
        <v>-1500</v>
      </c>
      <c r="R806" s="541">
        <f t="shared" si="99"/>
        <v>0</v>
      </c>
      <c r="S806" s="541">
        <f t="shared" si="100"/>
        <v>0</v>
      </c>
      <c r="T806" s="541">
        <f t="shared" si="101"/>
        <v>0</v>
      </c>
    </row>
    <row r="807" spans="1:20" ht="15.75" customHeight="1" x14ac:dyDescent="0.3">
      <c r="A807" s="526">
        <v>1</v>
      </c>
      <c r="B807" s="138" t="e">
        <f t="shared" si="102"/>
        <v>#REF!</v>
      </c>
      <c r="C807" s="441" t="s">
        <v>7</v>
      </c>
      <c r="D807" s="13"/>
      <c r="E807" s="48"/>
      <c r="F807" s="2"/>
      <c r="G807" s="2"/>
      <c r="H807" s="2"/>
      <c r="J807" s="441" t="s">
        <v>7</v>
      </c>
      <c r="K807" s="13"/>
      <c r="L807" s="48"/>
      <c r="M807" s="2"/>
      <c r="N807" s="2"/>
      <c r="O807" s="2"/>
      <c r="Q807" s="541">
        <f t="shared" si="98"/>
        <v>0</v>
      </c>
      <c r="R807" s="541">
        <f t="shared" si="99"/>
        <v>0</v>
      </c>
      <c r="S807" s="541">
        <f t="shared" si="100"/>
        <v>0</v>
      </c>
      <c r="T807" s="541">
        <f t="shared" si="101"/>
        <v>0</v>
      </c>
    </row>
    <row r="808" spans="1:20" ht="15.75" customHeight="1" x14ac:dyDescent="0.3">
      <c r="A808" s="526">
        <v>1</v>
      </c>
      <c r="B808" s="138" t="e">
        <f t="shared" si="102"/>
        <v>#REF!</v>
      </c>
      <c r="C808" s="443" t="s">
        <v>72</v>
      </c>
      <c r="D808" s="13"/>
      <c r="E808" s="48"/>
      <c r="F808" s="2"/>
      <c r="G808" s="2"/>
      <c r="H808" s="2"/>
      <c r="J808" s="443" t="s">
        <v>72</v>
      </c>
      <c r="K808" s="13"/>
      <c r="L808" s="48"/>
      <c r="M808" s="2"/>
      <c r="N808" s="2"/>
      <c r="O808" s="2"/>
      <c r="Q808" s="541">
        <f t="shared" si="98"/>
        <v>0</v>
      </c>
      <c r="R808" s="541">
        <f t="shared" si="99"/>
        <v>0</v>
      </c>
      <c r="S808" s="541">
        <f t="shared" si="100"/>
        <v>0</v>
      </c>
      <c r="T808" s="541">
        <f t="shared" si="101"/>
        <v>0</v>
      </c>
    </row>
    <row r="809" spans="1:20" ht="15.75" customHeight="1" x14ac:dyDescent="0.3">
      <c r="A809" s="526">
        <v>1</v>
      </c>
      <c r="B809" s="138" t="e">
        <f t="shared" si="102"/>
        <v>#REF!</v>
      </c>
      <c r="C809" s="577" t="s">
        <v>55</v>
      </c>
      <c r="D809" s="47">
        <v>240</v>
      </c>
      <c r="E809" s="2">
        <v>666</v>
      </c>
      <c r="F809" s="537">
        <v>8</v>
      </c>
      <c r="G809" s="2">
        <f>ROUND(H809/D809,0)</f>
        <v>22</v>
      </c>
      <c r="H809" s="2">
        <f>ROUND(E809*F809,0)</f>
        <v>5328</v>
      </c>
      <c r="J809" s="577" t="s">
        <v>55</v>
      </c>
      <c r="K809" s="47">
        <v>240</v>
      </c>
      <c r="L809" s="2">
        <v>666</v>
      </c>
      <c r="M809" s="537">
        <v>8</v>
      </c>
      <c r="N809" s="2">
        <f>ROUND(O809/K809,0)</f>
        <v>22</v>
      </c>
      <c r="O809" s="2">
        <f>ROUND(L809*M809,0)</f>
        <v>5328</v>
      </c>
      <c r="Q809" s="541">
        <f t="shared" si="98"/>
        <v>0</v>
      </c>
      <c r="R809" s="541">
        <f t="shared" si="99"/>
        <v>0</v>
      </c>
      <c r="S809" s="541">
        <f t="shared" si="100"/>
        <v>0</v>
      </c>
      <c r="T809" s="541">
        <f t="shared" si="101"/>
        <v>0</v>
      </c>
    </row>
    <row r="810" spans="1:20" ht="15.75" customHeight="1" x14ac:dyDescent="0.3">
      <c r="A810" s="526">
        <v>1</v>
      </c>
      <c r="B810" s="138" t="e">
        <f t="shared" si="102"/>
        <v>#REF!</v>
      </c>
      <c r="C810" s="577" t="s">
        <v>80</v>
      </c>
      <c r="D810" s="47">
        <v>240</v>
      </c>
      <c r="E810" s="2">
        <v>2937</v>
      </c>
      <c r="F810" s="537">
        <v>1</v>
      </c>
      <c r="G810" s="2">
        <f>ROUND(H810/D810,0)</f>
        <v>12</v>
      </c>
      <c r="H810" s="2">
        <f>ROUND(E810*F810,0)</f>
        <v>2937</v>
      </c>
      <c r="J810" s="577" t="s">
        <v>80</v>
      </c>
      <c r="K810" s="47">
        <v>240</v>
      </c>
      <c r="L810" s="2">
        <v>2937</v>
      </c>
      <c r="M810" s="537">
        <v>1</v>
      </c>
      <c r="N810" s="2">
        <f>ROUND(O810/K810,0)</f>
        <v>12</v>
      </c>
      <c r="O810" s="2">
        <f>ROUND(L810*M810,0)</f>
        <v>2937</v>
      </c>
      <c r="Q810" s="541">
        <f t="shared" si="98"/>
        <v>0</v>
      </c>
      <c r="R810" s="541">
        <f t="shared" si="99"/>
        <v>0</v>
      </c>
      <c r="S810" s="541">
        <f t="shared" si="100"/>
        <v>0</v>
      </c>
      <c r="T810" s="541">
        <f t="shared" si="101"/>
        <v>0</v>
      </c>
    </row>
    <row r="811" spans="1:20" ht="15.75" customHeight="1" x14ac:dyDescent="0.3">
      <c r="A811" s="526">
        <v>1</v>
      </c>
      <c r="B811" s="138" t="e">
        <f t="shared" si="102"/>
        <v>#REF!</v>
      </c>
      <c r="C811" s="577" t="s">
        <v>22</v>
      </c>
      <c r="D811" s="17">
        <v>240</v>
      </c>
      <c r="E811" s="2">
        <v>668</v>
      </c>
      <c r="F811" s="537">
        <v>8</v>
      </c>
      <c r="G811" s="2">
        <f>ROUND(H811/D811,0)</f>
        <v>22</v>
      </c>
      <c r="H811" s="2">
        <f>ROUND(E811*F811,0)</f>
        <v>5344</v>
      </c>
      <c r="J811" s="577" t="s">
        <v>22</v>
      </c>
      <c r="K811" s="17">
        <v>240</v>
      </c>
      <c r="L811" s="2">
        <v>668</v>
      </c>
      <c r="M811" s="537">
        <v>8</v>
      </c>
      <c r="N811" s="2">
        <f>ROUND(O811/K811,0)</f>
        <v>22</v>
      </c>
      <c r="O811" s="2">
        <f>ROUND(L811*M811,0)</f>
        <v>5344</v>
      </c>
      <c r="Q811" s="541">
        <f t="shared" si="98"/>
        <v>0</v>
      </c>
      <c r="R811" s="541">
        <f t="shared" si="99"/>
        <v>0</v>
      </c>
      <c r="S811" s="541">
        <f t="shared" si="100"/>
        <v>0</v>
      </c>
      <c r="T811" s="541">
        <f t="shared" si="101"/>
        <v>0</v>
      </c>
    </row>
    <row r="812" spans="1:20" ht="15.75" customHeight="1" x14ac:dyDescent="0.3">
      <c r="A812" s="526">
        <v>1</v>
      </c>
      <c r="B812" s="138" t="e">
        <f t="shared" si="102"/>
        <v>#REF!</v>
      </c>
      <c r="C812" s="577" t="s">
        <v>35</v>
      </c>
      <c r="D812" s="47">
        <v>240</v>
      </c>
      <c r="E812" s="48">
        <v>1870</v>
      </c>
      <c r="F812" s="537">
        <v>8</v>
      </c>
      <c r="G812" s="2">
        <f>ROUND(H812/D812,0)</f>
        <v>62</v>
      </c>
      <c r="H812" s="2">
        <f>ROUND(E812*F812,0)</f>
        <v>14960</v>
      </c>
      <c r="J812" s="577" t="s">
        <v>35</v>
      </c>
      <c r="K812" s="47">
        <v>240</v>
      </c>
      <c r="L812" s="48">
        <v>1870</v>
      </c>
      <c r="M812" s="537">
        <v>8</v>
      </c>
      <c r="N812" s="2">
        <f>ROUND(O812/K812,0)</f>
        <v>62</v>
      </c>
      <c r="O812" s="2">
        <f>ROUND(L812*M812,0)</f>
        <v>14960</v>
      </c>
      <c r="Q812" s="541">
        <f t="shared" si="98"/>
        <v>0</v>
      </c>
      <c r="R812" s="541">
        <f t="shared" si="99"/>
        <v>0</v>
      </c>
      <c r="S812" s="541">
        <f t="shared" si="100"/>
        <v>0</v>
      </c>
      <c r="T812" s="541">
        <f t="shared" si="101"/>
        <v>0</v>
      </c>
    </row>
    <row r="813" spans="1:20" ht="15.75" customHeight="1" x14ac:dyDescent="0.3">
      <c r="A813" s="526">
        <v>1</v>
      </c>
      <c r="B813" s="138" t="e">
        <f>#REF!+1</f>
        <v>#REF!</v>
      </c>
      <c r="C813" s="633" t="s">
        <v>96</v>
      </c>
      <c r="D813" s="13"/>
      <c r="E813" s="598">
        <f>SUM(E809:E812)</f>
        <v>6141</v>
      </c>
      <c r="F813" s="617">
        <f>H813/E813</f>
        <v>4.6521739130434785</v>
      </c>
      <c r="G813" s="304">
        <f>SUM(G809:G812)</f>
        <v>118</v>
      </c>
      <c r="H813" s="304">
        <f>SUM(H809:H812)</f>
        <v>28569</v>
      </c>
      <c r="J813" s="633" t="s">
        <v>96</v>
      </c>
      <c r="K813" s="13"/>
      <c r="L813" s="598">
        <f>SUM(L809:L812)</f>
        <v>6141</v>
      </c>
      <c r="M813" s="617">
        <f>O813/L813</f>
        <v>4.6521739130434785</v>
      </c>
      <c r="N813" s="304">
        <f>SUM(N809:N812)</f>
        <v>118</v>
      </c>
      <c r="O813" s="304">
        <f>SUM(O809:O812)</f>
        <v>28569</v>
      </c>
      <c r="Q813" s="541">
        <f t="shared" si="98"/>
        <v>0</v>
      </c>
      <c r="R813" s="541">
        <f t="shared" si="99"/>
        <v>0</v>
      </c>
      <c r="S813" s="541">
        <f t="shared" si="100"/>
        <v>0</v>
      </c>
      <c r="T813" s="541">
        <f t="shared" si="101"/>
        <v>0</v>
      </c>
    </row>
    <row r="814" spans="1:20" ht="15.75" customHeight="1" x14ac:dyDescent="0.3">
      <c r="A814" s="526">
        <v>1</v>
      </c>
      <c r="B814" s="138" t="e">
        <f t="shared" si="102"/>
        <v>#REF!</v>
      </c>
      <c r="C814" s="636" t="s">
        <v>89</v>
      </c>
      <c r="D814" s="59"/>
      <c r="E814" s="587">
        <f>E813</f>
        <v>6141</v>
      </c>
      <c r="F814" s="68">
        <f>H814/E814</f>
        <v>4.6521739130434785</v>
      </c>
      <c r="G814" s="148">
        <f>G813</f>
        <v>118</v>
      </c>
      <c r="H814" s="148">
        <f>H813</f>
        <v>28569</v>
      </c>
      <c r="J814" s="636" t="s">
        <v>89</v>
      </c>
      <c r="K814" s="59"/>
      <c r="L814" s="587">
        <f>L813</f>
        <v>6141</v>
      </c>
      <c r="M814" s="68">
        <f>O814/L814</f>
        <v>4.6521739130434785</v>
      </c>
      <c r="N814" s="148">
        <f>N813</f>
        <v>118</v>
      </c>
      <c r="O814" s="148">
        <f>O813</f>
        <v>28569</v>
      </c>
      <c r="Q814" s="541">
        <f t="shared" si="98"/>
        <v>0</v>
      </c>
      <c r="R814" s="541">
        <f t="shared" si="99"/>
        <v>0</v>
      </c>
      <c r="S814" s="541">
        <f t="shared" si="100"/>
        <v>0</v>
      </c>
      <c r="T814" s="541">
        <f t="shared" si="101"/>
        <v>0</v>
      </c>
    </row>
    <row r="815" spans="1:20" ht="16.5" customHeight="1" thickBot="1" x14ac:dyDescent="0.35">
      <c r="A815" s="526">
        <v>1</v>
      </c>
      <c r="B815" s="138" t="e">
        <f t="shared" si="102"/>
        <v>#REF!</v>
      </c>
      <c r="C815" s="588" t="s">
        <v>212</v>
      </c>
      <c r="D815" s="558"/>
      <c r="E815" s="630"/>
      <c r="F815" s="558"/>
      <c r="G815" s="558"/>
      <c r="H815" s="558"/>
      <c r="J815" s="588" t="s">
        <v>212</v>
      </c>
      <c r="K815" s="558"/>
      <c r="L815" s="630"/>
      <c r="M815" s="558"/>
      <c r="N815" s="558"/>
      <c r="O815" s="558"/>
      <c r="Q815" s="541">
        <f t="shared" si="98"/>
        <v>0</v>
      </c>
      <c r="R815" s="541">
        <f t="shared" si="99"/>
        <v>0</v>
      </c>
      <c r="S815" s="541">
        <f t="shared" si="100"/>
        <v>0</v>
      </c>
      <c r="T815" s="541">
        <f t="shared" si="101"/>
        <v>0</v>
      </c>
    </row>
    <row r="816" spans="1:20" ht="29.25" hidden="1" customHeight="1" x14ac:dyDescent="0.3">
      <c r="A816" s="526">
        <v>1</v>
      </c>
      <c r="B816" s="138" t="e">
        <f t="shared" si="102"/>
        <v>#REF!</v>
      </c>
      <c r="C816" s="245" t="s">
        <v>414</v>
      </c>
      <c r="D816" s="645"/>
      <c r="E816" s="48"/>
      <c r="F816" s="2"/>
      <c r="G816" s="2"/>
      <c r="H816" s="2"/>
      <c r="J816" s="245" t="s">
        <v>414</v>
      </c>
      <c r="K816" s="645"/>
      <c r="L816" s="48"/>
      <c r="M816" s="2"/>
      <c r="N816" s="2"/>
      <c r="O816" s="2"/>
      <c r="Q816" s="541">
        <f t="shared" si="98"/>
        <v>0</v>
      </c>
      <c r="R816" s="541">
        <f t="shared" si="99"/>
        <v>0</v>
      </c>
      <c r="S816" s="541">
        <f t="shared" si="100"/>
        <v>0</v>
      </c>
      <c r="T816" s="541">
        <f t="shared" si="101"/>
        <v>0</v>
      </c>
    </row>
    <row r="817" spans="1:20" s="50" customFormat="1" ht="43.5" hidden="1" customHeight="1" x14ac:dyDescent="0.3">
      <c r="A817" s="526">
        <v>1</v>
      </c>
      <c r="B817" s="138" t="e">
        <f t="shared" si="102"/>
        <v>#REF!</v>
      </c>
      <c r="C817" s="136" t="s">
        <v>250</v>
      </c>
      <c r="D817" s="12"/>
      <c r="E817" s="567"/>
      <c r="F817" s="49"/>
      <c r="G817" s="49"/>
      <c r="H817" s="49"/>
      <c r="J817" s="136" t="s">
        <v>250</v>
      </c>
      <c r="K817" s="12"/>
      <c r="L817" s="567"/>
      <c r="M817" s="49"/>
      <c r="N817" s="49"/>
      <c r="O817" s="49"/>
      <c r="Q817" s="541">
        <f t="shared" si="98"/>
        <v>0</v>
      </c>
      <c r="R817" s="541">
        <f t="shared" si="99"/>
        <v>0</v>
      </c>
      <c r="S817" s="541">
        <f t="shared" si="100"/>
        <v>0</v>
      </c>
      <c r="T817" s="541">
        <f t="shared" si="101"/>
        <v>0</v>
      </c>
    </row>
    <row r="818" spans="1:20" s="50" customFormat="1" ht="15.75" hidden="1" customHeight="1" x14ac:dyDescent="0.3">
      <c r="A818" s="526">
        <v>1</v>
      </c>
      <c r="B818" s="138" t="e">
        <f t="shared" si="102"/>
        <v>#REF!</v>
      </c>
      <c r="C818" s="14" t="s">
        <v>188</v>
      </c>
      <c r="D818" s="54"/>
      <c r="E818" s="569">
        <f>E820+E822+E823</f>
        <v>34980</v>
      </c>
      <c r="F818" s="49"/>
      <c r="G818" s="49"/>
      <c r="H818" s="49"/>
      <c r="J818" s="14" t="s">
        <v>188</v>
      </c>
      <c r="K818" s="54"/>
      <c r="L818" s="569">
        <f>L820+L822+L823</f>
        <v>34980</v>
      </c>
      <c r="M818" s="49"/>
      <c r="N818" s="49"/>
      <c r="O818" s="49"/>
      <c r="Q818" s="541">
        <f t="shared" si="98"/>
        <v>0</v>
      </c>
      <c r="R818" s="541">
        <f t="shared" si="99"/>
        <v>0</v>
      </c>
      <c r="S818" s="541">
        <f t="shared" si="100"/>
        <v>0</v>
      </c>
      <c r="T818" s="541">
        <f t="shared" si="101"/>
        <v>0</v>
      </c>
    </row>
    <row r="819" spans="1:20" s="50" customFormat="1" ht="15.75" hidden="1" customHeight="1" x14ac:dyDescent="0.3">
      <c r="A819" s="526">
        <v>1</v>
      </c>
      <c r="B819" s="138" t="e">
        <f t="shared" si="102"/>
        <v>#REF!</v>
      </c>
      <c r="C819" s="18" t="s">
        <v>119</v>
      </c>
      <c r="D819" s="54"/>
      <c r="E819" s="62"/>
      <c r="F819" s="49"/>
      <c r="G819" s="49"/>
      <c r="H819" s="49"/>
      <c r="J819" s="18" t="s">
        <v>119</v>
      </c>
      <c r="K819" s="54"/>
      <c r="L819" s="62"/>
      <c r="M819" s="49"/>
      <c r="N819" s="49"/>
      <c r="O819" s="49"/>
      <c r="Q819" s="541">
        <f t="shared" si="98"/>
        <v>0</v>
      </c>
      <c r="R819" s="541">
        <f t="shared" si="99"/>
        <v>0</v>
      </c>
      <c r="S819" s="541">
        <f t="shared" si="100"/>
        <v>0</v>
      </c>
      <c r="T819" s="541">
        <f t="shared" si="101"/>
        <v>0</v>
      </c>
    </row>
    <row r="820" spans="1:20" s="50" customFormat="1" ht="30" hidden="1" customHeight="1" x14ac:dyDescent="0.3">
      <c r="A820" s="526">
        <v>1</v>
      </c>
      <c r="B820" s="138" t="e">
        <f t="shared" si="102"/>
        <v>#REF!</v>
      </c>
      <c r="C820" s="15" t="s">
        <v>452</v>
      </c>
      <c r="D820" s="54"/>
      <c r="E820" s="62">
        <v>15000</v>
      </c>
      <c r="F820" s="49"/>
      <c r="G820" s="49"/>
      <c r="H820" s="49"/>
      <c r="J820" s="15" t="s">
        <v>452</v>
      </c>
      <c r="K820" s="54"/>
      <c r="L820" s="62">
        <v>15000</v>
      </c>
      <c r="M820" s="49"/>
      <c r="N820" s="49"/>
      <c r="O820" s="49"/>
      <c r="Q820" s="541">
        <f t="shared" si="98"/>
        <v>0</v>
      </c>
      <c r="R820" s="541">
        <f t="shared" si="99"/>
        <v>0</v>
      </c>
      <c r="S820" s="541">
        <f t="shared" si="100"/>
        <v>0</v>
      </c>
      <c r="T820" s="541">
        <f t="shared" si="101"/>
        <v>0</v>
      </c>
    </row>
    <row r="821" spans="1:20" s="50" customFormat="1" ht="45" hidden="1" customHeight="1" x14ac:dyDescent="0.3">
      <c r="A821" s="526">
        <v>1</v>
      </c>
      <c r="B821" s="138" t="e">
        <f t="shared" si="102"/>
        <v>#REF!</v>
      </c>
      <c r="C821" s="15" t="s">
        <v>453</v>
      </c>
      <c r="D821" s="54"/>
      <c r="E821" s="62"/>
      <c r="F821" s="49"/>
      <c r="G821" s="49"/>
      <c r="H821" s="49"/>
      <c r="J821" s="15" t="s">
        <v>453</v>
      </c>
      <c r="K821" s="54"/>
      <c r="L821" s="62"/>
      <c r="M821" s="49"/>
      <c r="N821" s="49"/>
      <c r="O821" s="49"/>
      <c r="Q821" s="541">
        <f t="shared" si="98"/>
        <v>0</v>
      </c>
      <c r="R821" s="541">
        <f t="shared" si="99"/>
        <v>0</v>
      </c>
      <c r="S821" s="541">
        <f t="shared" si="100"/>
        <v>0</v>
      </c>
      <c r="T821" s="541">
        <f t="shared" si="101"/>
        <v>0</v>
      </c>
    </row>
    <row r="822" spans="1:20" s="50" customFormat="1" ht="45" hidden="1" customHeight="1" x14ac:dyDescent="0.3">
      <c r="A822" s="526">
        <v>1</v>
      </c>
      <c r="B822" s="138" t="e">
        <f t="shared" si="102"/>
        <v>#REF!</v>
      </c>
      <c r="C822" s="15" t="s">
        <v>454</v>
      </c>
      <c r="D822" s="54"/>
      <c r="E822" s="62">
        <v>13980</v>
      </c>
      <c r="F822" s="49"/>
      <c r="G822" s="49"/>
      <c r="H822" s="49"/>
      <c r="J822" s="15" t="s">
        <v>454</v>
      </c>
      <c r="K822" s="54"/>
      <c r="L822" s="62">
        <v>13980</v>
      </c>
      <c r="M822" s="49"/>
      <c r="N822" s="49"/>
      <c r="O822" s="49"/>
      <c r="Q822" s="541">
        <f t="shared" si="98"/>
        <v>0</v>
      </c>
      <c r="R822" s="541">
        <f t="shared" si="99"/>
        <v>0</v>
      </c>
      <c r="S822" s="541">
        <f t="shared" si="100"/>
        <v>0</v>
      </c>
      <c r="T822" s="541">
        <f t="shared" si="101"/>
        <v>0</v>
      </c>
    </row>
    <row r="823" spans="1:20" s="50" customFormat="1" ht="75" hidden="1" customHeight="1" x14ac:dyDescent="0.3">
      <c r="A823" s="526">
        <v>1</v>
      </c>
      <c r="B823" s="138" t="e">
        <f t="shared" si="102"/>
        <v>#REF!</v>
      </c>
      <c r="C823" s="15" t="s">
        <v>455</v>
      </c>
      <c r="D823" s="54"/>
      <c r="E823" s="62">
        <v>6000</v>
      </c>
      <c r="F823" s="49"/>
      <c r="G823" s="49"/>
      <c r="H823" s="49"/>
      <c r="J823" s="15" t="s">
        <v>455</v>
      </c>
      <c r="K823" s="54"/>
      <c r="L823" s="62">
        <v>6000</v>
      </c>
      <c r="M823" s="49"/>
      <c r="N823" s="49"/>
      <c r="O823" s="49"/>
      <c r="Q823" s="541">
        <f t="shared" si="98"/>
        <v>0</v>
      </c>
      <c r="R823" s="541">
        <f t="shared" si="99"/>
        <v>0</v>
      </c>
      <c r="S823" s="541">
        <f t="shared" si="100"/>
        <v>0</v>
      </c>
      <c r="T823" s="541">
        <f t="shared" si="101"/>
        <v>0</v>
      </c>
    </row>
    <row r="824" spans="1:20" s="50" customFormat="1" ht="15.75" hidden="1" customHeight="1" x14ac:dyDescent="0.3">
      <c r="A824" s="526">
        <v>1</v>
      </c>
      <c r="B824" s="138" t="e">
        <f t="shared" si="102"/>
        <v>#REF!</v>
      </c>
      <c r="C824" s="52" t="s">
        <v>91</v>
      </c>
      <c r="D824" s="54"/>
      <c r="E824" s="62">
        <f>E825+E826+E827</f>
        <v>42799</v>
      </c>
      <c r="F824" s="49"/>
      <c r="G824" s="49"/>
      <c r="H824" s="49"/>
      <c r="J824" s="52" t="s">
        <v>91</v>
      </c>
      <c r="K824" s="54"/>
      <c r="L824" s="62">
        <f>L825+L826+L827</f>
        <v>42799</v>
      </c>
      <c r="M824" s="49"/>
      <c r="N824" s="49"/>
      <c r="O824" s="49"/>
      <c r="Q824" s="541">
        <f t="shared" si="98"/>
        <v>0</v>
      </c>
      <c r="R824" s="541">
        <f t="shared" si="99"/>
        <v>0</v>
      </c>
      <c r="S824" s="541">
        <f t="shared" si="100"/>
        <v>0</v>
      </c>
      <c r="T824" s="541">
        <f t="shared" si="101"/>
        <v>0</v>
      </c>
    </row>
    <row r="825" spans="1:20" s="50" customFormat="1" ht="15.75" hidden="1" customHeight="1" x14ac:dyDescent="0.3">
      <c r="A825" s="526">
        <v>1</v>
      </c>
      <c r="B825" s="138" t="e">
        <f t="shared" si="102"/>
        <v>#REF!</v>
      </c>
      <c r="C825" s="15" t="s">
        <v>148</v>
      </c>
      <c r="D825" s="54"/>
      <c r="E825" s="62">
        <v>40549</v>
      </c>
      <c r="F825" s="49"/>
      <c r="G825" s="49"/>
      <c r="H825" s="49"/>
      <c r="J825" s="15" t="s">
        <v>148</v>
      </c>
      <c r="K825" s="54"/>
      <c r="L825" s="62">
        <v>40549</v>
      </c>
      <c r="M825" s="49"/>
      <c r="N825" s="49"/>
      <c r="O825" s="49"/>
      <c r="Q825" s="541">
        <f t="shared" si="98"/>
        <v>0</v>
      </c>
      <c r="R825" s="541">
        <f t="shared" si="99"/>
        <v>0</v>
      </c>
      <c r="S825" s="541">
        <f t="shared" si="100"/>
        <v>0</v>
      </c>
      <c r="T825" s="541">
        <f t="shared" si="101"/>
        <v>0</v>
      </c>
    </row>
    <row r="826" spans="1:20" s="50" customFormat="1" ht="28.2" hidden="1" x14ac:dyDescent="0.3">
      <c r="A826" s="526">
        <v>1</v>
      </c>
      <c r="B826" s="138" t="e">
        <f t="shared" si="102"/>
        <v>#REF!</v>
      </c>
      <c r="C826" s="15" t="s">
        <v>470</v>
      </c>
      <c r="D826" s="54"/>
      <c r="E826" s="62">
        <v>1051</v>
      </c>
      <c r="F826" s="49"/>
      <c r="G826" s="49"/>
      <c r="H826" s="49"/>
      <c r="J826" s="15" t="s">
        <v>470</v>
      </c>
      <c r="K826" s="54"/>
      <c r="L826" s="62">
        <v>1051</v>
      </c>
      <c r="M826" s="49"/>
      <c r="N826" s="49"/>
      <c r="O826" s="49"/>
      <c r="Q826" s="541">
        <f t="shared" si="98"/>
        <v>0</v>
      </c>
      <c r="R826" s="541">
        <f t="shared" si="99"/>
        <v>0</v>
      </c>
      <c r="S826" s="541">
        <f t="shared" si="100"/>
        <v>0</v>
      </c>
      <c r="T826" s="541">
        <f t="shared" si="101"/>
        <v>0</v>
      </c>
    </row>
    <row r="827" spans="1:20" s="50" customFormat="1" ht="42" hidden="1" x14ac:dyDescent="0.3">
      <c r="A827" s="526"/>
      <c r="B827" s="138"/>
      <c r="C827" s="15" t="s">
        <v>481</v>
      </c>
      <c r="D827" s="54"/>
      <c r="E827" s="62">
        <v>1199</v>
      </c>
      <c r="F827" s="49"/>
      <c r="G827" s="49"/>
      <c r="H827" s="49"/>
      <c r="J827" s="15" t="s">
        <v>481</v>
      </c>
      <c r="K827" s="54"/>
      <c r="L827" s="62">
        <v>1199</v>
      </c>
      <c r="M827" s="49"/>
      <c r="N827" s="49"/>
      <c r="O827" s="49"/>
      <c r="Q827" s="541">
        <f t="shared" si="98"/>
        <v>0</v>
      </c>
      <c r="R827" s="541">
        <f t="shared" si="99"/>
        <v>0</v>
      </c>
      <c r="S827" s="541">
        <f t="shared" si="100"/>
        <v>0</v>
      </c>
      <c r="T827" s="541">
        <f t="shared" si="101"/>
        <v>0</v>
      </c>
    </row>
    <row r="828" spans="1:20" s="50" customFormat="1" ht="15.75" hidden="1" customHeight="1" x14ac:dyDescent="0.3">
      <c r="A828" s="526">
        <v>1</v>
      </c>
      <c r="B828" s="138" t="e">
        <f>B826+1</f>
        <v>#REF!</v>
      </c>
      <c r="C828" s="31" t="s">
        <v>101</v>
      </c>
      <c r="D828" s="54"/>
      <c r="E828" s="62"/>
      <c r="F828" s="49"/>
      <c r="G828" s="49"/>
      <c r="H828" s="49"/>
      <c r="J828" s="31" t="s">
        <v>101</v>
      </c>
      <c r="K828" s="54"/>
      <c r="L828" s="62"/>
      <c r="M828" s="49"/>
      <c r="N828" s="49"/>
      <c r="O828" s="49"/>
      <c r="Q828" s="541">
        <f t="shared" si="98"/>
        <v>0</v>
      </c>
      <c r="R828" s="541">
        <f t="shared" si="99"/>
        <v>0</v>
      </c>
      <c r="S828" s="541">
        <f t="shared" si="100"/>
        <v>0</v>
      </c>
      <c r="T828" s="541">
        <f t="shared" si="101"/>
        <v>0</v>
      </c>
    </row>
    <row r="829" spans="1:20" s="50" customFormat="1" ht="45" hidden="1" customHeight="1" x14ac:dyDescent="0.3">
      <c r="A829" s="526">
        <v>1</v>
      </c>
      <c r="B829" s="138" t="e">
        <f t="shared" si="102"/>
        <v>#REF!</v>
      </c>
      <c r="C829" s="15" t="s">
        <v>480</v>
      </c>
      <c r="D829" s="54"/>
      <c r="E829" s="62">
        <v>5997</v>
      </c>
      <c r="F829" s="49"/>
      <c r="G829" s="49"/>
      <c r="H829" s="49"/>
      <c r="J829" s="15" t="s">
        <v>480</v>
      </c>
      <c r="K829" s="54"/>
      <c r="L829" s="62">
        <v>5997</v>
      </c>
      <c r="M829" s="49"/>
      <c r="N829" s="49"/>
      <c r="O829" s="49"/>
      <c r="Q829" s="541">
        <f t="shared" si="98"/>
        <v>0</v>
      </c>
      <c r="R829" s="541">
        <f t="shared" si="99"/>
        <v>0</v>
      </c>
      <c r="S829" s="541">
        <f t="shared" si="100"/>
        <v>0</v>
      </c>
      <c r="T829" s="541">
        <f t="shared" si="101"/>
        <v>0</v>
      </c>
    </row>
    <row r="830" spans="1:20" s="50" customFormat="1" ht="31.5" hidden="1" customHeight="1" x14ac:dyDescent="0.3">
      <c r="A830" s="526">
        <v>1</v>
      </c>
      <c r="B830" s="138" t="e">
        <f t="shared" si="102"/>
        <v>#REF!</v>
      </c>
      <c r="C830" s="53" t="s">
        <v>456</v>
      </c>
      <c r="D830" s="54"/>
      <c r="E830" s="603">
        <f>E831+E838</f>
        <v>15427</v>
      </c>
      <c r="F830" s="49"/>
      <c r="G830" s="49"/>
      <c r="H830" s="49"/>
      <c r="J830" s="53" t="s">
        <v>456</v>
      </c>
      <c r="K830" s="54"/>
      <c r="L830" s="603">
        <f>L831+L838</f>
        <v>15427</v>
      </c>
      <c r="M830" s="49"/>
      <c r="N830" s="49"/>
      <c r="O830" s="49"/>
      <c r="Q830" s="541">
        <f t="shared" si="98"/>
        <v>0</v>
      </c>
      <c r="R830" s="541">
        <f t="shared" si="99"/>
        <v>0</v>
      </c>
      <c r="S830" s="541">
        <f t="shared" si="100"/>
        <v>0</v>
      </c>
      <c r="T830" s="541">
        <f t="shared" si="101"/>
        <v>0</v>
      </c>
    </row>
    <row r="831" spans="1:20" s="50" customFormat="1" ht="25.5" hidden="1" customHeight="1" x14ac:dyDescent="0.3">
      <c r="A831" s="526">
        <v>1</v>
      </c>
      <c r="B831" s="138" t="e">
        <f t="shared" si="102"/>
        <v>#REF!</v>
      </c>
      <c r="C831" s="16" t="s">
        <v>189</v>
      </c>
      <c r="D831" s="54"/>
      <c r="E831" s="603">
        <f>SUM(E832:E837)-E835</f>
        <v>8020</v>
      </c>
      <c r="F831" s="49"/>
      <c r="G831" s="49"/>
      <c r="H831" s="49"/>
      <c r="J831" s="16" t="s">
        <v>189</v>
      </c>
      <c r="K831" s="54"/>
      <c r="L831" s="603">
        <f>SUM(L832:L837)-L835</f>
        <v>8020</v>
      </c>
      <c r="M831" s="49"/>
      <c r="N831" s="49"/>
      <c r="O831" s="49"/>
      <c r="Q831" s="541">
        <f t="shared" si="98"/>
        <v>0</v>
      </c>
      <c r="R831" s="541">
        <f t="shared" si="99"/>
        <v>0</v>
      </c>
      <c r="S831" s="541">
        <f t="shared" si="100"/>
        <v>0</v>
      </c>
      <c r="T831" s="541">
        <f t="shared" si="101"/>
        <v>0</v>
      </c>
    </row>
    <row r="832" spans="1:20" s="50" customFormat="1" ht="31.5" hidden="1" customHeight="1" x14ac:dyDescent="0.3">
      <c r="A832" s="526">
        <v>1</v>
      </c>
      <c r="B832" s="138" t="e">
        <f t="shared" si="102"/>
        <v>#REF!</v>
      </c>
      <c r="C832" s="15" t="s">
        <v>370</v>
      </c>
      <c r="D832" s="54"/>
      <c r="E832" s="62">
        <v>7047</v>
      </c>
      <c r="F832" s="49"/>
      <c r="G832" s="49"/>
      <c r="H832" s="49"/>
      <c r="J832" s="15" t="s">
        <v>370</v>
      </c>
      <c r="K832" s="54"/>
      <c r="L832" s="62">
        <v>7047</v>
      </c>
      <c r="M832" s="49"/>
      <c r="N832" s="49"/>
      <c r="O832" s="49"/>
      <c r="Q832" s="541">
        <f t="shared" si="98"/>
        <v>0</v>
      </c>
      <c r="R832" s="541">
        <f t="shared" si="99"/>
        <v>0</v>
      </c>
      <c r="S832" s="541">
        <f t="shared" si="100"/>
        <v>0</v>
      </c>
      <c r="T832" s="541">
        <f t="shared" si="101"/>
        <v>0</v>
      </c>
    </row>
    <row r="833" spans="1:20" s="50" customFormat="1" ht="45" hidden="1" customHeight="1" x14ac:dyDescent="0.3">
      <c r="A833" s="526">
        <v>1</v>
      </c>
      <c r="B833" s="138" t="e">
        <f t="shared" si="102"/>
        <v>#REF!</v>
      </c>
      <c r="C833" s="15" t="s">
        <v>371</v>
      </c>
      <c r="D833" s="54"/>
      <c r="E833" s="62"/>
      <c r="F833" s="49"/>
      <c r="G833" s="49"/>
      <c r="H833" s="49"/>
      <c r="J833" s="15" t="s">
        <v>371</v>
      </c>
      <c r="K833" s="54"/>
      <c r="L833" s="62"/>
      <c r="M833" s="49"/>
      <c r="N833" s="49"/>
      <c r="O833" s="49"/>
      <c r="Q833" s="541">
        <f t="shared" si="98"/>
        <v>0</v>
      </c>
      <c r="R833" s="541">
        <f t="shared" si="99"/>
        <v>0</v>
      </c>
      <c r="S833" s="541">
        <f t="shared" si="100"/>
        <v>0</v>
      </c>
      <c r="T833" s="541">
        <f t="shared" si="101"/>
        <v>0</v>
      </c>
    </row>
    <row r="834" spans="1:20" s="50" customFormat="1" ht="30" hidden="1" customHeight="1" x14ac:dyDescent="0.3">
      <c r="A834" s="526">
        <v>1</v>
      </c>
      <c r="B834" s="138" t="e">
        <f t="shared" si="102"/>
        <v>#REF!</v>
      </c>
      <c r="C834" s="15" t="s">
        <v>435</v>
      </c>
      <c r="D834" s="54"/>
      <c r="E834" s="62">
        <v>928</v>
      </c>
      <c r="F834" s="49"/>
      <c r="G834" s="49"/>
      <c r="H834" s="49"/>
      <c r="J834" s="15" t="s">
        <v>435</v>
      </c>
      <c r="K834" s="54"/>
      <c r="L834" s="62">
        <v>928</v>
      </c>
      <c r="M834" s="49"/>
      <c r="N834" s="49"/>
      <c r="O834" s="49"/>
      <c r="Q834" s="541">
        <f t="shared" si="98"/>
        <v>0</v>
      </c>
      <c r="R834" s="541">
        <f t="shared" si="99"/>
        <v>0</v>
      </c>
      <c r="S834" s="541">
        <f t="shared" si="100"/>
        <v>0</v>
      </c>
      <c r="T834" s="541">
        <f t="shared" si="101"/>
        <v>0</v>
      </c>
    </row>
    <row r="835" spans="1:20" s="50" customFormat="1" ht="30" hidden="1" customHeight="1" x14ac:dyDescent="0.3">
      <c r="A835" s="526">
        <v>1</v>
      </c>
      <c r="B835" s="138" t="e">
        <f t="shared" si="102"/>
        <v>#REF!</v>
      </c>
      <c r="C835" s="15" t="s">
        <v>436</v>
      </c>
      <c r="D835" s="54"/>
      <c r="E835" s="62"/>
      <c r="F835" s="49"/>
      <c r="G835" s="49"/>
      <c r="H835" s="49"/>
      <c r="J835" s="15" t="s">
        <v>436</v>
      </c>
      <c r="K835" s="54"/>
      <c r="L835" s="62"/>
      <c r="M835" s="49"/>
      <c r="N835" s="49"/>
      <c r="O835" s="49"/>
      <c r="Q835" s="541">
        <f t="shared" si="98"/>
        <v>0</v>
      </c>
      <c r="R835" s="541">
        <f t="shared" si="99"/>
        <v>0</v>
      </c>
      <c r="S835" s="541">
        <f t="shared" si="100"/>
        <v>0</v>
      </c>
      <c r="T835" s="541">
        <f t="shared" si="101"/>
        <v>0</v>
      </c>
    </row>
    <row r="836" spans="1:20" s="50" customFormat="1" ht="30" hidden="1" customHeight="1" x14ac:dyDescent="0.3">
      <c r="A836" s="526">
        <v>1</v>
      </c>
      <c r="B836" s="138" t="e">
        <f t="shared" si="102"/>
        <v>#REF!</v>
      </c>
      <c r="C836" s="15" t="s">
        <v>437</v>
      </c>
      <c r="D836" s="54"/>
      <c r="E836" s="62"/>
      <c r="F836" s="49"/>
      <c r="G836" s="49"/>
      <c r="H836" s="49"/>
      <c r="J836" s="15" t="s">
        <v>437</v>
      </c>
      <c r="K836" s="54"/>
      <c r="L836" s="62"/>
      <c r="M836" s="49"/>
      <c r="N836" s="49"/>
      <c r="O836" s="49"/>
      <c r="Q836" s="541">
        <f t="shared" si="98"/>
        <v>0</v>
      </c>
      <c r="R836" s="541">
        <f t="shared" si="99"/>
        <v>0</v>
      </c>
      <c r="S836" s="541">
        <f t="shared" si="100"/>
        <v>0</v>
      </c>
      <c r="T836" s="541">
        <f t="shared" si="101"/>
        <v>0</v>
      </c>
    </row>
    <row r="837" spans="1:20" s="50" customFormat="1" ht="30" hidden="1" customHeight="1" x14ac:dyDescent="0.3">
      <c r="A837" s="526">
        <v>1</v>
      </c>
      <c r="B837" s="138" t="e">
        <f t="shared" si="102"/>
        <v>#REF!</v>
      </c>
      <c r="C837" s="15" t="s">
        <v>438</v>
      </c>
      <c r="D837" s="54"/>
      <c r="E837" s="62">
        <v>45</v>
      </c>
      <c r="F837" s="49"/>
      <c r="G837" s="49"/>
      <c r="H837" s="49"/>
      <c r="J837" s="15" t="s">
        <v>438</v>
      </c>
      <c r="K837" s="54"/>
      <c r="L837" s="62">
        <v>45</v>
      </c>
      <c r="M837" s="49"/>
      <c r="N837" s="49"/>
      <c r="O837" s="49"/>
      <c r="Q837" s="541">
        <f t="shared" si="98"/>
        <v>0</v>
      </c>
      <c r="R837" s="541">
        <f t="shared" si="99"/>
        <v>0</v>
      </c>
      <c r="S837" s="541">
        <f t="shared" si="100"/>
        <v>0</v>
      </c>
      <c r="T837" s="541">
        <f t="shared" si="101"/>
        <v>0</v>
      </c>
    </row>
    <row r="838" spans="1:20" s="50" customFormat="1" ht="30" hidden="1" customHeight="1" x14ac:dyDescent="0.3">
      <c r="A838" s="526">
        <v>1</v>
      </c>
      <c r="B838" s="138" t="e">
        <f t="shared" si="102"/>
        <v>#REF!</v>
      </c>
      <c r="C838" s="16" t="s">
        <v>190</v>
      </c>
      <c r="D838" s="54"/>
      <c r="E838" s="603">
        <f>SUM(E839:E841)</f>
        <v>7407</v>
      </c>
      <c r="F838" s="49"/>
      <c r="G838" s="49"/>
      <c r="H838" s="49"/>
      <c r="J838" s="16" t="s">
        <v>190</v>
      </c>
      <c r="K838" s="54"/>
      <c r="L838" s="603">
        <f>SUM(L839:L841)</f>
        <v>7407</v>
      </c>
      <c r="M838" s="49"/>
      <c r="N838" s="49"/>
      <c r="O838" s="49"/>
      <c r="Q838" s="541">
        <f t="shared" si="98"/>
        <v>0</v>
      </c>
      <c r="R838" s="541">
        <f t="shared" si="99"/>
        <v>0</v>
      </c>
      <c r="S838" s="541">
        <f t="shared" si="100"/>
        <v>0</v>
      </c>
      <c r="T838" s="541">
        <f t="shared" si="101"/>
        <v>0</v>
      </c>
    </row>
    <row r="839" spans="1:20" s="50" customFormat="1" ht="30" hidden="1" customHeight="1" x14ac:dyDescent="0.3">
      <c r="A839" s="526">
        <v>1</v>
      </c>
      <c r="B839" s="138" t="e">
        <f t="shared" si="102"/>
        <v>#REF!</v>
      </c>
      <c r="C839" s="15" t="s">
        <v>439</v>
      </c>
      <c r="D839" s="54"/>
      <c r="E839" s="62">
        <v>1854</v>
      </c>
      <c r="F839" s="49"/>
      <c r="G839" s="49"/>
      <c r="H839" s="49"/>
      <c r="J839" s="15" t="s">
        <v>439</v>
      </c>
      <c r="K839" s="54"/>
      <c r="L839" s="62">
        <v>1854</v>
      </c>
      <c r="M839" s="49"/>
      <c r="N839" s="49"/>
      <c r="O839" s="49"/>
      <c r="Q839" s="541">
        <f t="shared" si="98"/>
        <v>0</v>
      </c>
      <c r="R839" s="541">
        <f t="shared" si="99"/>
        <v>0</v>
      </c>
      <c r="S839" s="541">
        <f t="shared" si="100"/>
        <v>0</v>
      </c>
      <c r="T839" s="541">
        <f t="shared" si="101"/>
        <v>0</v>
      </c>
    </row>
    <row r="840" spans="1:20" s="50" customFormat="1" ht="45" hidden="1" customHeight="1" x14ac:dyDescent="0.3">
      <c r="A840" s="526">
        <v>1</v>
      </c>
      <c r="B840" s="138" t="e">
        <f t="shared" si="102"/>
        <v>#REF!</v>
      </c>
      <c r="C840" s="15" t="s">
        <v>440</v>
      </c>
      <c r="D840" s="54"/>
      <c r="E840" s="62">
        <v>3400</v>
      </c>
      <c r="F840" s="49"/>
      <c r="G840" s="49"/>
      <c r="H840" s="49"/>
      <c r="J840" s="15" t="s">
        <v>440</v>
      </c>
      <c r="K840" s="54"/>
      <c r="L840" s="62">
        <v>3400</v>
      </c>
      <c r="M840" s="49"/>
      <c r="N840" s="49"/>
      <c r="O840" s="49"/>
      <c r="Q840" s="541">
        <f t="shared" si="98"/>
        <v>0</v>
      </c>
      <c r="R840" s="541">
        <f t="shared" si="99"/>
        <v>0</v>
      </c>
      <c r="S840" s="541">
        <f t="shared" si="100"/>
        <v>0</v>
      </c>
      <c r="T840" s="541">
        <f t="shared" si="101"/>
        <v>0</v>
      </c>
    </row>
    <row r="841" spans="1:20" s="50" customFormat="1" ht="45" hidden="1" customHeight="1" x14ac:dyDescent="0.3">
      <c r="A841" s="526">
        <v>1</v>
      </c>
      <c r="B841" s="138" t="e">
        <f t="shared" si="102"/>
        <v>#REF!</v>
      </c>
      <c r="C841" s="15" t="s">
        <v>441</v>
      </c>
      <c r="D841" s="54"/>
      <c r="E841" s="62">
        <v>2153</v>
      </c>
      <c r="F841" s="49"/>
      <c r="G841" s="49"/>
      <c r="H841" s="49"/>
      <c r="J841" s="15" t="s">
        <v>441</v>
      </c>
      <c r="K841" s="54"/>
      <c r="L841" s="62">
        <v>2153</v>
      </c>
      <c r="M841" s="49"/>
      <c r="N841" s="49"/>
      <c r="O841" s="49"/>
      <c r="Q841" s="541">
        <f t="shared" si="98"/>
        <v>0</v>
      </c>
      <c r="R841" s="541">
        <f t="shared" si="99"/>
        <v>0</v>
      </c>
      <c r="S841" s="541">
        <f t="shared" si="100"/>
        <v>0</v>
      </c>
      <c r="T841" s="541">
        <f t="shared" si="101"/>
        <v>0</v>
      </c>
    </row>
    <row r="842" spans="1:20" s="50" customFormat="1" ht="15.75" hidden="1" customHeight="1" x14ac:dyDescent="0.3">
      <c r="A842" s="526">
        <v>1</v>
      </c>
      <c r="B842" s="138" t="e">
        <f t="shared" si="102"/>
        <v>#REF!</v>
      </c>
      <c r="C842" s="14" t="s">
        <v>251</v>
      </c>
      <c r="D842" s="54"/>
      <c r="E842" s="603">
        <f>SUM(E843,E844,E848,E849)+E850+E851</f>
        <v>2525.25</v>
      </c>
      <c r="F842" s="49"/>
      <c r="G842" s="49"/>
      <c r="H842" s="49"/>
      <c r="J842" s="14" t="s">
        <v>251</v>
      </c>
      <c r="K842" s="54"/>
      <c r="L842" s="603">
        <f>SUM(L843,L844,L848,L849)+L850+L851</f>
        <v>2525.25</v>
      </c>
      <c r="M842" s="49"/>
      <c r="N842" s="49"/>
      <c r="O842" s="49"/>
      <c r="Q842" s="541">
        <f t="shared" si="98"/>
        <v>0</v>
      </c>
      <c r="R842" s="541">
        <f t="shared" si="99"/>
        <v>0</v>
      </c>
      <c r="S842" s="541">
        <f t="shared" si="100"/>
        <v>0</v>
      </c>
      <c r="T842" s="541">
        <f t="shared" si="101"/>
        <v>0</v>
      </c>
    </row>
    <row r="843" spans="1:20" s="50" customFormat="1" ht="15.75" hidden="1" customHeight="1" x14ac:dyDescent="0.3">
      <c r="A843" s="526">
        <v>1</v>
      </c>
      <c r="B843" s="138" t="e">
        <f t="shared" si="102"/>
        <v>#REF!</v>
      </c>
      <c r="C843" s="15" t="s">
        <v>252</v>
      </c>
      <c r="D843" s="54"/>
      <c r="E843" s="62"/>
      <c r="F843" s="49"/>
      <c r="G843" s="49"/>
      <c r="H843" s="49"/>
      <c r="J843" s="15" t="s">
        <v>252</v>
      </c>
      <c r="K843" s="54"/>
      <c r="L843" s="62"/>
      <c r="M843" s="49"/>
      <c r="N843" s="49"/>
      <c r="O843" s="49"/>
      <c r="Q843" s="541">
        <f t="shared" si="98"/>
        <v>0</v>
      </c>
      <c r="R843" s="541">
        <f t="shared" si="99"/>
        <v>0</v>
      </c>
      <c r="S843" s="541">
        <f t="shared" si="100"/>
        <v>0</v>
      </c>
      <c r="T843" s="541">
        <f t="shared" si="101"/>
        <v>0</v>
      </c>
    </row>
    <row r="844" spans="1:20" s="50" customFormat="1" ht="30" hidden="1" customHeight="1" x14ac:dyDescent="0.3">
      <c r="A844" s="526">
        <v>1</v>
      </c>
      <c r="B844" s="138" t="e">
        <f t="shared" si="102"/>
        <v>#REF!</v>
      </c>
      <c r="C844" s="16" t="s">
        <v>443</v>
      </c>
      <c r="D844" s="24"/>
      <c r="E844" s="48">
        <f>E845+E846/4+E847</f>
        <v>11.25</v>
      </c>
      <c r="F844" s="24"/>
      <c r="G844" s="24"/>
      <c r="H844" s="24"/>
      <c r="J844" s="16" t="s">
        <v>443</v>
      </c>
      <c r="K844" s="24"/>
      <c r="L844" s="48">
        <f>L845+L846/4+L847</f>
        <v>11.25</v>
      </c>
      <c r="M844" s="24"/>
      <c r="N844" s="24"/>
      <c r="O844" s="24"/>
      <c r="Q844" s="541">
        <f t="shared" si="98"/>
        <v>0</v>
      </c>
      <c r="R844" s="541">
        <f t="shared" si="99"/>
        <v>0</v>
      </c>
      <c r="S844" s="541">
        <f t="shared" si="100"/>
        <v>0</v>
      </c>
      <c r="T844" s="541">
        <f t="shared" si="101"/>
        <v>0</v>
      </c>
    </row>
    <row r="845" spans="1:20" s="142" customFormat="1" ht="15.75" hidden="1" customHeight="1" x14ac:dyDescent="0.3">
      <c r="A845" s="526">
        <v>1</v>
      </c>
      <c r="B845" s="138" t="e">
        <f t="shared" si="102"/>
        <v>#REF!</v>
      </c>
      <c r="C845" s="15" t="s">
        <v>444</v>
      </c>
      <c r="D845" s="13"/>
      <c r="E845" s="17"/>
      <c r="F845" s="10"/>
      <c r="G845" s="10"/>
      <c r="H845" s="10"/>
      <c r="J845" s="15" t="s">
        <v>444</v>
      </c>
      <c r="K845" s="13"/>
      <c r="L845" s="17"/>
      <c r="M845" s="10"/>
      <c r="N845" s="10"/>
      <c r="O845" s="10"/>
      <c r="Q845" s="541">
        <f t="shared" si="98"/>
        <v>0</v>
      </c>
      <c r="R845" s="541">
        <f t="shared" si="99"/>
        <v>0</v>
      </c>
      <c r="S845" s="541">
        <f t="shared" si="100"/>
        <v>0</v>
      </c>
      <c r="T845" s="541">
        <f t="shared" si="101"/>
        <v>0</v>
      </c>
    </row>
    <row r="846" spans="1:20" s="50" customFormat="1" ht="30" hidden="1" customHeight="1" x14ac:dyDescent="0.3">
      <c r="A846" s="526">
        <v>1</v>
      </c>
      <c r="B846" s="138" t="e">
        <f t="shared" si="102"/>
        <v>#REF!</v>
      </c>
      <c r="C846" s="15" t="s">
        <v>445</v>
      </c>
      <c r="D846" s="54"/>
      <c r="E846" s="55">
        <v>45</v>
      </c>
      <c r="F846" s="57"/>
      <c r="G846" s="49"/>
      <c r="H846" s="49"/>
      <c r="J846" s="15" t="s">
        <v>445</v>
      </c>
      <c r="K846" s="54"/>
      <c r="L846" s="55">
        <v>45</v>
      </c>
      <c r="M846" s="57"/>
      <c r="N846" s="49"/>
      <c r="O846" s="49"/>
      <c r="Q846" s="541">
        <f t="shared" si="98"/>
        <v>0</v>
      </c>
      <c r="R846" s="541">
        <f t="shared" si="99"/>
        <v>0</v>
      </c>
      <c r="S846" s="541">
        <f t="shared" si="100"/>
        <v>0</v>
      </c>
      <c r="T846" s="541">
        <f t="shared" si="101"/>
        <v>0</v>
      </c>
    </row>
    <row r="847" spans="1:20" s="50" customFormat="1" ht="45" hidden="1" customHeight="1" x14ac:dyDescent="0.3">
      <c r="A847" s="526">
        <v>1</v>
      </c>
      <c r="B847" s="138" t="e">
        <f t="shared" si="102"/>
        <v>#REF!</v>
      </c>
      <c r="C847" s="15" t="s">
        <v>446</v>
      </c>
      <c r="D847" s="54"/>
      <c r="E847" s="48"/>
      <c r="F847" s="49"/>
      <c r="G847" s="49"/>
      <c r="H847" s="49"/>
      <c r="J847" s="15" t="s">
        <v>446</v>
      </c>
      <c r="K847" s="54"/>
      <c r="L847" s="48"/>
      <c r="M847" s="49"/>
      <c r="N847" s="49"/>
      <c r="O847" s="49"/>
      <c r="Q847" s="541">
        <f t="shared" si="98"/>
        <v>0</v>
      </c>
      <c r="R847" s="541">
        <f t="shared" si="99"/>
        <v>0</v>
      </c>
      <c r="S847" s="541">
        <f t="shared" si="100"/>
        <v>0</v>
      </c>
      <c r="T847" s="541">
        <f t="shared" si="101"/>
        <v>0</v>
      </c>
    </row>
    <row r="848" spans="1:20" s="50" customFormat="1" ht="45" hidden="1" customHeight="1" x14ac:dyDescent="0.3">
      <c r="A848" s="526">
        <v>1</v>
      </c>
      <c r="B848" s="138" t="e">
        <f t="shared" si="102"/>
        <v>#REF!</v>
      </c>
      <c r="C848" s="15" t="s">
        <v>447</v>
      </c>
      <c r="D848" s="54"/>
      <c r="E848" s="570"/>
      <c r="F848" s="49"/>
      <c r="G848" s="49"/>
      <c r="H848" s="49"/>
      <c r="J848" s="15" t="s">
        <v>447</v>
      </c>
      <c r="K848" s="54"/>
      <c r="L848" s="570"/>
      <c r="M848" s="49"/>
      <c r="N848" s="49"/>
      <c r="O848" s="49"/>
      <c r="Q848" s="541">
        <f t="shared" si="98"/>
        <v>0</v>
      </c>
      <c r="R848" s="541">
        <f t="shared" si="99"/>
        <v>0</v>
      </c>
      <c r="S848" s="541">
        <f t="shared" si="100"/>
        <v>0</v>
      </c>
      <c r="T848" s="541">
        <f t="shared" si="101"/>
        <v>0</v>
      </c>
    </row>
    <row r="849" spans="1:20" ht="45" hidden="1" customHeight="1" x14ac:dyDescent="0.3">
      <c r="A849" s="526">
        <v>1</v>
      </c>
      <c r="B849" s="138" t="e">
        <f t="shared" si="102"/>
        <v>#REF!</v>
      </c>
      <c r="C849" s="18" t="s">
        <v>448</v>
      </c>
      <c r="D849" s="13"/>
      <c r="E849" s="48"/>
      <c r="F849" s="565"/>
      <c r="G849" s="565"/>
      <c r="H849" s="2"/>
      <c r="J849" s="18" t="s">
        <v>448</v>
      </c>
      <c r="K849" s="13"/>
      <c r="L849" s="48"/>
      <c r="M849" s="565"/>
      <c r="N849" s="565"/>
      <c r="O849" s="2"/>
      <c r="Q849" s="541">
        <f t="shared" si="98"/>
        <v>0</v>
      </c>
      <c r="R849" s="541">
        <f t="shared" si="99"/>
        <v>0</v>
      </c>
      <c r="S849" s="541">
        <f t="shared" si="100"/>
        <v>0</v>
      </c>
      <c r="T849" s="541">
        <f t="shared" si="101"/>
        <v>0</v>
      </c>
    </row>
    <row r="850" spans="1:20" s="50" customFormat="1" ht="75" hidden="1" customHeight="1" x14ac:dyDescent="0.3">
      <c r="A850" s="526">
        <v>1</v>
      </c>
      <c r="B850" s="138" t="e">
        <f t="shared" si="102"/>
        <v>#REF!</v>
      </c>
      <c r="C850" s="18" t="s">
        <v>449</v>
      </c>
      <c r="D850" s="13"/>
      <c r="E850" s="48">
        <v>400</v>
      </c>
      <c r="F850" s="57"/>
      <c r="G850" s="57"/>
      <c r="H850" s="39"/>
      <c r="J850" s="18" t="s">
        <v>449</v>
      </c>
      <c r="K850" s="13"/>
      <c r="L850" s="48">
        <v>400</v>
      </c>
      <c r="M850" s="57"/>
      <c r="N850" s="57"/>
      <c r="O850" s="39"/>
      <c r="Q850" s="541">
        <f t="shared" si="98"/>
        <v>0</v>
      </c>
      <c r="R850" s="541">
        <f t="shared" si="99"/>
        <v>0</v>
      </c>
      <c r="S850" s="541">
        <f t="shared" si="100"/>
        <v>0</v>
      </c>
      <c r="T850" s="541">
        <f t="shared" si="101"/>
        <v>0</v>
      </c>
    </row>
    <row r="851" spans="1:20" s="50" customFormat="1" ht="30" hidden="1" customHeight="1" x14ac:dyDescent="0.3">
      <c r="A851" s="526">
        <v>1</v>
      </c>
      <c r="B851" s="138" t="e">
        <f t="shared" si="102"/>
        <v>#REF!</v>
      </c>
      <c r="C851" s="15" t="s">
        <v>450</v>
      </c>
      <c r="D851" s="37"/>
      <c r="E851" s="48">
        <v>2114</v>
      </c>
      <c r="F851" s="605"/>
      <c r="G851" s="605"/>
      <c r="H851" s="28"/>
      <c r="J851" s="15" t="s">
        <v>450</v>
      </c>
      <c r="K851" s="37"/>
      <c r="L851" s="48">
        <v>2114</v>
      </c>
      <c r="M851" s="605"/>
      <c r="N851" s="605"/>
      <c r="O851" s="28"/>
      <c r="Q851" s="541">
        <f t="shared" si="98"/>
        <v>0</v>
      </c>
      <c r="R851" s="541">
        <f t="shared" si="99"/>
        <v>0</v>
      </c>
      <c r="S851" s="541">
        <f t="shared" si="100"/>
        <v>0</v>
      </c>
      <c r="T851" s="541">
        <f t="shared" si="101"/>
        <v>0</v>
      </c>
    </row>
    <row r="852" spans="1:20" ht="15.75" hidden="1" customHeight="1" x14ac:dyDescent="0.3">
      <c r="A852" s="526">
        <v>1</v>
      </c>
      <c r="B852" s="138" t="e">
        <f t="shared" si="102"/>
        <v>#REF!</v>
      </c>
      <c r="C852" s="14" t="s">
        <v>253</v>
      </c>
      <c r="D852" s="37"/>
      <c r="E852" s="48">
        <f>E853+E855/9.4</f>
        <v>6142.2340425531911</v>
      </c>
      <c r="F852" s="565"/>
      <c r="G852" s="565"/>
      <c r="H852" s="2"/>
      <c r="J852" s="14" t="s">
        <v>253</v>
      </c>
      <c r="K852" s="37"/>
      <c r="L852" s="48">
        <f>L853+L855/9.4</f>
        <v>6142.2340425531911</v>
      </c>
      <c r="M852" s="565"/>
      <c r="N852" s="565"/>
      <c r="O852" s="2"/>
      <c r="Q852" s="541">
        <f t="shared" si="98"/>
        <v>0</v>
      </c>
      <c r="R852" s="541">
        <f t="shared" si="99"/>
        <v>0</v>
      </c>
      <c r="S852" s="541">
        <f t="shared" si="100"/>
        <v>0</v>
      </c>
      <c r="T852" s="541">
        <f t="shared" si="101"/>
        <v>0</v>
      </c>
    </row>
    <row r="853" spans="1:20" ht="15.75" hidden="1" customHeight="1" x14ac:dyDescent="0.3">
      <c r="A853" s="526">
        <v>1</v>
      </c>
      <c r="B853" s="138" t="e">
        <f t="shared" si="102"/>
        <v>#REF!</v>
      </c>
      <c r="C853" s="14" t="s">
        <v>254</v>
      </c>
      <c r="D853" s="37"/>
      <c r="E853" s="570"/>
      <c r="F853" s="565"/>
      <c r="G853" s="565"/>
      <c r="H853" s="2"/>
      <c r="J853" s="14" t="s">
        <v>254</v>
      </c>
      <c r="K853" s="37"/>
      <c r="L853" s="570"/>
      <c r="M853" s="565"/>
      <c r="N853" s="565"/>
      <c r="O853" s="2"/>
      <c r="Q853" s="541">
        <f t="shared" si="98"/>
        <v>0</v>
      </c>
      <c r="R853" s="541">
        <f t="shared" si="99"/>
        <v>0</v>
      </c>
      <c r="S853" s="541">
        <f t="shared" si="100"/>
        <v>0</v>
      </c>
      <c r="T853" s="541">
        <f t="shared" si="101"/>
        <v>0</v>
      </c>
    </row>
    <row r="854" spans="1:20" s="50" customFormat="1" ht="15.75" hidden="1" customHeight="1" x14ac:dyDescent="0.3">
      <c r="A854" s="526">
        <v>1</v>
      </c>
      <c r="B854" s="138" t="e">
        <f t="shared" si="102"/>
        <v>#REF!</v>
      </c>
      <c r="C854" s="15" t="s">
        <v>255</v>
      </c>
      <c r="D854" s="147"/>
      <c r="E854" s="48">
        <f>E855/9.4</f>
        <v>6142.2340425531911</v>
      </c>
      <c r="F854" s="49"/>
      <c r="G854" s="49"/>
      <c r="H854" s="49"/>
      <c r="J854" s="15" t="s">
        <v>255</v>
      </c>
      <c r="K854" s="147"/>
      <c r="L854" s="48">
        <f>L855/9.4</f>
        <v>6142.2340425531911</v>
      </c>
      <c r="M854" s="49"/>
      <c r="N854" s="49"/>
      <c r="O854" s="49"/>
      <c r="Q854" s="541">
        <f t="shared" si="98"/>
        <v>0</v>
      </c>
      <c r="R854" s="541">
        <f t="shared" si="99"/>
        <v>0</v>
      </c>
      <c r="S854" s="541">
        <f t="shared" si="100"/>
        <v>0</v>
      </c>
      <c r="T854" s="541">
        <f t="shared" si="101"/>
        <v>0</v>
      </c>
    </row>
    <row r="855" spans="1:20" s="50" customFormat="1" ht="15.75" hidden="1" customHeight="1" x14ac:dyDescent="0.3">
      <c r="A855" s="526">
        <v>1</v>
      </c>
      <c r="B855" s="138" t="e">
        <f t="shared" si="102"/>
        <v>#REF!</v>
      </c>
      <c r="C855" s="38" t="s">
        <v>261</v>
      </c>
      <c r="D855" s="56"/>
      <c r="E855" s="569">
        <v>57737</v>
      </c>
      <c r="F855" s="57"/>
      <c r="G855" s="57"/>
      <c r="H855" s="39"/>
      <c r="J855" s="38" t="s">
        <v>261</v>
      </c>
      <c r="K855" s="56"/>
      <c r="L855" s="569">
        <v>57737</v>
      </c>
      <c r="M855" s="57"/>
      <c r="N855" s="57"/>
      <c r="O855" s="39"/>
      <c r="Q855" s="541">
        <f t="shared" si="98"/>
        <v>0</v>
      </c>
      <c r="R855" s="541">
        <f t="shared" si="99"/>
        <v>0</v>
      </c>
      <c r="S855" s="541">
        <f t="shared" si="100"/>
        <v>0</v>
      </c>
      <c r="T855" s="541">
        <f t="shared" si="101"/>
        <v>0</v>
      </c>
    </row>
    <row r="856" spans="1:20" s="50" customFormat="1" ht="29.25" hidden="1" customHeight="1" x14ac:dyDescent="0.3">
      <c r="A856" s="526">
        <v>1</v>
      </c>
      <c r="B856" s="138" t="e">
        <f t="shared" si="102"/>
        <v>#REF!</v>
      </c>
      <c r="C856" s="14" t="s">
        <v>256</v>
      </c>
      <c r="D856" s="13"/>
      <c r="E856" s="540">
        <v>12195</v>
      </c>
      <c r="F856" s="57"/>
      <c r="G856" s="57"/>
      <c r="H856" s="39"/>
      <c r="J856" s="14" t="s">
        <v>256</v>
      </c>
      <c r="K856" s="13"/>
      <c r="L856" s="540">
        <v>12195</v>
      </c>
      <c r="M856" s="57"/>
      <c r="N856" s="57"/>
      <c r="O856" s="39"/>
      <c r="Q856" s="541">
        <f t="shared" si="98"/>
        <v>0</v>
      </c>
      <c r="R856" s="541">
        <f t="shared" si="99"/>
        <v>0</v>
      </c>
      <c r="S856" s="541">
        <f t="shared" si="100"/>
        <v>0</v>
      </c>
      <c r="T856" s="541">
        <f t="shared" si="101"/>
        <v>0</v>
      </c>
    </row>
    <row r="857" spans="1:20" s="50" customFormat="1" ht="15.75" hidden="1" customHeight="1" x14ac:dyDescent="0.3">
      <c r="A857" s="526">
        <v>1</v>
      </c>
      <c r="B857" s="138" t="e">
        <f t="shared" si="102"/>
        <v>#REF!</v>
      </c>
      <c r="C857" s="19" t="s">
        <v>120</v>
      </c>
      <c r="D857" s="13"/>
      <c r="E857" s="48"/>
      <c r="F857" s="57"/>
      <c r="G857" s="57"/>
      <c r="H857" s="39"/>
      <c r="J857" s="19" t="s">
        <v>120</v>
      </c>
      <c r="K857" s="13"/>
      <c r="L857" s="48"/>
      <c r="M857" s="57"/>
      <c r="N857" s="57"/>
      <c r="O857" s="39"/>
      <c r="Q857" s="541">
        <f t="shared" si="98"/>
        <v>0</v>
      </c>
      <c r="R857" s="541">
        <f t="shared" si="99"/>
        <v>0</v>
      </c>
      <c r="S857" s="541">
        <f t="shared" si="100"/>
        <v>0</v>
      </c>
      <c r="T857" s="541">
        <f t="shared" si="101"/>
        <v>0</v>
      </c>
    </row>
    <row r="858" spans="1:20" s="50" customFormat="1" ht="57.75" hidden="1" customHeight="1" x14ac:dyDescent="0.3">
      <c r="A858" s="526">
        <v>1</v>
      </c>
      <c r="B858" s="138" t="e">
        <f t="shared" si="102"/>
        <v>#REF!</v>
      </c>
      <c r="C858" s="14" t="s">
        <v>259</v>
      </c>
      <c r="D858" s="13"/>
      <c r="E858" s="48"/>
      <c r="F858" s="57"/>
      <c r="G858" s="57"/>
      <c r="H858" s="39"/>
      <c r="J858" s="14" t="s">
        <v>259</v>
      </c>
      <c r="K858" s="13"/>
      <c r="L858" s="48"/>
      <c r="M858" s="57"/>
      <c r="N858" s="57"/>
      <c r="O858" s="39"/>
      <c r="Q858" s="541">
        <f t="shared" si="98"/>
        <v>0</v>
      </c>
      <c r="R858" s="541">
        <f t="shared" si="99"/>
        <v>0</v>
      </c>
      <c r="S858" s="541">
        <f t="shared" si="100"/>
        <v>0</v>
      </c>
      <c r="T858" s="541">
        <f t="shared" si="101"/>
        <v>0</v>
      </c>
    </row>
    <row r="859" spans="1:20" s="50" customFormat="1" ht="15.75" hidden="1" customHeight="1" x14ac:dyDescent="0.3">
      <c r="A859" s="526">
        <v>1</v>
      </c>
      <c r="B859" s="138" t="e">
        <f t="shared" si="102"/>
        <v>#REF!</v>
      </c>
      <c r="C859" s="20" t="s">
        <v>160</v>
      </c>
      <c r="D859" s="13"/>
      <c r="E859" s="48">
        <f>E860+E861</f>
        <v>1000</v>
      </c>
      <c r="F859" s="57"/>
      <c r="G859" s="57"/>
      <c r="H859" s="39"/>
      <c r="J859" s="20" t="s">
        <v>160</v>
      </c>
      <c r="K859" s="13"/>
      <c r="L859" s="48">
        <f>L860+L861</f>
        <v>1000</v>
      </c>
      <c r="M859" s="57"/>
      <c r="N859" s="57"/>
      <c r="O859" s="39"/>
      <c r="Q859" s="541">
        <f t="shared" si="98"/>
        <v>0</v>
      </c>
      <c r="R859" s="541">
        <f t="shared" si="99"/>
        <v>0</v>
      </c>
      <c r="S859" s="541">
        <f t="shared" si="100"/>
        <v>0</v>
      </c>
      <c r="T859" s="541">
        <f t="shared" si="101"/>
        <v>0</v>
      </c>
    </row>
    <row r="860" spans="1:20" s="50" customFormat="1" ht="16.5" hidden="1" customHeight="1" x14ac:dyDescent="0.3">
      <c r="A860" s="526">
        <v>1</v>
      </c>
      <c r="B860" s="138" t="e">
        <f t="shared" si="102"/>
        <v>#REF!</v>
      </c>
      <c r="C860" s="260" t="s">
        <v>202</v>
      </c>
      <c r="D860" s="13"/>
      <c r="E860" s="55">
        <v>600</v>
      </c>
      <c r="F860" s="57"/>
      <c r="G860" s="57"/>
      <c r="H860" s="39"/>
      <c r="J860" s="260" t="s">
        <v>202</v>
      </c>
      <c r="K860" s="13"/>
      <c r="L860" s="55">
        <v>600</v>
      </c>
      <c r="M860" s="57"/>
      <c r="N860" s="57"/>
      <c r="O860" s="39"/>
      <c r="Q860" s="541">
        <f t="shared" si="98"/>
        <v>0</v>
      </c>
      <c r="R860" s="541">
        <f t="shared" si="99"/>
        <v>0</v>
      </c>
      <c r="S860" s="541">
        <f t="shared" si="100"/>
        <v>0</v>
      </c>
      <c r="T860" s="541">
        <f t="shared" si="101"/>
        <v>0</v>
      </c>
    </row>
    <row r="861" spans="1:20" s="50" customFormat="1" ht="30" hidden="1" customHeight="1" x14ac:dyDescent="0.3">
      <c r="A861" s="526">
        <v>1</v>
      </c>
      <c r="B861" s="138" t="e">
        <f t="shared" si="102"/>
        <v>#REF!</v>
      </c>
      <c r="C861" s="260" t="s">
        <v>201</v>
      </c>
      <c r="D861" s="13"/>
      <c r="E861" s="55">
        <v>400</v>
      </c>
      <c r="F861" s="57"/>
      <c r="G861" s="57"/>
      <c r="H861" s="39"/>
      <c r="J861" s="260" t="s">
        <v>201</v>
      </c>
      <c r="K861" s="13"/>
      <c r="L861" s="55">
        <v>400</v>
      </c>
      <c r="M861" s="57"/>
      <c r="N861" s="57"/>
      <c r="O861" s="39"/>
      <c r="Q861" s="541">
        <f t="shared" si="98"/>
        <v>0</v>
      </c>
      <c r="R861" s="541">
        <f t="shared" si="99"/>
        <v>0</v>
      </c>
      <c r="S861" s="541">
        <f t="shared" si="100"/>
        <v>0</v>
      </c>
      <c r="T861" s="541">
        <f t="shared" si="101"/>
        <v>0</v>
      </c>
    </row>
    <row r="862" spans="1:20" s="50" customFormat="1" ht="43.5" hidden="1" customHeight="1" x14ac:dyDescent="0.3">
      <c r="A862" s="526">
        <v>1</v>
      </c>
      <c r="B862" s="138" t="e">
        <f t="shared" si="102"/>
        <v>#REF!</v>
      </c>
      <c r="C862" s="21" t="s">
        <v>451</v>
      </c>
      <c r="D862" s="13"/>
      <c r="E862" s="569">
        <f>E829</f>
        <v>5997</v>
      </c>
      <c r="F862" s="57"/>
      <c r="G862" s="57"/>
      <c r="H862" s="39"/>
      <c r="J862" s="21" t="s">
        <v>451</v>
      </c>
      <c r="K862" s="13"/>
      <c r="L862" s="569">
        <f>L829</f>
        <v>5997</v>
      </c>
      <c r="M862" s="57"/>
      <c r="N862" s="57"/>
      <c r="O862" s="39"/>
      <c r="Q862" s="541">
        <f t="shared" si="98"/>
        <v>0</v>
      </c>
      <c r="R862" s="541">
        <f t="shared" si="99"/>
        <v>0</v>
      </c>
      <c r="S862" s="541">
        <f t="shared" si="100"/>
        <v>0</v>
      </c>
      <c r="T862" s="541">
        <f t="shared" si="101"/>
        <v>0</v>
      </c>
    </row>
    <row r="863" spans="1:20" s="50" customFormat="1" ht="15.75" hidden="1" customHeight="1" x14ac:dyDescent="0.3">
      <c r="A863" s="526">
        <v>1</v>
      </c>
      <c r="B863" s="138" t="e">
        <f t="shared" si="102"/>
        <v>#REF!</v>
      </c>
      <c r="C863" s="21" t="s">
        <v>191</v>
      </c>
      <c r="D863" s="13"/>
      <c r="E863" s="569">
        <f>E842+E818</f>
        <v>37505.25</v>
      </c>
      <c r="F863" s="57"/>
      <c r="G863" s="57"/>
      <c r="H863" s="39"/>
      <c r="J863" s="21" t="s">
        <v>191</v>
      </c>
      <c r="K863" s="13"/>
      <c r="L863" s="569">
        <f>L842+L818</f>
        <v>37505.25</v>
      </c>
      <c r="M863" s="57"/>
      <c r="N863" s="57"/>
      <c r="O863" s="39"/>
      <c r="Q863" s="541">
        <f t="shared" ref="Q863:Q926" si="103">E863-L863</f>
        <v>0</v>
      </c>
      <c r="R863" s="541">
        <f t="shared" ref="R863:R926" si="104">F863-M863</f>
        <v>0</v>
      </c>
      <c r="S863" s="541">
        <f t="shared" ref="S863:S926" si="105">G863-N863</f>
        <v>0</v>
      </c>
      <c r="T863" s="541">
        <f t="shared" ref="T863:T926" si="106">H863-O863</f>
        <v>0</v>
      </c>
    </row>
    <row r="864" spans="1:20" s="50" customFormat="1" ht="29.25" hidden="1" customHeight="1" x14ac:dyDescent="0.3">
      <c r="A864" s="526">
        <v>1</v>
      </c>
      <c r="B864" s="138" t="e">
        <f t="shared" si="102"/>
        <v>#REF!</v>
      </c>
      <c r="C864" s="21" t="s">
        <v>192</v>
      </c>
      <c r="D864" s="13"/>
      <c r="E864" s="569">
        <f>E830</f>
        <v>15427</v>
      </c>
      <c r="F864" s="57"/>
      <c r="G864" s="57"/>
      <c r="H864" s="39"/>
      <c r="J864" s="21" t="s">
        <v>192</v>
      </c>
      <c r="K864" s="13"/>
      <c r="L864" s="569">
        <f>L830</f>
        <v>15427</v>
      </c>
      <c r="M864" s="57"/>
      <c r="N864" s="57"/>
      <c r="O864" s="39"/>
      <c r="Q864" s="541">
        <f t="shared" si="103"/>
        <v>0</v>
      </c>
      <c r="R864" s="541">
        <f t="shared" si="104"/>
        <v>0</v>
      </c>
      <c r="S864" s="541">
        <f t="shared" si="105"/>
        <v>0</v>
      </c>
      <c r="T864" s="541">
        <f t="shared" si="106"/>
        <v>0</v>
      </c>
    </row>
    <row r="865" spans="1:20" s="50" customFormat="1" ht="15.75" hidden="1" customHeight="1" x14ac:dyDescent="0.3">
      <c r="A865" s="526">
        <v>1</v>
      </c>
      <c r="B865" s="138" t="e">
        <f t="shared" si="102"/>
        <v>#REF!</v>
      </c>
      <c r="C865" s="21" t="s">
        <v>193</v>
      </c>
      <c r="D865" s="13"/>
      <c r="E865" s="569">
        <f>E852+E824</f>
        <v>48941.234042553187</v>
      </c>
      <c r="F865" s="57"/>
      <c r="G865" s="57"/>
      <c r="H865" s="39"/>
      <c r="J865" s="21" t="s">
        <v>193</v>
      </c>
      <c r="K865" s="13"/>
      <c r="L865" s="569">
        <f>L852+L824</f>
        <v>48941.234042553187</v>
      </c>
      <c r="M865" s="57"/>
      <c r="N865" s="57"/>
      <c r="O865" s="39"/>
      <c r="Q865" s="541">
        <f t="shared" si="103"/>
        <v>0</v>
      </c>
      <c r="R865" s="541">
        <f t="shared" si="104"/>
        <v>0</v>
      </c>
      <c r="S865" s="541">
        <f t="shared" si="105"/>
        <v>0</v>
      </c>
      <c r="T865" s="541">
        <f t="shared" si="106"/>
        <v>0</v>
      </c>
    </row>
    <row r="866" spans="1:20" s="50" customFormat="1" ht="29.25" hidden="1" customHeight="1" x14ac:dyDescent="0.3">
      <c r="A866" s="526">
        <v>1</v>
      </c>
      <c r="B866" s="138" t="e">
        <f t="shared" si="102"/>
        <v>#REF!</v>
      </c>
      <c r="C866" s="21" t="s">
        <v>194</v>
      </c>
      <c r="D866" s="13"/>
      <c r="E866" s="603">
        <f>E856</f>
        <v>12195</v>
      </c>
      <c r="F866" s="57"/>
      <c r="G866" s="57"/>
      <c r="H866" s="39"/>
      <c r="J866" s="21" t="s">
        <v>194</v>
      </c>
      <c r="K866" s="13"/>
      <c r="L866" s="603">
        <f>L856</f>
        <v>12195</v>
      </c>
      <c r="M866" s="57"/>
      <c r="N866" s="57"/>
      <c r="O866" s="39"/>
      <c r="Q866" s="541">
        <f t="shared" si="103"/>
        <v>0</v>
      </c>
      <c r="R866" s="541">
        <f t="shared" si="104"/>
        <v>0</v>
      </c>
      <c r="S866" s="541">
        <f t="shared" si="105"/>
        <v>0</v>
      </c>
      <c r="T866" s="541">
        <f t="shared" si="106"/>
        <v>0</v>
      </c>
    </row>
    <row r="867" spans="1:20" s="50" customFormat="1" ht="15.75" hidden="1" customHeight="1" x14ac:dyDescent="0.3">
      <c r="A867" s="526">
        <v>1</v>
      </c>
      <c r="B867" s="138" t="e">
        <f t="shared" si="102"/>
        <v>#REF!</v>
      </c>
      <c r="C867" s="22" t="s">
        <v>115</v>
      </c>
      <c r="D867" s="13"/>
      <c r="E867" s="540">
        <f>E863+E864+E866+E824*2.6+E855/4.2+E862*2.6</f>
        <v>205743.7547619048</v>
      </c>
      <c r="F867" s="57"/>
      <c r="G867" s="57"/>
      <c r="H867" s="39"/>
      <c r="J867" s="22" t="s">
        <v>115</v>
      </c>
      <c r="K867" s="13"/>
      <c r="L867" s="540">
        <f>L863+L864+L866+L824*2.6+L855/4.2+L862*2.6</f>
        <v>205743.7547619048</v>
      </c>
      <c r="M867" s="57"/>
      <c r="N867" s="57"/>
      <c r="O867" s="39"/>
      <c r="Q867" s="541">
        <f t="shared" si="103"/>
        <v>0</v>
      </c>
      <c r="R867" s="541">
        <f t="shared" si="104"/>
        <v>0</v>
      </c>
      <c r="S867" s="541">
        <f t="shared" si="105"/>
        <v>0</v>
      </c>
      <c r="T867" s="541">
        <f t="shared" si="106"/>
        <v>0</v>
      </c>
    </row>
    <row r="868" spans="1:20" ht="15.75" hidden="1" customHeight="1" x14ac:dyDescent="0.3">
      <c r="A868" s="526">
        <v>1</v>
      </c>
      <c r="B868" s="138" t="e">
        <f t="shared" ref="B868:B932" si="107">B867+1</f>
        <v>#REF!</v>
      </c>
      <c r="C868" s="441" t="s">
        <v>7</v>
      </c>
      <c r="D868" s="58"/>
      <c r="E868" s="48"/>
      <c r="F868" s="2"/>
      <c r="G868" s="2"/>
      <c r="H868" s="2"/>
      <c r="J868" s="441" t="s">
        <v>7</v>
      </c>
      <c r="K868" s="58"/>
      <c r="L868" s="48"/>
      <c r="M868" s="2"/>
      <c r="N868" s="2"/>
      <c r="O868" s="2"/>
      <c r="Q868" s="541">
        <f t="shared" si="103"/>
        <v>0</v>
      </c>
      <c r="R868" s="541">
        <f t="shared" si="104"/>
        <v>0</v>
      </c>
      <c r="S868" s="541">
        <f t="shared" si="105"/>
        <v>0</v>
      </c>
      <c r="T868" s="541">
        <f t="shared" si="106"/>
        <v>0</v>
      </c>
    </row>
    <row r="869" spans="1:20" ht="15.75" hidden="1" customHeight="1" x14ac:dyDescent="0.3">
      <c r="A869" s="526">
        <v>1</v>
      </c>
      <c r="B869" s="138" t="e">
        <f t="shared" si="107"/>
        <v>#REF!</v>
      </c>
      <c r="C869" s="443" t="s">
        <v>72</v>
      </c>
      <c r="D869" s="58"/>
      <c r="E869" s="48"/>
      <c r="F869" s="2"/>
      <c r="G869" s="2"/>
      <c r="H869" s="2"/>
      <c r="J869" s="443" t="s">
        <v>72</v>
      </c>
      <c r="K869" s="58"/>
      <c r="L869" s="48"/>
      <c r="M869" s="2"/>
      <c r="N869" s="2"/>
      <c r="O869" s="2"/>
      <c r="Q869" s="541">
        <f t="shared" si="103"/>
        <v>0</v>
      </c>
      <c r="R869" s="541">
        <f t="shared" si="104"/>
        <v>0</v>
      </c>
      <c r="S869" s="541">
        <f t="shared" si="105"/>
        <v>0</v>
      </c>
      <c r="T869" s="541">
        <f t="shared" si="106"/>
        <v>0</v>
      </c>
    </row>
    <row r="870" spans="1:20" ht="15.75" hidden="1" customHeight="1" x14ac:dyDescent="0.3">
      <c r="A870" s="526">
        <v>1</v>
      </c>
      <c r="B870" s="138" t="e">
        <f t="shared" si="107"/>
        <v>#REF!</v>
      </c>
      <c r="C870" s="577" t="s">
        <v>35</v>
      </c>
      <c r="D870" s="47">
        <v>240</v>
      </c>
      <c r="E870" s="48">
        <v>785</v>
      </c>
      <c r="F870" s="537">
        <v>8</v>
      </c>
      <c r="G870" s="2">
        <f>ROUND(H870/D870,0)</f>
        <v>26</v>
      </c>
      <c r="H870" s="2">
        <f>ROUND(E870*F870,0)</f>
        <v>6280</v>
      </c>
      <c r="J870" s="577" t="s">
        <v>35</v>
      </c>
      <c r="K870" s="47">
        <v>240</v>
      </c>
      <c r="L870" s="48">
        <v>785</v>
      </c>
      <c r="M870" s="537">
        <v>8</v>
      </c>
      <c r="N870" s="2">
        <f>ROUND(O870/K870,0)</f>
        <v>26</v>
      </c>
      <c r="O870" s="2">
        <f>ROUND(L870*M870,0)</f>
        <v>6280</v>
      </c>
      <c r="Q870" s="541">
        <f t="shared" si="103"/>
        <v>0</v>
      </c>
      <c r="R870" s="541">
        <f t="shared" si="104"/>
        <v>0</v>
      </c>
      <c r="S870" s="541">
        <f t="shared" si="105"/>
        <v>0</v>
      </c>
      <c r="T870" s="541">
        <f t="shared" si="106"/>
        <v>0</v>
      </c>
    </row>
    <row r="871" spans="1:20" ht="15.75" hidden="1" customHeight="1" x14ac:dyDescent="0.3">
      <c r="A871" s="526">
        <v>1</v>
      </c>
      <c r="B871" s="138" t="e">
        <f t="shared" si="107"/>
        <v>#REF!</v>
      </c>
      <c r="C871" s="633" t="s">
        <v>96</v>
      </c>
      <c r="D871" s="58"/>
      <c r="E871" s="598">
        <f>SUM(E870)</f>
        <v>785</v>
      </c>
      <c r="F871" s="617">
        <f t="shared" ref="E871:H872" si="108">F870</f>
        <v>8</v>
      </c>
      <c r="G871" s="304">
        <f t="shared" si="108"/>
        <v>26</v>
      </c>
      <c r="H871" s="304">
        <f t="shared" si="108"/>
        <v>6280</v>
      </c>
      <c r="J871" s="633" t="s">
        <v>96</v>
      </c>
      <c r="K871" s="58"/>
      <c r="L871" s="598">
        <f>SUM(L870)</f>
        <v>785</v>
      </c>
      <c r="M871" s="617">
        <f t="shared" ref="M871:O871" si="109">M870</f>
        <v>8</v>
      </c>
      <c r="N871" s="304">
        <f t="shared" si="109"/>
        <v>26</v>
      </c>
      <c r="O871" s="304">
        <f t="shared" si="109"/>
        <v>6280</v>
      </c>
      <c r="Q871" s="541">
        <f t="shared" si="103"/>
        <v>0</v>
      </c>
      <c r="R871" s="541">
        <f t="shared" si="104"/>
        <v>0</v>
      </c>
      <c r="S871" s="541">
        <f t="shared" si="105"/>
        <v>0</v>
      </c>
      <c r="T871" s="541">
        <f t="shared" si="106"/>
        <v>0</v>
      </c>
    </row>
    <row r="872" spans="1:20" ht="15.75" hidden="1" customHeight="1" x14ac:dyDescent="0.3">
      <c r="A872" s="526">
        <v>1</v>
      </c>
      <c r="B872" s="138" t="e">
        <f t="shared" si="107"/>
        <v>#REF!</v>
      </c>
      <c r="C872" s="636" t="s">
        <v>89</v>
      </c>
      <c r="D872" s="159"/>
      <c r="E872" s="587">
        <f t="shared" si="108"/>
        <v>785</v>
      </c>
      <c r="F872" s="68">
        <f t="shared" si="108"/>
        <v>8</v>
      </c>
      <c r="G872" s="148">
        <f t="shared" si="108"/>
        <v>26</v>
      </c>
      <c r="H872" s="148">
        <f t="shared" si="108"/>
        <v>6280</v>
      </c>
      <c r="J872" s="636" t="s">
        <v>89</v>
      </c>
      <c r="K872" s="159"/>
      <c r="L872" s="587">
        <f t="shared" ref="L872:O872" si="110">L871</f>
        <v>785</v>
      </c>
      <c r="M872" s="68">
        <f t="shared" si="110"/>
        <v>8</v>
      </c>
      <c r="N872" s="148">
        <f t="shared" si="110"/>
        <v>26</v>
      </c>
      <c r="O872" s="148">
        <f t="shared" si="110"/>
        <v>6280</v>
      </c>
      <c r="Q872" s="541">
        <f t="shared" si="103"/>
        <v>0</v>
      </c>
      <c r="R872" s="541">
        <f t="shared" si="104"/>
        <v>0</v>
      </c>
      <c r="S872" s="541">
        <f t="shared" si="105"/>
        <v>0</v>
      </c>
      <c r="T872" s="541">
        <f t="shared" si="106"/>
        <v>0</v>
      </c>
    </row>
    <row r="873" spans="1:20" ht="16.5" hidden="1" customHeight="1" thickBot="1" x14ac:dyDescent="0.35">
      <c r="A873" s="526">
        <v>1</v>
      </c>
      <c r="B873" s="138" t="e">
        <f t="shared" si="107"/>
        <v>#REF!</v>
      </c>
      <c r="C873" s="588" t="s">
        <v>212</v>
      </c>
      <c r="D873" s="558"/>
      <c r="E873" s="630"/>
      <c r="F873" s="558"/>
      <c r="G873" s="558"/>
      <c r="H873" s="558"/>
      <c r="J873" s="588" t="s">
        <v>212</v>
      </c>
      <c r="K873" s="558"/>
      <c r="L873" s="630"/>
      <c r="M873" s="558"/>
      <c r="N873" s="558"/>
      <c r="O873" s="558"/>
      <c r="Q873" s="541">
        <f t="shared" si="103"/>
        <v>0</v>
      </c>
      <c r="R873" s="541">
        <f t="shared" si="104"/>
        <v>0</v>
      </c>
      <c r="S873" s="541">
        <f t="shared" si="105"/>
        <v>0</v>
      </c>
      <c r="T873" s="541">
        <f t="shared" si="106"/>
        <v>0</v>
      </c>
    </row>
    <row r="874" spans="1:20" ht="15.75" hidden="1" customHeight="1" x14ac:dyDescent="0.3">
      <c r="A874" s="526">
        <v>1</v>
      </c>
      <c r="B874" s="138" t="e">
        <f t="shared" si="107"/>
        <v>#REF!</v>
      </c>
      <c r="C874" s="591"/>
      <c r="D874" s="159"/>
      <c r="E874" s="48"/>
      <c r="F874" s="2"/>
      <c r="G874" s="2"/>
      <c r="H874" s="2"/>
      <c r="J874" s="591"/>
      <c r="K874" s="159"/>
      <c r="L874" s="48"/>
      <c r="M874" s="2"/>
      <c r="N874" s="2"/>
      <c r="O874" s="2"/>
      <c r="Q874" s="541">
        <f t="shared" si="103"/>
        <v>0</v>
      </c>
      <c r="R874" s="541">
        <f t="shared" si="104"/>
        <v>0</v>
      </c>
      <c r="S874" s="541">
        <f t="shared" si="105"/>
        <v>0</v>
      </c>
      <c r="T874" s="541">
        <f t="shared" si="106"/>
        <v>0</v>
      </c>
    </row>
    <row r="875" spans="1:20" ht="29.25" hidden="1" customHeight="1" x14ac:dyDescent="0.3">
      <c r="A875" s="526">
        <v>1</v>
      </c>
      <c r="B875" s="138" t="e">
        <f t="shared" si="107"/>
        <v>#REF!</v>
      </c>
      <c r="C875" s="245" t="s">
        <v>415</v>
      </c>
      <c r="D875" s="58"/>
      <c r="E875" s="48"/>
      <c r="F875" s="2"/>
      <c r="G875" s="2"/>
      <c r="H875" s="2"/>
      <c r="J875" s="245" t="s">
        <v>415</v>
      </c>
      <c r="K875" s="58"/>
      <c r="L875" s="48"/>
      <c r="M875" s="2"/>
      <c r="N875" s="2"/>
      <c r="O875" s="2"/>
      <c r="Q875" s="541">
        <f t="shared" si="103"/>
        <v>0</v>
      </c>
      <c r="R875" s="541">
        <f t="shared" si="104"/>
        <v>0</v>
      </c>
      <c r="S875" s="541">
        <f t="shared" si="105"/>
        <v>0</v>
      </c>
      <c r="T875" s="541">
        <f t="shared" si="106"/>
        <v>0</v>
      </c>
    </row>
    <row r="876" spans="1:20" s="50" customFormat="1" ht="46.5" hidden="1" customHeight="1" x14ac:dyDescent="0.3">
      <c r="A876" s="526">
        <v>1</v>
      </c>
      <c r="B876" s="138" t="e">
        <f t="shared" si="107"/>
        <v>#REF!</v>
      </c>
      <c r="C876" s="136" t="s">
        <v>250</v>
      </c>
      <c r="D876" s="12"/>
      <c r="E876" s="567"/>
      <c r="F876" s="49"/>
      <c r="G876" s="49"/>
      <c r="H876" s="49"/>
      <c r="J876" s="136" t="s">
        <v>250</v>
      </c>
      <c r="K876" s="12"/>
      <c r="L876" s="567"/>
      <c r="M876" s="49"/>
      <c r="N876" s="49"/>
      <c r="O876" s="49"/>
      <c r="Q876" s="541">
        <f t="shared" si="103"/>
        <v>0</v>
      </c>
      <c r="R876" s="541">
        <f t="shared" si="104"/>
        <v>0</v>
      </c>
      <c r="S876" s="541">
        <f t="shared" si="105"/>
        <v>0</v>
      </c>
      <c r="T876" s="541">
        <f t="shared" si="106"/>
        <v>0</v>
      </c>
    </row>
    <row r="877" spans="1:20" s="50" customFormat="1" ht="15.75" hidden="1" customHeight="1" x14ac:dyDescent="0.3">
      <c r="A877" s="526">
        <v>1</v>
      </c>
      <c r="B877" s="138" t="e">
        <f t="shared" si="107"/>
        <v>#REF!</v>
      </c>
      <c r="C877" s="14" t="s">
        <v>188</v>
      </c>
      <c r="D877" s="12"/>
      <c r="E877" s="567">
        <f>E879+E881+E882</f>
        <v>38050</v>
      </c>
      <c r="F877" s="49"/>
      <c r="G877" s="49"/>
      <c r="H877" s="49"/>
      <c r="J877" s="14" t="s">
        <v>188</v>
      </c>
      <c r="K877" s="12"/>
      <c r="L877" s="567">
        <f>L879+L881+L882</f>
        <v>38050</v>
      </c>
      <c r="M877" s="49"/>
      <c r="N877" s="49"/>
      <c r="O877" s="49"/>
      <c r="Q877" s="541">
        <f t="shared" si="103"/>
        <v>0</v>
      </c>
      <c r="R877" s="541">
        <f t="shared" si="104"/>
        <v>0</v>
      </c>
      <c r="S877" s="541">
        <f t="shared" si="105"/>
        <v>0</v>
      </c>
      <c r="T877" s="541">
        <f t="shared" si="106"/>
        <v>0</v>
      </c>
    </row>
    <row r="878" spans="1:20" s="50" customFormat="1" ht="15.75" hidden="1" customHeight="1" x14ac:dyDescent="0.3">
      <c r="A878" s="526">
        <v>1</v>
      </c>
      <c r="B878" s="138" t="e">
        <f t="shared" si="107"/>
        <v>#REF!</v>
      </c>
      <c r="C878" s="18" t="s">
        <v>119</v>
      </c>
      <c r="D878" s="12"/>
      <c r="E878" s="567"/>
      <c r="F878" s="49"/>
      <c r="G878" s="49"/>
      <c r="H878" s="49"/>
      <c r="J878" s="18" t="s">
        <v>119</v>
      </c>
      <c r="K878" s="12"/>
      <c r="L878" s="567"/>
      <c r="M878" s="49"/>
      <c r="N878" s="49"/>
      <c r="O878" s="49"/>
      <c r="Q878" s="541">
        <f t="shared" si="103"/>
        <v>0</v>
      </c>
      <c r="R878" s="541">
        <f t="shared" si="104"/>
        <v>0</v>
      </c>
      <c r="S878" s="541">
        <f t="shared" si="105"/>
        <v>0</v>
      </c>
      <c r="T878" s="541">
        <f t="shared" si="106"/>
        <v>0</v>
      </c>
    </row>
    <row r="879" spans="1:20" s="50" customFormat="1" ht="30" hidden="1" customHeight="1" x14ac:dyDescent="0.3">
      <c r="A879" s="526">
        <v>1</v>
      </c>
      <c r="B879" s="138" t="e">
        <f t="shared" si="107"/>
        <v>#REF!</v>
      </c>
      <c r="C879" s="15" t="s">
        <v>452</v>
      </c>
      <c r="D879" s="12"/>
      <c r="E879" s="51">
        <v>23500</v>
      </c>
      <c r="F879" s="49"/>
      <c r="G879" s="49"/>
      <c r="H879" s="49"/>
      <c r="J879" s="15" t="s">
        <v>452</v>
      </c>
      <c r="K879" s="12"/>
      <c r="L879" s="51">
        <v>23500</v>
      </c>
      <c r="M879" s="49"/>
      <c r="N879" s="49"/>
      <c r="O879" s="49"/>
      <c r="Q879" s="541">
        <f t="shared" si="103"/>
        <v>0</v>
      </c>
      <c r="R879" s="541">
        <f t="shared" si="104"/>
        <v>0</v>
      </c>
      <c r="S879" s="541">
        <f t="shared" si="105"/>
        <v>0</v>
      </c>
      <c r="T879" s="541">
        <f t="shared" si="106"/>
        <v>0</v>
      </c>
    </row>
    <row r="880" spans="1:20" s="50" customFormat="1" ht="45" hidden="1" customHeight="1" x14ac:dyDescent="0.3">
      <c r="A880" s="526">
        <v>1</v>
      </c>
      <c r="B880" s="138" t="e">
        <f t="shared" si="107"/>
        <v>#REF!</v>
      </c>
      <c r="C880" s="15" t="s">
        <v>453</v>
      </c>
      <c r="D880" s="12"/>
      <c r="E880" s="567"/>
      <c r="F880" s="49"/>
      <c r="G880" s="49"/>
      <c r="H880" s="49"/>
      <c r="J880" s="15" t="s">
        <v>453</v>
      </c>
      <c r="K880" s="12"/>
      <c r="L880" s="567"/>
      <c r="M880" s="49"/>
      <c r="N880" s="49"/>
      <c r="O880" s="49"/>
      <c r="Q880" s="541">
        <f t="shared" si="103"/>
        <v>0</v>
      </c>
      <c r="R880" s="541">
        <f t="shared" si="104"/>
        <v>0</v>
      </c>
      <c r="S880" s="541">
        <f t="shared" si="105"/>
        <v>0</v>
      </c>
      <c r="T880" s="541">
        <f t="shared" si="106"/>
        <v>0</v>
      </c>
    </row>
    <row r="881" spans="1:20" s="50" customFormat="1" ht="45" hidden="1" customHeight="1" x14ac:dyDescent="0.3">
      <c r="A881" s="526">
        <v>1</v>
      </c>
      <c r="B881" s="138" t="e">
        <f t="shared" si="107"/>
        <v>#REF!</v>
      </c>
      <c r="C881" s="15" t="s">
        <v>454</v>
      </c>
      <c r="D881" s="12"/>
      <c r="E881" s="51">
        <v>12250</v>
      </c>
      <c r="F881" s="49"/>
      <c r="G881" s="49"/>
      <c r="H881" s="49"/>
      <c r="J881" s="15" t="s">
        <v>454</v>
      </c>
      <c r="K881" s="12"/>
      <c r="L881" s="51">
        <v>12250</v>
      </c>
      <c r="M881" s="49"/>
      <c r="N881" s="49"/>
      <c r="O881" s="49"/>
      <c r="Q881" s="541">
        <f t="shared" si="103"/>
        <v>0</v>
      </c>
      <c r="R881" s="541">
        <f t="shared" si="104"/>
        <v>0</v>
      </c>
      <c r="S881" s="541">
        <f t="shared" si="105"/>
        <v>0</v>
      </c>
      <c r="T881" s="541">
        <f t="shared" si="106"/>
        <v>0</v>
      </c>
    </row>
    <row r="882" spans="1:20" s="50" customFormat="1" ht="75" hidden="1" customHeight="1" x14ac:dyDescent="0.3">
      <c r="A882" s="526">
        <v>1</v>
      </c>
      <c r="B882" s="138" t="e">
        <f t="shared" si="107"/>
        <v>#REF!</v>
      </c>
      <c r="C882" s="15" t="s">
        <v>455</v>
      </c>
      <c r="D882" s="12"/>
      <c r="E882" s="51">
        <v>2300</v>
      </c>
      <c r="F882" s="49"/>
      <c r="G882" s="49"/>
      <c r="H882" s="49"/>
      <c r="J882" s="15" t="s">
        <v>455</v>
      </c>
      <c r="K882" s="12"/>
      <c r="L882" s="51">
        <v>2300</v>
      </c>
      <c r="M882" s="49"/>
      <c r="N882" s="49"/>
      <c r="O882" s="49"/>
      <c r="Q882" s="541">
        <f t="shared" si="103"/>
        <v>0</v>
      </c>
      <c r="R882" s="541">
        <f t="shared" si="104"/>
        <v>0</v>
      </c>
      <c r="S882" s="541">
        <f t="shared" si="105"/>
        <v>0</v>
      </c>
      <c r="T882" s="541">
        <f t="shared" si="106"/>
        <v>0</v>
      </c>
    </row>
    <row r="883" spans="1:20" s="50" customFormat="1" ht="15.75" hidden="1" customHeight="1" x14ac:dyDescent="0.3">
      <c r="A883" s="526">
        <v>1</v>
      </c>
      <c r="B883" s="138" t="e">
        <f t="shared" si="107"/>
        <v>#REF!</v>
      </c>
      <c r="C883" s="52" t="s">
        <v>91</v>
      </c>
      <c r="D883" s="12"/>
      <c r="E883" s="567">
        <f>E884+E885+E886</f>
        <v>40000</v>
      </c>
      <c r="F883" s="49"/>
      <c r="G883" s="49"/>
      <c r="H883" s="49"/>
      <c r="J883" s="52" t="s">
        <v>91</v>
      </c>
      <c r="K883" s="12"/>
      <c r="L883" s="567">
        <f>L884+L885+L886</f>
        <v>40000</v>
      </c>
      <c r="M883" s="49"/>
      <c r="N883" s="49"/>
      <c r="O883" s="49"/>
      <c r="Q883" s="541">
        <f t="shared" si="103"/>
        <v>0</v>
      </c>
      <c r="R883" s="541">
        <f t="shared" si="104"/>
        <v>0</v>
      </c>
      <c r="S883" s="541">
        <f t="shared" si="105"/>
        <v>0</v>
      </c>
      <c r="T883" s="541">
        <f t="shared" si="106"/>
        <v>0</v>
      </c>
    </row>
    <row r="884" spans="1:20" s="50" customFormat="1" ht="15.75" hidden="1" customHeight="1" x14ac:dyDescent="0.3">
      <c r="A884" s="526">
        <v>1</v>
      </c>
      <c r="B884" s="138" t="e">
        <f t="shared" si="107"/>
        <v>#REF!</v>
      </c>
      <c r="C884" s="15" t="s">
        <v>148</v>
      </c>
      <c r="D884" s="12"/>
      <c r="E884" s="51">
        <v>36550</v>
      </c>
      <c r="F884" s="49"/>
      <c r="G884" s="49"/>
      <c r="H884" s="49"/>
      <c r="J884" s="15" t="s">
        <v>148</v>
      </c>
      <c r="K884" s="12"/>
      <c r="L884" s="51">
        <v>36550</v>
      </c>
      <c r="M884" s="49"/>
      <c r="N884" s="49"/>
      <c r="O884" s="49"/>
      <c r="Q884" s="541">
        <f t="shared" si="103"/>
        <v>0</v>
      </c>
      <c r="R884" s="541">
        <f t="shared" si="104"/>
        <v>0</v>
      </c>
      <c r="S884" s="541">
        <f t="shared" si="105"/>
        <v>0</v>
      </c>
      <c r="T884" s="541">
        <f t="shared" si="106"/>
        <v>0</v>
      </c>
    </row>
    <row r="885" spans="1:20" s="50" customFormat="1" ht="28.2" hidden="1" x14ac:dyDescent="0.3">
      <c r="A885" s="526">
        <v>1</v>
      </c>
      <c r="B885" s="138" t="e">
        <f t="shared" si="107"/>
        <v>#REF!</v>
      </c>
      <c r="C885" s="15" t="s">
        <v>470</v>
      </c>
      <c r="D885" s="12"/>
      <c r="E885" s="51"/>
      <c r="F885" s="49"/>
      <c r="G885" s="49"/>
      <c r="H885" s="49"/>
      <c r="J885" s="15" t="s">
        <v>470</v>
      </c>
      <c r="K885" s="12"/>
      <c r="L885" s="51"/>
      <c r="M885" s="49"/>
      <c r="N885" s="49"/>
      <c r="O885" s="49"/>
      <c r="Q885" s="541">
        <f t="shared" si="103"/>
        <v>0</v>
      </c>
      <c r="R885" s="541">
        <f t="shared" si="104"/>
        <v>0</v>
      </c>
      <c r="S885" s="541">
        <f t="shared" si="105"/>
        <v>0</v>
      </c>
      <c r="T885" s="541">
        <f t="shared" si="106"/>
        <v>0</v>
      </c>
    </row>
    <row r="886" spans="1:20" s="50" customFormat="1" ht="42" hidden="1" x14ac:dyDescent="0.3">
      <c r="A886" s="526"/>
      <c r="B886" s="138"/>
      <c r="C886" s="15" t="s">
        <v>481</v>
      </c>
      <c r="D886" s="12"/>
      <c r="E886" s="51">
        <v>3450</v>
      </c>
      <c r="F886" s="49"/>
      <c r="G886" s="49"/>
      <c r="H886" s="49"/>
      <c r="J886" s="15" t="s">
        <v>481</v>
      </c>
      <c r="K886" s="12"/>
      <c r="L886" s="51">
        <v>3450</v>
      </c>
      <c r="M886" s="49"/>
      <c r="N886" s="49"/>
      <c r="O886" s="49"/>
      <c r="Q886" s="541">
        <f t="shared" si="103"/>
        <v>0</v>
      </c>
      <c r="R886" s="541">
        <f t="shared" si="104"/>
        <v>0</v>
      </c>
      <c r="S886" s="541">
        <f t="shared" si="105"/>
        <v>0</v>
      </c>
      <c r="T886" s="541">
        <f t="shared" si="106"/>
        <v>0</v>
      </c>
    </row>
    <row r="887" spans="1:20" s="50" customFormat="1" ht="15.75" hidden="1" customHeight="1" x14ac:dyDescent="0.3">
      <c r="A887" s="526">
        <v>1</v>
      </c>
      <c r="B887" s="138" t="e">
        <f>B885+1</f>
        <v>#REF!</v>
      </c>
      <c r="C887" s="31" t="s">
        <v>101</v>
      </c>
      <c r="D887" s="12"/>
      <c r="E887" s="51"/>
      <c r="F887" s="49"/>
      <c r="G887" s="49"/>
      <c r="H887" s="49"/>
      <c r="J887" s="31" t="s">
        <v>101</v>
      </c>
      <c r="K887" s="12"/>
      <c r="L887" s="51"/>
      <c r="M887" s="49"/>
      <c r="N887" s="49"/>
      <c r="O887" s="49"/>
      <c r="Q887" s="541">
        <f t="shared" si="103"/>
        <v>0</v>
      </c>
      <c r="R887" s="541">
        <f t="shared" si="104"/>
        <v>0</v>
      </c>
      <c r="S887" s="541">
        <f t="shared" si="105"/>
        <v>0</v>
      </c>
      <c r="T887" s="541">
        <f t="shared" si="106"/>
        <v>0</v>
      </c>
    </row>
    <row r="888" spans="1:20" s="50" customFormat="1" ht="45" hidden="1" customHeight="1" x14ac:dyDescent="0.3">
      <c r="A888" s="526">
        <v>1</v>
      </c>
      <c r="B888" s="138" t="e">
        <f t="shared" si="107"/>
        <v>#REF!</v>
      </c>
      <c r="C888" s="15" t="s">
        <v>480</v>
      </c>
      <c r="D888" s="12"/>
      <c r="E888" s="51">
        <v>17250</v>
      </c>
      <c r="F888" s="49"/>
      <c r="G888" s="49"/>
      <c r="H888" s="49"/>
      <c r="J888" s="15" t="s">
        <v>480</v>
      </c>
      <c r="K888" s="12"/>
      <c r="L888" s="51">
        <v>17250</v>
      </c>
      <c r="M888" s="49"/>
      <c r="N888" s="49"/>
      <c r="O888" s="49"/>
      <c r="Q888" s="541">
        <f t="shared" si="103"/>
        <v>0</v>
      </c>
      <c r="R888" s="541">
        <f t="shared" si="104"/>
        <v>0</v>
      </c>
      <c r="S888" s="541">
        <f t="shared" si="105"/>
        <v>0</v>
      </c>
      <c r="T888" s="541">
        <f t="shared" si="106"/>
        <v>0</v>
      </c>
    </row>
    <row r="889" spans="1:20" s="50" customFormat="1" ht="47.25" hidden="1" customHeight="1" x14ac:dyDescent="0.3">
      <c r="A889" s="526">
        <v>1</v>
      </c>
      <c r="B889" s="138" t="e">
        <f t="shared" si="107"/>
        <v>#REF!</v>
      </c>
      <c r="C889" s="53" t="s">
        <v>369</v>
      </c>
      <c r="D889" s="12"/>
      <c r="E889" s="567">
        <f>E890+E897</f>
        <v>25660</v>
      </c>
      <c r="F889" s="49"/>
      <c r="G889" s="49"/>
      <c r="H889" s="49"/>
      <c r="J889" s="53" t="s">
        <v>369</v>
      </c>
      <c r="K889" s="12"/>
      <c r="L889" s="567">
        <f>L890+L897</f>
        <v>25660</v>
      </c>
      <c r="M889" s="49"/>
      <c r="N889" s="49"/>
      <c r="O889" s="49"/>
      <c r="Q889" s="541">
        <f t="shared" si="103"/>
        <v>0</v>
      </c>
      <c r="R889" s="541">
        <f t="shared" si="104"/>
        <v>0</v>
      </c>
      <c r="S889" s="541">
        <f t="shared" si="105"/>
        <v>0</v>
      </c>
      <c r="T889" s="541">
        <f t="shared" si="106"/>
        <v>0</v>
      </c>
    </row>
    <row r="890" spans="1:20" s="50" customFormat="1" ht="16.5" hidden="1" customHeight="1" x14ac:dyDescent="0.3">
      <c r="A890" s="526">
        <v>1</v>
      </c>
      <c r="B890" s="138" t="e">
        <f t="shared" si="107"/>
        <v>#REF!</v>
      </c>
      <c r="C890" s="16" t="s">
        <v>189</v>
      </c>
      <c r="D890" s="54"/>
      <c r="E890" s="569">
        <f>SUM(E891:E896)-E894</f>
        <v>21117</v>
      </c>
      <c r="F890" s="49"/>
      <c r="G890" s="49"/>
      <c r="H890" s="49"/>
      <c r="J890" s="16" t="s">
        <v>189</v>
      </c>
      <c r="K890" s="54"/>
      <c r="L890" s="569">
        <f>SUM(L891:L896)-L894</f>
        <v>21117</v>
      </c>
      <c r="M890" s="49"/>
      <c r="N890" s="49"/>
      <c r="O890" s="49"/>
      <c r="Q890" s="541">
        <f t="shared" si="103"/>
        <v>0</v>
      </c>
      <c r="R890" s="541">
        <f t="shared" si="104"/>
        <v>0</v>
      </c>
      <c r="S890" s="541">
        <f t="shared" si="105"/>
        <v>0</v>
      </c>
      <c r="T890" s="541">
        <f t="shared" si="106"/>
        <v>0</v>
      </c>
    </row>
    <row r="891" spans="1:20" s="50" customFormat="1" ht="36.75" hidden="1" customHeight="1" x14ac:dyDescent="0.3">
      <c r="A891" s="526">
        <v>1</v>
      </c>
      <c r="B891" s="138" t="e">
        <f t="shared" si="107"/>
        <v>#REF!</v>
      </c>
      <c r="C891" s="15" t="s">
        <v>370</v>
      </c>
      <c r="D891" s="54"/>
      <c r="E891" s="55">
        <v>17274</v>
      </c>
      <c r="F891" s="49"/>
      <c r="G891" s="49"/>
      <c r="H891" s="49"/>
      <c r="J891" s="15" t="s">
        <v>370</v>
      </c>
      <c r="K891" s="54"/>
      <c r="L891" s="55">
        <v>17274</v>
      </c>
      <c r="M891" s="49"/>
      <c r="N891" s="49"/>
      <c r="O891" s="49"/>
      <c r="Q891" s="541">
        <f t="shared" si="103"/>
        <v>0</v>
      </c>
      <c r="R891" s="541">
        <f t="shared" si="104"/>
        <v>0</v>
      </c>
      <c r="S891" s="541">
        <f t="shared" si="105"/>
        <v>0</v>
      </c>
      <c r="T891" s="541">
        <f t="shared" si="106"/>
        <v>0</v>
      </c>
    </row>
    <row r="892" spans="1:20" s="50" customFormat="1" ht="45" hidden="1" customHeight="1" x14ac:dyDescent="0.3">
      <c r="A892" s="526">
        <v>1</v>
      </c>
      <c r="B892" s="138" t="e">
        <f t="shared" si="107"/>
        <v>#REF!</v>
      </c>
      <c r="C892" s="15" t="s">
        <v>371</v>
      </c>
      <c r="D892" s="54"/>
      <c r="E892" s="48"/>
      <c r="F892" s="49"/>
      <c r="G892" s="49"/>
      <c r="H892" s="49"/>
      <c r="J892" s="15" t="s">
        <v>371</v>
      </c>
      <c r="K892" s="54"/>
      <c r="L892" s="48"/>
      <c r="M892" s="49"/>
      <c r="N892" s="49"/>
      <c r="O892" s="49"/>
      <c r="Q892" s="541">
        <f t="shared" si="103"/>
        <v>0</v>
      </c>
      <c r="R892" s="541">
        <f t="shared" si="104"/>
        <v>0</v>
      </c>
      <c r="S892" s="541">
        <f t="shared" si="105"/>
        <v>0</v>
      </c>
      <c r="T892" s="541">
        <f t="shared" si="106"/>
        <v>0</v>
      </c>
    </row>
    <row r="893" spans="1:20" s="50" customFormat="1" ht="30" hidden="1" customHeight="1" x14ac:dyDescent="0.3">
      <c r="A893" s="526">
        <v>1</v>
      </c>
      <c r="B893" s="138" t="e">
        <f t="shared" si="107"/>
        <v>#REF!</v>
      </c>
      <c r="C893" s="15" t="s">
        <v>435</v>
      </c>
      <c r="D893" s="54"/>
      <c r="E893" s="48">
        <v>3843</v>
      </c>
      <c r="F893" s="49"/>
      <c r="G893" s="49"/>
      <c r="H893" s="49"/>
      <c r="J893" s="15" t="s">
        <v>435</v>
      </c>
      <c r="K893" s="54"/>
      <c r="L893" s="48">
        <v>3843</v>
      </c>
      <c r="M893" s="49"/>
      <c r="N893" s="49"/>
      <c r="O893" s="49"/>
      <c r="Q893" s="541">
        <f t="shared" si="103"/>
        <v>0</v>
      </c>
      <c r="R893" s="541">
        <f t="shared" si="104"/>
        <v>0</v>
      </c>
      <c r="S893" s="541">
        <f t="shared" si="105"/>
        <v>0</v>
      </c>
      <c r="T893" s="541">
        <f t="shared" si="106"/>
        <v>0</v>
      </c>
    </row>
    <row r="894" spans="1:20" s="50" customFormat="1" ht="30" hidden="1" customHeight="1" x14ac:dyDescent="0.3">
      <c r="A894" s="526">
        <v>1</v>
      </c>
      <c r="B894" s="138" t="e">
        <f t="shared" si="107"/>
        <v>#REF!</v>
      </c>
      <c r="C894" s="15" t="s">
        <v>436</v>
      </c>
      <c r="D894" s="54"/>
      <c r="E894" s="48"/>
      <c r="F894" s="49"/>
      <c r="G894" s="49"/>
      <c r="H894" s="49"/>
      <c r="J894" s="15" t="s">
        <v>436</v>
      </c>
      <c r="K894" s="54"/>
      <c r="L894" s="48"/>
      <c r="M894" s="49"/>
      <c r="N894" s="49"/>
      <c r="O894" s="49"/>
      <c r="Q894" s="541">
        <f t="shared" si="103"/>
        <v>0</v>
      </c>
      <c r="R894" s="541">
        <f t="shared" si="104"/>
        <v>0</v>
      </c>
      <c r="S894" s="541">
        <f t="shared" si="105"/>
        <v>0</v>
      </c>
      <c r="T894" s="541">
        <f t="shared" si="106"/>
        <v>0</v>
      </c>
    </row>
    <row r="895" spans="1:20" s="50" customFormat="1" ht="30" hidden="1" customHeight="1" x14ac:dyDescent="0.3">
      <c r="A895" s="526">
        <v>1</v>
      </c>
      <c r="B895" s="138" t="e">
        <f t="shared" si="107"/>
        <v>#REF!</v>
      </c>
      <c r="C895" s="15" t="s">
        <v>437</v>
      </c>
      <c r="D895" s="54"/>
      <c r="E895" s="48"/>
      <c r="F895" s="49"/>
      <c r="G895" s="49"/>
      <c r="H895" s="49"/>
      <c r="J895" s="15" t="s">
        <v>437</v>
      </c>
      <c r="K895" s="54"/>
      <c r="L895" s="48"/>
      <c r="M895" s="49"/>
      <c r="N895" s="49"/>
      <c r="O895" s="49"/>
      <c r="Q895" s="541">
        <f t="shared" si="103"/>
        <v>0</v>
      </c>
      <c r="R895" s="541">
        <f t="shared" si="104"/>
        <v>0</v>
      </c>
      <c r="S895" s="541">
        <f t="shared" si="105"/>
        <v>0</v>
      </c>
      <c r="T895" s="541">
        <f t="shared" si="106"/>
        <v>0</v>
      </c>
    </row>
    <row r="896" spans="1:20" s="50" customFormat="1" ht="30" hidden="1" customHeight="1" x14ac:dyDescent="0.3">
      <c r="A896" s="526">
        <v>1</v>
      </c>
      <c r="B896" s="138" t="e">
        <f t="shared" si="107"/>
        <v>#REF!</v>
      </c>
      <c r="C896" s="15" t="s">
        <v>438</v>
      </c>
      <c r="D896" s="54"/>
      <c r="E896" s="48"/>
      <c r="F896" s="49"/>
      <c r="G896" s="49"/>
      <c r="H896" s="49"/>
      <c r="J896" s="15" t="s">
        <v>438</v>
      </c>
      <c r="K896" s="54"/>
      <c r="L896" s="48"/>
      <c r="M896" s="49"/>
      <c r="N896" s="49"/>
      <c r="O896" s="49"/>
      <c r="Q896" s="541">
        <f t="shared" si="103"/>
        <v>0</v>
      </c>
      <c r="R896" s="541">
        <f t="shared" si="104"/>
        <v>0</v>
      </c>
      <c r="S896" s="541">
        <f t="shared" si="105"/>
        <v>0</v>
      </c>
      <c r="T896" s="541">
        <f t="shared" si="106"/>
        <v>0</v>
      </c>
    </row>
    <row r="897" spans="1:20" s="50" customFormat="1" ht="30" hidden="1" customHeight="1" x14ac:dyDescent="0.3">
      <c r="A897" s="526">
        <v>1</v>
      </c>
      <c r="B897" s="138" t="e">
        <f t="shared" si="107"/>
        <v>#REF!</v>
      </c>
      <c r="C897" s="16" t="s">
        <v>190</v>
      </c>
      <c r="D897" s="54"/>
      <c r="E897" s="631">
        <f>SUM(E898:E900)</f>
        <v>4543</v>
      </c>
      <c r="F897" s="49"/>
      <c r="G897" s="49"/>
      <c r="H897" s="49"/>
      <c r="J897" s="16" t="s">
        <v>190</v>
      </c>
      <c r="K897" s="54"/>
      <c r="L897" s="631">
        <f>SUM(L898:L900)</f>
        <v>4543</v>
      </c>
      <c r="M897" s="49"/>
      <c r="N897" s="49"/>
      <c r="O897" s="49"/>
      <c r="Q897" s="541">
        <f t="shared" si="103"/>
        <v>0</v>
      </c>
      <c r="R897" s="541">
        <f t="shared" si="104"/>
        <v>0</v>
      </c>
      <c r="S897" s="541">
        <f t="shared" si="105"/>
        <v>0</v>
      </c>
      <c r="T897" s="541">
        <f t="shared" si="106"/>
        <v>0</v>
      </c>
    </row>
    <row r="898" spans="1:20" ht="30" hidden="1" customHeight="1" x14ac:dyDescent="0.3">
      <c r="A898" s="526">
        <v>1</v>
      </c>
      <c r="B898" s="138" t="e">
        <f t="shared" si="107"/>
        <v>#REF!</v>
      </c>
      <c r="C898" s="15" t="s">
        <v>439</v>
      </c>
      <c r="D898" s="13"/>
      <c r="E898" s="48">
        <v>4543</v>
      </c>
      <c r="F898" s="565"/>
      <c r="G898" s="2"/>
      <c r="H898" s="2"/>
      <c r="J898" s="15" t="s">
        <v>439</v>
      </c>
      <c r="K898" s="13"/>
      <c r="L898" s="48">
        <v>4543</v>
      </c>
      <c r="M898" s="565"/>
      <c r="N898" s="2"/>
      <c r="O898" s="2"/>
      <c r="Q898" s="541">
        <f t="shared" si="103"/>
        <v>0</v>
      </c>
      <c r="R898" s="541">
        <f t="shared" si="104"/>
        <v>0</v>
      </c>
      <c r="S898" s="541">
        <f t="shared" si="105"/>
        <v>0</v>
      </c>
      <c r="T898" s="541">
        <f t="shared" si="106"/>
        <v>0</v>
      </c>
    </row>
    <row r="899" spans="1:20" s="50" customFormat="1" ht="45" hidden="1" customHeight="1" x14ac:dyDescent="0.3">
      <c r="A899" s="526">
        <v>1</v>
      </c>
      <c r="B899" s="138" t="e">
        <f t="shared" si="107"/>
        <v>#REF!</v>
      </c>
      <c r="C899" s="15" t="s">
        <v>440</v>
      </c>
      <c r="D899" s="147"/>
      <c r="E899" s="48"/>
      <c r="F899" s="49"/>
      <c r="G899" s="49"/>
      <c r="H899" s="49"/>
      <c r="J899" s="15" t="s">
        <v>440</v>
      </c>
      <c r="K899" s="147"/>
      <c r="L899" s="48"/>
      <c r="M899" s="49"/>
      <c r="N899" s="49"/>
      <c r="O899" s="49"/>
      <c r="Q899" s="541">
        <f t="shared" si="103"/>
        <v>0</v>
      </c>
      <c r="R899" s="541">
        <f t="shared" si="104"/>
        <v>0</v>
      </c>
      <c r="S899" s="541">
        <f t="shared" si="105"/>
        <v>0</v>
      </c>
      <c r="T899" s="541">
        <f t="shared" si="106"/>
        <v>0</v>
      </c>
    </row>
    <row r="900" spans="1:20" s="50" customFormat="1" ht="45" hidden="1" customHeight="1" x14ac:dyDescent="0.3">
      <c r="A900" s="526">
        <v>1</v>
      </c>
      <c r="B900" s="138" t="e">
        <f t="shared" si="107"/>
        <v>#REF!</v>
      </c>
      <c r="C900" s="15" t="s">
        <v>441</v>
      </c>
      <c r="D900" s="56"/>
      <c r="E900" s="55"/>
      <c r="F900" s="57"/>
      <c r="G900" s="57"/>
      <c r="H900" s="39"/>
      <c r="J900" s="15" t="s">
        <v>441</v>
      </c>
      <c r="K900" s="56"/>
      <c r="L900" s="55"/>
      <c r="M900" s="57"/>
      <c r="N900" s="57"/>
      <c r="O900" s="39"/>
      <c r="Q900" s="541">
        <f t="shared" si="103"/>
        <v>0</v>
      </c>
      <c r="R900" s="541">
        <f t="shared" si="104"/>
        <v>0</v>
      </c>
      <c r="S900" s="541">
        <f t="shared" si="105"/>
        <v>0</v>
      </c>
      <c r="T900" s="541">
        <f t="shared" si="106"/>
        <v>0</v>
      </c>
    </row>
    <row r="901" spans="1:20" s="50" customFormat="1" ht="15.75" hidden="1" customHeight="1" x14ac:dyDescent="0.3">
      <c r="A901" s="526">
        <v>1</v>
      </c>
      <c r="B901" s="138" t="e">
        <f t="shared" si="107"/>
        <v>#REF!</v>
      </c>
      <c r="C901" s="14" t="s">
        <v>251</v>
      </c>
      <c r="D901" s="13"/>
      <c r="E901" s="540">
        <f>SUM(E902,E903,E907,E908,E909,E910)</f>
        <v>5232</v>
      </c>
      <c r="F901" s="57"/>
      <c r="G901" s="57"/>
      <c r="H901" s="39"/>
      <c r="J901" s="14" t="s">
        <v>251</v>
      </c>
      <c r="K901" s="13"/>
      <c r="L901" s="540">
        <f>SUM(L902,L903,L907,L908,L909,L910)</f>
        <v>5232</v>
      </c>
      <c r="M901" s="57"/>
      <c r="N901" s="57"/>
      <c r="O901" s="39"/>
      <c r="Q901" s="541">
        <f t="shared" si="103"/>
        <v>0</v>
      </c>
      <c r="R901" s="541">
        <f t="shared" si="104"/>
        <v>0</v>
      </c>
      <c r="S901" s="541">
        <f t="shared" si="105"/>
        <v>0</v>
      </c>
      <c r="T901" s="541">
        <f t="shared" si="106"/>
        <v>0</v>
      </c>
    </row>
    <row r="902" spans="1:20" s="50" customFormat="1" ht="15.75" hidden="1" customHeight="1" x14ac:dyDescent="0.3">
      <c r="A902" s="526">
        <v>1</v>
      </c>
      <c r="B902" s="138" t="e">
        <f t="shared" si="107"/>
        <v>#REF!</v>
      </c>
      <c r="C902" s="15" t="s">
        <v>252</v>
      </c>
      <c r="D902" s="13"/>
      <c r="E902" s="48"/>
      <c r="F902" s="57"/>
      <c r="G902" s="57"/>
      <c r="H902" s="39"/>
      <c r="J902" s="15" t="s">
        <v>252</v>
      </c>
      <c r="K902" s="13"/>
      <c r="L902" s="48"/>
      <c r="M902" s="57"/>
      <c r="N902" s="57"/>
      <c r="O902" s="39"/>
      <c r="Q902" s="541">
        <f t="shared" si="103"/>
        <v>0</v>
      </c>
      <c r="R902" s="541">
        <f t="shared" si="104"/>
        <v>0</v>
      </c>
      <c r="S902" s="541">
        <f t="shared" si="105"/>
        <v>0</v>
      </c>
      <c r="T902" s="541">
        <f t="shared" si="106"/>
        <v>0</v>
      </c>
    </row>
    <row r="903" spans="1:20" s="50" customFormat="1" ht="30" hidden="1" customHeight="1" x14ac:dyDescent="0.3">
      <c r="A903" s="526">
        <v>1</v>
      </c>
      <c r="B903" s="138" t="e">
        <f t="shared" si="107"/>
        <v>#REF!</v>
      </c>
      <c r="C903" s="16" t="s">
        <v>443</v>
      </c>
      <c r="D903" s="13"/>
      <c r="E903" s="48"/>
      <c r="F903" s="57"/>
      <c r="G903" s="57"/>
      <c r="H903" s="39"/>
      <c r="J903" s="16" t="s">
        <v>443</v>
      </c>
      <c r="K903" s="13"/>
      <c r="L903" s="48"/>
      <c r="M903" s="57"/>
      <c r="N903" s="57"/>
      <c r="O903" s="39"/>
      <c r="Q903" s="541">
        <f t="shared" si="103"/>
        <v>0</v>
      </c>
      <c r="R903" s="541">
        <f t="shared" si="104"/>
        <v>0</v>
      </c>
      <c r="S903" s="541">
        <f t="shared" si="105"/>
        <v>0</v>
      </c>
      <c r="T903" s="541">
        <f t="shared" si="106"/>
        <v>0</v>
      </c>
    </row>
    <row r="904" spans="1:20" s="142" customFormat="1" ht="15.75" hidden="1" customHeight="1" x14ac:dyDescent="0.3">
      <c r="A904" s="526">
        <v>1</v>
      </c>
      <c r="B904" s="138" t="e">
        <f t="shared" si="107"/>
        <v>#REF!</v>
      </c>
      <c r="C904" s="15" t="s">
        <v>444</v>
      </c>
      <c r="D904" s="13"/>
      <c r="E904" s="17"/>
      <c r="F904" s="10"/>
      <c r="G904" s="10"/>
      <c r="H904" s="10"/>
      <c r="J904" s="15" t="s">
        <v>444</v>
      </c>
      <c r="K904" s="13"/>
      <c r="L904" s="17"/>
      <c r="M904" s="10"/>
      <c r="N904" s="10"/>
      <c r="O904" s="10"/>
      <c r="Q904" s="541">
        <f t="shared" si="103"/>
        <v>0</v>
      </c>
      <c r="R904" s="541">
        <f t="shared" si="104"/>
        <v>0</v>
      </c>
      <c r="S904" s="541">
        <f t="shared" si="105"/>
        <v>0</v>
      </c>
      <c r="T904" s="541">
        <f t="shared" si="106"/>
        <v>0</v>
      </c>
    </row>
    <row r="905" spans="1:20" s="50" customFormat="1" ht="30" hidden="1" customHeight="1" x14ac:dyDescent="0.3">
      <c r="A905" s="526">
        <v>1</v>
      </c>
      <c r="B905" s="138" t="e">
        <f t="shared" si="107"/>
        <v>#REF!</v>
      </c>
      <c r="C905" s="15" t="s">
        <v>445</v>
      </c>
      <c r="D905" s="13"/>
      <c r="E905" s="48"/>
      <c r="F905" s="57"/>
      <c r="G905" s="57"/>
      <c r="H905" s="39"/>
      <c r="J905" s="15" t="s">
        <v>445</v>
      </c>
      <c r="K905" s="13"/>
      <c r="L905" s="48"/>
      <c r="M905" s="57"/>
      <c r="N905" s="57"/>
      <c r="O905" s="39"/>
      <c r="Q905" s="541">
        <f t="shared" si="103"/>
        <v>0</v>
      </c>
      <c r="R905" s="541">
        <f t="shared" si="104"/>
        <v>0</v>
      </c>
      <c r="S905" s="541">
        <f t="shared" si="105"/>
        <v>0</v>
      </c>
      <c r="T905" s="541">
        <f t="shared" si="106"/>
        <v>0</v>
      </c>
    </row>
    <row r="906" spans="1:20" s="50" customFormat="1" ht="45" hidden="1" customHeight="1" x14ac:dyDescent="0.3">
      <c r="A906" s="526">
        <v>1</v>
      </c>
      <c r="B906" s="138" t="e">
        <f t="shared" si="107"/>
        <v>#REF!</v>
      </c>
      <c r="C906" s="15" t="s">
        <v>446</v>
      </c>
      <c r="D906" s="13"/>
      <c r="E906" s="55"/>
      <c r="F906" s="57"/>
      <c r="G906" s="57"/>
      <c r="H906" s="39"/>
      <c r="J906" s="15" t="s">
        <v>446</v>
      </c>
      <c r="K906" s="13"/>
      <c r="L906" s="55"/>
      <c r="M906" s="57"/>
      <c r="N906" s="57"/>
      <c r="O906" s="39"/>
      <c r="Q906" s="541">
        <f t="shared" si="103"/>
        <v>0</v>
      </c>
      <c r="R906" s="541">
        <f t="shared" si="104"/>
        <v>0</v>
      </c>
      <c r="S906" s="541">
        <f t="shared" si="105"/>
        <v>0</v>
      </c>
      <c r="T906" s="541">
        <f t="shared" si="106"/>
        <v>0</v>
      </c>
    </row>
    <row r="907" spans="1:20" s="50" customFormat="1" ht="45" hidden="1" customHeight="1" x14ac:dyDescent="0.3">
      <c r="A907" s="526">
        <v>1</v>
      </c>
      <c r="B907" s="138" t="e">
        <f t="shared" si="107"/>
        <v>#REF!</v>
      </c>
      <c r="C907" s="15" t="s">
        <v>447</v>
      </c>
      <c r="D907" s="13"/>
      <c r="E907" s="55"/>
      <c r="F907" s="57"/>
      <c r="G907" s="57"/>
      <c r="H907" s="39"/>
      <c r="J907" s="15" t="s">
        <v>447</v>
      </c>
      <c r="K907" s="13"/>
      <c r="L907" s="55"/>
      <c r="M907" s="57"/>
      <c r="N907" s="57"/>
      <c r="O907" s="39"/>
      <c r="Q907" s="541">
        <f t="shared" si="103"/>
        <v>0</v>
      </c>
      <c r="R907" s="541">
        <f t="shared" si="104"/>
        <v>0</v>
      </c>
      <c r="S907" s="541">
        <f t="shared" si="105"/>
        <v>0</v>
      </c>
      <c r="T907" s="541">
        <f t="shared" si="106"/>
        <v>0</v>
      </c>
    </row>
    <row r="908" spans="1:20" s="50" customFormat="1" ht="45" hidden="1" customHeight="1" x14ac:dyDescent="0.3">
      <c r="A908" s="526">
        <v>1</v>
      </c>
      <c r="B908" s="138" t="e">
        <f t="shared" si="107"/>
        <v>#REF!</v>
      </c>
      <c r="C908" s="18" t="s">
        <v>448</v>
      </c>
      <c r="D908" s="13"/>
      <c r="E908" s="55"/>
      <c r="F908" s="57"/>
      <c r="G908" s="57"/>
      <c r="H908" s="39"/>
      <c r="J908" s="18" t="s">
        <v>448</v>
      </c>
      <c r="K908" s="13"/>
      <c r="L908" s="55"/>
      <c r="M908" s="57"/>
      <c r="N908" s="57"/>
      <c r="O908" s="39"/>
      <c r="Q908" s="541">
        <f t="shared" si="103"/>
        <v>0</v>
      </c>
      <c r="R908" s="541">
        <f t="shared" si="104"/>
        <v>0</v>
      </c>
      <c r="S908" s="541">
        <f t="shared" si="105"/>
        <v>0</v>
      </c>
      <c r="T908" s="541">
        <f t="shared" si="106"/>
        <v>0</v>
      </c>
    </row>
    <row r="909" spans="1:20" s="50" customFormat="1" ht="75" hidden="1" customHeight="1" x14ac:dyDescent="0.3">
      <c r="A909" s="526">
        <v>1</v>
      </c>
      <c r="B909" s="138" t="e">
        <f t="shared" si="107"/>
        <v>#REF!</v>
      </c>
      <c r="C909" s="18" t="s">
        <v>449</v>
      </c>
      <c r="D909" s="13"/>
      <c r="E909" s="48">
        <v>50</v>
      </c>
      <c r="F909" s="57"/>
      <c r="G909" s="57"/>
      <c r="H909" s="39"/>
      <c r="J909" s="18" t="s">
        <v>449</v>
      </c>
      <c r="K909" s="13"/>
      <c r="L909" s="48">
        <v>50</v>
      </c>
      <c r="M909" s="57"/>
      <c r="N909" s="57"/>
      <c r="O909" s="39"/>
      <c r="Q909" s="541">
        <f t="shared" si="103"/>
        <v>0</v>
      </c>
      <c r="R909" s="541">
        <f t="shared" si="104"/>
        <v>0</v>
      </c>
      <c r="S909" s="541">
        <f t="shared" si="105"/>
        <v>0</v>
      </c>
      <c r="T909" s="541">
        <f t="shared" si="106"/>
        <v>0</v>
      </c>
    </row>
    <row r="910" spans="1:20" s="50" customFormat="1" ht="30" hidden="1" customHeight="1" x14ac:dyDescent="0.3">
      <c r="A910" s="526">
        <v>1</v>
      </c>
      <c r="B910" s="138" t="e">
        <f t="shared" si="107"/>
        <v>#REF!</v>
      </c>
      <c r="C910" s="15" t="s">
        <v>450</v>
      </c>
      <c r="D910" s="13"/>
      <c r="E910" s="48">
        <v>5182</v>
      </c>
      <c r="F910" s="57"/>
      <c r="G910" s="57"/>
      <c r="H910" s="39"/>
      <c r="J910" s="15" t="s">
        <v>450</v>
      </c>
      <c r="K910" s="13"/>
      <c r="L910" s="48">
        <v>5182</v>
      </c>
      <c r="M910" s="57"/>
      <c r="N910" s="57"/>
      <c r="O910" s="39"/>
      <c r="Q910" s="541">
        <f t="shared" si="103"/>
        <v>0</v>
      </c>
      <c r="R910" s="541">
        <f t="shared" si="104"/>
        <v>0</v>
      </c>
      <c r="S910" s="541">
        <f t="shared" si="105"/>
        <v>0</v>
      </c>
      <c r="T910" s="541">
        <f t="shared" si="106"/>
        <v>0</v>
      </c>
    </row>
    <row r="911" spans="1:20" s="50" customFormat="1" ht="15.75" hidden="1" customHeight="1" x14ac:dyDescent="0.3">
      <c r="A911" s="526">
        <v>1</v>
      </c>
      <c r="B911" s="138" t="e">
        <f t="shared" si="107"/>
        <v>#REF!</v>
      </c>
      <c r="C911" s="14" t="s">
        <v>253</v>
      </c>
      <c r="D911" s="13"/>
      <c r="E911" s="62"/>
      <c r="F911" s="57"/>
      <c r="G911" s="57"/>
      <c r="H911" s="39"/>
      <c r="J911" s="14" t="s">
        <v>253</v>
      </c>
      <c r="K911" s="13"/>
      <c r="L911" s="62"/>
      <c r="M911" s="57"/>
      <c r="N911" s="57"/>
      <c r="O911" s="39"/>
      <c r="Q911" s="541">
        <f t="shared" si="103"/>
        <v>0</v>
      </c>
      <c r="R911" s="541">
        <f t="shared" si="104"/>
        <v>0</v>
      </c>
      <c r="S911" s="541">
        <f t="shared" si="105"/>
        <v>0</v>
      </c>
      <c r="T911" s="541">
        <f t="shared" si="106"/>
        <v>0</v>
      </c>
    </row>
    <row r="912" spans="1:20" s="50" customFormat="1" ht="15.75" hidden="1" customHeight="1" x14ac:dyDescent="0.3">
      <c r="A912" s="526">
        <v>1</v>
      </c>
      <c r="B912" s="138" t="e">
        <f t="shared" si="107"/>
        <v>#REF!</v>
      </c>
      <c r="C912" s="14" t="s">
        <v>254</v>
      </c>
      <c r="D912" s="13"/>
      <c r="E912" s="48"/>
      <c r="F912" s="57"/>
      <c r="G912" s="57"/>
      <c r="H912" s="39"/>
      <c r="J912" s="14" t="s">
        <v>254</v>
      </c>
      <c r="K912" s="13"/>
      <c r="L912" s="48"/>
      <c r="M912" s="57"/>
      <c r="N912" s="57"/>
      <c r="O912" s="39"/>
      <c r="Q912" s="541">
        <f t="shared" si="103"/>
        <v>0</v>
      </c>
      <c r="R912" s="541">
        <f t="shared" si="104"/>
        <v>0</v>
      </c>
      <c r="S912" s="541">
        <f t="shared" si="105"/>
        <v>0</v>
      </c>
      <c r="T912" s="541">
        <f t="shared" si="106"/>
        <v>0</v>
      </c>
    </row>
    <row r="913" spans="1:20" s="50" customFormat="1" ht="15.75" hidden="1" customHeight="1" x14ac:dyDescent="0.3">
      <c r="A913" s="526">
        <v>1</v>
      </c>
      <c r="B913" s="138" t="e">
        <f t="shared" si="107"/>
        <v>#REF!</v>
      </c>
      <c r="C913" s="15" t="s">
        <v>255</v>
      </c>
      <c r="D913" s="13"/>
      <c r="E913" s="48"/>
      <c r="F913" s="57"/>
      <c r="G913" s="57"/>
      <c r="H913" s="39"/>
      <c r="J913" s="15" t="s">
        <v>255</v>
      </c>
      <c r="K913" s="13"/>
      <c r="L913" s="48"/>
      <c r="M913" s="57"/>
      <c r="N913" s="57"/>
      <c r="O913" s="39"/>
      <c r="Q913" s="541">
        <f t="shared" si="103"/>
        <v>0</v>
      </c>
      <c r="R913" s="541">
        <f t="shared" si="104"/>
        <v>0</v>
      </c>
      <c r="S913" s="541">
        <f t="shared" si="105"/>
        <v>0</v>
      </c>
      <c r="T913" s="541">
        <f t="shared" si="106"/>
        <v>0</v>
      </c>
    </row>
    <row r="914" spans="1:20" s="50" customFormat="1" ht="15.75" hidden="1" customHeight="1" x14ac:dyDescent="0.3">
      <c r="A914" s="526">
        <v>1</v>
      </c>
      <c r="B914" s="138" t="e">
        <f t="shared" si="107"/>
        <v>#REF!</v>
      </c>
      <c r="C914" s="38" t="s">
        <v>261</v>
      </c>
      <c r="D914" s="13"/>
      <c r="E914" s="638"/>
      <c r="F914" s="57"/>
      <c r="G914" s="57"/>
      <c r="H914" s="39"/>
      <c r="J914" s="38" t="s">
        <v>261</v>
      </c>
      <c r="K914" s="13"/>
      <c r="L914" s="638"/>
      <c r="M914" s="57"/>
      <c r="N914" s="57"/>
      <c r="O914" s="39"/>
      <c r="Q914" s="541">
        <f t="shared" si="103"/>
        <v>0</v>
      </c>
      <c r="R914" s="541">
        <f t="shared" si="104"/>
        <v>0</v>
      </c>
      <c r="S914" s="541">
        <f t="shared" si="105"/>
        <v>0</v>
      </c>
      <c r="T914" s="541">
        <f t="shared" si="106"/>
        <v>0</v>
      </c>
    </row>
    <row r="915" spans="1:20" s="50" customFormat="1" ht="29.25" hidden="1" customHeight="1" x14ac:dyDescent="0.3">
      <c r="A915" s="526">
        <v>1</v>
      </c>
      <c r="B915" s="138" t="e">
        <f t="shared" si="107"/>
        <v>#REF!</v>
      </c>
      <c r="C915" s="14" t="s">
        <v>256</v>
      </c>
      <c r="D915" s="13"/>
      <c r="E915" s="638">
        <v>13000</v>
      </c>
      <c r="F915" s="57"/>
      <c r="G915" s="57"/>
      <c r="H915" s="39"/>
      <c r="J915" s="14" t="s">
        <v>256</v>
      </c>
      <c r="K915" s="13"/>
      <c r="L915" s="638">
        <v>13000</v>
      </c>
      <c r="M915" s="57"/>
      <c r="N915" s="57"/>
      <c r="O915" s="39"/>
      <c r="Q915" s="541">
        <f t="shared" si="103"/>
        <v>0</v>
      </c>
      <c r="R915" s="541">
        <f t="shared" si="104"/>
        <v>0</v>
      </c>
      <c r="S915" s="541">
        <f t="shared" si="105"/>
        <v>0</v>
      </c>
      <c r="T915" s="541">
        <f t="shared" si="106"/>
        <v>0</v>
      </c>
    </row>
    <row r="916" spans="1:20" s="50" customFormat="1" ht="15.75" hidden="1" customHeight="1" x14ac:dyDescent="0.3">
      <c r="A916" s="526">
        <v>1</v>
      </c>
      <c r="B916" s="138" t="e">
        <f t="shared" si="107"/>
        <v>#REF!</v>
      </c>
      <c r="C916" s="19" t="s">
        <v>120</v>
      </c>
      <c r="D916" s="13"/>
      <c r="E916" s="638"/>
      <c r="F916" s="57"/>
      <c r="G916" s="57"/>
      <c r="H916" s="39"/>
      <c r="J916" s="19" t="s">
        <v>120</v>
      </c>
      <c r="K916" s="13"/>
      <c r="L916" s="638"/>
      <c r="M916" s="57"/>
      <c r="N916" s="57"/>
      <c r="O916" s="39"/>
      <c r="Q916" s="541">
        <f t="shared" si="103"/>
        <v>0</v>
      </c>
      <c r="R916" s="541">
        <f t="shared" si="104"/>
        <v>0</v>
      </c>
      <c r="S916" s="541">
        <f t="shared" si="105"/>
        <v>0</v>
      </c>
      <c r="T916" s="541">
        <f t="shared" si="106"/>
        <v>0</v>
      </c>
    </row>
    <row r="917" spans="1:20" s="50" customFormat="1" ht="57.75" hidden="1" customHeight="1" x14ac:dyDescent="0.3">
      <c r="A917" s="526">
        <v>1</v>
      </c>
      <c r="B917" s="138" t="e">
        <f t="shared" si="107"/>
        <v>#REF!</v>
      </c>
      <c r="C917" s="42" t="s">
        <v>259</v>
      </c>
      <c r="D917" s="13"/>
      <c r="E917" s="638"/>
      <c r="F917" s="57"/>
      <c r="G917" s="57"/>
      <c r="H917" s="39"/>
      <c r="J917" s="42" t="s">
        <v>259</v>
      </c>
      <c r="K917" s="13"/>
      <c r="L917" s="638"/>
      <c r="M917" s="57"/>
      <c r="N917" s="57"/>
      <c r="O917" s="39"/>
      <c r="Q917" s="541">
        <f t="shared" si="103"/>
        <v>0</v>
      </c>
      <c r="R917" s="541">
        <f t="shared" si="104"/>
        <v>0</v>
      </c>
      <c r="S917" s="541">
        <f t="shared" si="105"/>
        <v>0</v>
      </c>
      <c r="T917" s="541">
        <f t="shared" si="106"/>
        <v>0</v>
      </c>
    </row>
    <row r="918" spans="1:20" s="50" customFormat="1" ht="29.25" hidden="1" customHeight="1" x14ac:dyDescent="0.3">
      <c r="A918" s="526">
        <v>1</v>
      </c>
      <c r="B918" s="138" t="e">
        <f t="shared" si="107"/>
        <v>#REF!</v>
      </c>
      <c r="C918" s="198" t="s">
        <v>266</v>
      </c>
      <c r="D918" s="13"/>
      <c r="E918" s="648"/>
      <c r="F918" s="57"/>
      <c r="G918" s="57"/>
      <c r="H918" s="39"/>
      <c r="J918" s="198" t="s">
        <v>266</v>
      </c>
      <c r="K918" s="13"/>
      <c r="L918" s="648"/>
      <c r="M918" s="57"/>
      <c r="N918" s="57"/>
      <c r="O918" s="39"/>
      <c r="Q918" s="541">
        <f t="shared" si="103"/>
        <v>0</v>
      </c>
      <c r="R918" s="541">
        <f t="shared" si="104"/>
        <v>0</v>
      </c>
      <c r="S918" s="541">
        <f t="shared" si="105"/>
        <v>0</v>
      </c>
      <c r="T918" s="541">
        <f t="shared" si="106"/>
        <v>0</v>
      </c>
    </row>
    <row r="919" spans="1:20" s="50" customFormat="1" ht="15.75" hidden="1" customHeight="1" x14ac:dyDescent="0.3">
      <c r="A919" s="526">
        <v>1</v>
      </c>
      <c r="B919" s="138" t="e">
        <f t="shared" si="107"/>
        <v>#REF!</v>
      </c>
      <c r="C919" s="649" t="s">
        <v>160</v>
      </c>
      <c r="D919" s="13"/>
      <c r="E919" s="48">
        <f>E920+E921+E922+E923</f>
        <v>3650</v>
      </c>
      <c r="F919" s="57"/>
      <c r="G919" s="57"/>
      <c r="H919" s="39"/>
      <c r="J919" s="649" t="s">
        <v>160</v>
      </c>
      <c r="K919" s="13"/>
      <c r="L919" s="48">
        <f>L920+L921+L922+L923</f>
        <v>3650</v>
      </c>
      <c r="M919" s="57"/>
      <c r="N919" s="57"/>
      <c r="O919" s="39"/>
      <c r="Q919" s="541">
        <f t="shared" si="103"/>
        <v>0</v>
      </c>
      <c r="R919" s="541">
        <f t="shared" si="104"/>
        <v>0</v>
      </c>
      <c r="S919" s="541">
        <f t="shared" si="105"/>
        <v>0</v>
      </c>
      <c r="T919" s="541">
        <f t="shared" si="106"/>
        <v>0</v>
      </c>
    </row>
    <row r="920" spans="1:20" s="50" customFormat="1" ht="32.25" hidden="1" customHeight="1" x14ac:dyDescent="0.3">
      <c r="A920" s="526">
        <v>1</v>
      </c>
      <c r="B920" s="138" t="e">
        <f t="shared" si="107"/>
        <v>#REF!</v>
      </c>
      <c r="C920" s="351" t="s">
        <v>472</v>
      </c>
      <c r="D920" s="54"/>
      <c r="E920" s="62">
        <v>850</v>
      </c>
      <c r="F920" s="57"/>
      <c r="G920" s="57"/>
      <c r="H920" s="39"/>
      <c r="J920" s="351" t="s">
        <v>472</v>
      </c>
      <c r="K920" s="54"/>
      <c r="L920" s="62">
        <v>850</v>
      </c>
      <c r="M920" s="57"/>
      <c r="N920" s="57"/>
      <c r="O920" s="39"/>
      <c r="Q920" s="541">
        <f t="shared" si="103"/>
        <v>0</v>
      </c>
      <c r="R920" s="541">
        <f t="shared" si="104"/>
        <v>0</v>
      </c>
      <c r="S920" s="541">
        <f t="shared" si="105"/>
        <v>0</v>
      </c>
      <c r="T920" s="541">
        <f t="shared" si="106"/>
        <v>0</v>
      </c>
    </row>
    <row r="921" spans="1:20" s="50" customFormat="1" ht="30" hidden="1" customHeight="1" x14ac:dyDescent="0.3">
      <c r="A921" s="526">
        <v>1</v>
      </c>
      <c r="B921" s="138" t="e">
        <f t="shared" si="107"/>
        <v>#REF!</v>
      </c>
      <c r="C921" s="260" t="s">
        <v>201</v>
      </c>
      <c r="D921" s="13"/>
      <c r="E921" s="48">
        <v>1050</v>
      </c>
      <c r="F921" s="57"/>
      <c r="G921" s="57"/>
      <c r="H921" s="39"/>
      <c r="J921" s="260" t="s">
        <v>201</v>
      </c>
      <c r="K921" s="13"/>
      <c r="L921" s="48">
        <v>1050</v>
      </c>
      <c r="M921" s="57"/>
      <c r="N921" s="57"/>
      <c r="O921" s="39"/>
      <c r="Q921" s="541">
        <f t="shared" si="103"/>
        <v>0</v>
      </c>
      <c r="R921" s="541">
        <f t="shared" si="104"/>
        <v>0</v>
      </c>
      <c r="S921" s="541">
        <f t="shared" si="105"/>
        <v>0</v>
      </c>
      <c r="T921" s="541">
        <f t="shared" si="106"/>
        <v>0</v>
      </c>
    </row>
    <row r="922" spans="1:20" s="50" customFormat="1" ht="30" hidden="1" customHeight="1" x14ac:dyDescent="0.3">
      <c r="A922" s="526">
        <v>1</v>
      </c>
      <c r="B922" s="138" t="e">
        <f t="shared" si="107"/>
        <v>#REF!</v>
      </c>
      <c r="C922" s="650" t="s">
        <v>202</v>
      </c>
      <c r="D922" s="13"/>
      <c r="E922" s="593">
        <v>850</v>
      </c>
      <c r="F922" s="57"/>
      <c r="G922" s="57"/>
      <c r="H922" s="39"/>
      <c r="J922" s="650" t="s">
        <v>202</v>
      </c>
      <c r="K922" s="13"/>
      <c r="L922" s="593">
        <v>850</v>
      </c>
      <c r="M922" s="57"/>
      <c r="N922" s="57"/>
      <c r="O922" s="39"/>
      <c r="Q922" s="541">
        <f t="shared" si="103"/>
        <v>0</v>
      </c>
      <c r="R922" s="541">
        <f t="shared" si="104"/>
        <v>0</v>
      </c>
      <c r="S922" s="541">
        <f t="shared" si="105"/>
        <v>0</v>
      </c>
      <c r="T922" s="541">
        <f t="shared" si="106"/>
        <v>0</v>
      </c>
    </row>
    <row r="923" spans="1:20" s="50" customFormat="1" ht="15.75" hidden="1" customHeight="1" x14ac:dyDescent="0.3">
      <c r="A923" s="526">
        <v>1</v>
      </c>
      <c r="B923" s="138" t="e">
        <f t="shared" si="107"/>
        <v>#REF!</v>
      </c>
      <c r="C923" s="577" t="s">
        <v>31</v>
      </c>
      <c r="D923" s="54"/>
      <c r="E923" s="62">
        <v>900</v>
      </c>
      <c r="F923" s="57"/>
      <c r="G923" s="57"/>
      <c r="H923" s="39"/>
      <c r="J923" s="577" t="s">
        <v>31</v>
      </c>
      <c r="K923" s="54"/>
      <c r="L923" s="62">
        <v>900</v>
      </c>
      <c r="M923" s="57"/>
      <c r="N923" s="57"/>
      <c r="O923" s="39"/>
      <c r="Q923" s="541">
        <f t="shared" si="103"/>
        <v>0</v>
      </c>
      <c r="R923" s="541">
        <f t="shared" si="104"/>
        <v>0</v>
      </c>
      <c r="S923" s="541">
        <f t="shared" si="105"/>
        <v>0</v>
      </c>
      <c r="T923" s="541">
        <f t="shared" si="106"/>
        <v>0</v>
      </c>
    </row>
    <row r="924" spans="1:20" s="50" customFormat="1" ht="43.5" hidden="1" customHeight="1" x14ac:dyDescent="0.3">
      <c r="A924" s="526">
        <v>1</v>
      </c>
      <c r="B924" s="138" t="e">
        <f t="shared" si="107"/>
        <v>#REF!</v>
      </c>
      <c r="C924" s="21" t="s">
        <v>451</v>
      </c>
      <c r="D924" s="54"/>
      <c r="E924" s="62">
        <f>E888</f>
        <v>17250</v>
      </c>
      <c r="F924" s="605"/>
      <c r="G924" s="605"/>
      <c r="H924" s="28"/>
      <c r="J924" s="21" t="s">
        <v>451</v>
      </c>
      <c r="K924" s="54"/>
      <c r="L924" s="62">
        <f>L888</f>
        <v>17250</v>
      </c>
      <c r="M924" s="605"/>
      <c r="N924" s="605"/>
      <c r="O924" s="28"/>
      <c r="Q924" s="541">
        <f t="shared" si="103"/>
        <v>0</v>
      </c>
      <c r="R924" s="541">
        <f t="shared" si="104"/>
        <v>0</v>
      </c>
      <c r="S924" s="541">
        <f t="shared" si="105"/>
        <v>0</v>
      </c>
      <c r="T924" s="541">
        <f t="shared" si="106"/>
        <v>0</v>
      </c>
    </row>
    <row r="925" spans="1:20" ht="15.75" hidden="1" customHeight="1" x14ac:dyDescent="0.3">
      <c r="A925" s="526">
        <v>1</v>
      </c>
      <c r="B925" s="138" t="e">
        <f t="shared" si="107"/>
        <v>#REF!</v>
      </c>
      <c r="C925" s="21" t="s">
        <v>191</v>
      </c>
      <c r="D925" s="13"/>
      <c r="E925" s="540">
        <f>E901+E877</f>
        <v>43282</v>
      </c>
      <c r="F925" s="565"/>
      <c r="G925" s="2"/>
      <c r="H925" s="2"/>
      <c r="J925" s="21" t="s">
        <v>191</v>
      </c>
      <c r="K925" s="13"/>
      <c r="L925" s="540">
        <f>L901+L877</f>
        <v>43282</v>
      </c>
      <c r="M925" s="565"/>
      <c r="N925" s="2"/>
      <c r="O925" s="2"/>
      <c r="Q925" s="541">
        <f t="shared" si="103"/>
        <v>0</v>
      </c>
      <c r="R925" s="541">
        <f t="shared" si="104"/>
        <v>0</v>
      </c>
      <c r="S925" s="541">
        <f t="shared" si="105"/>
        <v>0</v>
      </c>
      <c r="T925" s="541">
        <f t="shared" si="106"/>
        <v>0</v>
      </c>
    </row>
    <row r="926" spans="1:20" s="50" customFormat="1" ht="29.25" hidden="1" customHeight="1" x14ac:dyDescent="0.3">
      <c r="A926" s="526">
        <v>1</v>
      </c>
      <c r="B926" s="138" t="e">
        <f t="shared" si="107"/>
        <v>#REF!</v>
      </c>
      <c r="C926" s="21" t="s">
        <v>192</v>
      </c>
      <c r="D926" s="13"/>
      <c r="E926" s="540">
        <f>E889</f>
        <v>25660</v>
      </c>
      <c r="F926" s="57"/>
      <c r="G926" s="57"/>
      <c r="H926" s="39"/>
      <c r="J926" s="21" t="s">
        <v>192</v>
      </c>
      <c r="K926" s="13"/>
      <c r="L926" s="540">
        <f>L889</f>
        <v>25660</v>
      </c>
      <c r="M926" s="57"/>
      <c r="N926" s="57"/>
      <c r="O926" s="39"/>
      <c r="Q926" s="541">
        <f t="shared" si="103"/>
        <v>0</v>
      </c>
      <c r="R926" s="541">
        <f t="shared" si="104"/>
        <v>0</v>
      </c>
      <c r="S926" s="541">
        <f t="shared" si="105"/>
        <v>0</v>
      </c>
      <c r="T926" s="541">
        <f t="shared" si="106"/>
        <v>0</v>
      </c>
    </row>
    <row r="927" spans="1:20" s="50" customFormat="1" ht="15.75" hidden="1" customHeight="1" x14ac:dyDescent="0.3">
      <c r="A927" s="526">
        <v>1</v>
      </c>
      <c r="B927" s="138" t="e">
        <f t="shared" si="107"/>
        <v>#REF!</v>
      </c>
      <c r="C927" s="21" t="s">
        <v>193</v>
      </c>
      <c r="D927" s="13"/>
      <c r="E927" s="540">
        <f>E911+E883</f>
        <v>40000</v>
      </c>
      <c r="F927" s="57"/>
      <c r="G927" s="57"/>
      <c r="H927" s="39"/>
      <c r="J927" s="21" t="s">
        <v>193</v>
      </c>
      <c r="K927" s="13"/>
      <c r="L927" s="540">
        <f>L911+L883</f>
        <v>40000</v>
      </c>
      <c r="M927" s="57"/>
      <c r="N927" s="57"/>
      <c r="O927" s="39"/>
      <c r="Q927" s="541">
        <f t="shared" ref="Q927:Q990" si="111">E927-L927</f>
        <v>0</v>
      </c>
      <c r="R927" s="541">
        <f t="shared" ref="R927:R990" si="112">F927-M927</f>
        <v>0</v>
      </c>
      <c r="S927" s="541">
        <f t="shared" ref="S927:S990" si="113">G927-N927</f>
        <v>0</v>
      </c>
      <c r="T927" s="541">
        <f t="shared" ref="T927:T990" si="114">H927-O927</f>
        <v>0</v>
      </c>
    </row>
    <row r="928" spans="1:20" s="50" customFormat="1" ht="29.25" hidden="1" customHeight="1" x14ac:dyDescent="0.3">
      <c r="A928" s="526">
        <v>1</v>
      </c>
      <c r="B928" s="138" t="e">
        <f t="shared" si="107"/>
        <v>#REF!</v>
      </c>
      <c r="C928" s="21" t="s">
        <v>194</v>
      </c>
      <c r="D928" s="13"/>
      <c r="E928" s="540">
        <f>E915</f>
        <v>13000</v>
      </c>
      <c r="F928" s="57"/>
      <c r="G928" s="57"/>
      <c r="H928" s="39"/>
      <c r="J928" s="21" t="s">
        <v>194</v>
      </c>
      <c r="K928" s="13"/>
      <c r="L928" s="540">
        <f>L915</f>
        <v>13000</v>
      </c>
      <c r="M928" s="57"/>
      <c r="N928" s="57"/>
      <c r="O928" s="39"/>
      <c r="Q928" s="541">
        <f t="shared" si="111"/>
        <v>0</v>
      </c>
      <c r="R928" s="541">
        <f t="shared" si="112"/>
        <v>0</v>
      </c>
      <c r="S928" s="541">
        <f t="shared" si="113"/>
        <v>0</v>
      </c>
      <c r="T928" s="541">
        <f t="shared" si="114"/>
        <v>0</v>
      </c>
    </row>
    <row r="929" spans="1:20" s="50" customFormat="1" ht="15.75" hidden="1" customHeight="1" x14ac:dyDescent="0.3">
      <c r="A929" s="526">
        <v>1</v>
      </c>
      <c r="B929" s="138" t="e">
        <f t="shared" si="107"/>
        <v>#REF!</v>
      </c>
      <c r="C929" s="22" t="s">
        <v>115</v>
      </c>
      <c r="D929" s="13"/>
      <c r="E929" s="540">
        <f>E925+E926+E928+E927*2.6+E924*2.6</f>
        <v>230792</v>
      </c>
      <c r="F929" s="57"/>
      <c r="G929" s="57"/>
      <c r="H929" s="39"/>
      <c r="J929" s="22" t="s">
        <v>115</v>
      </c>
      <c r="K929" s="13"/>
      <c r="L929" s="540">
        <f>L925+L926+L928+L927*2.6+L924*2.6</f>
        <v>230792</v>
      </c>
      <c r="M929" s="57"/>
      <c r="N929" s="57"/>
      <c r="O929" s="39"/>
      <c r="Q929" s="541">
        <f t="shared" si="111"/>
        <v>0</v>
      </c>
      <c r="R929" s="541">
        <f t="shared" si="112"/>
        <v>0</v>
      </c>
      <c r="S929" s="541">
        <f t="shared" si="113"/>
        <v>0</v>
      </c>
      <c r="T929" s="541">
        <f t="shared" si="114"/>
        <v>0</v>
      </c>
    </row>
    <row r="930" spans="1:20" ht="15.75" hidden="1" customHeight="1" x14ac:dyDescent="0.3">
      <c r="A930" s="526">
        <v>1</v>
      </c>
      <c r="B930" s="138" t="e">
        <f t="shared" si="107"/>
        <v>#REF!</v>
      </c>
      <c r="C930" s="441" t="s">
        <v>7</v>
      </c>
      <c r="D930" s="651"/>
      <c r="E930" s="652"/>
      <c r="F930" s="565"/>
      <c r="G930" s="2"/>
      <c r="H930" s="2"/>
      <c r="J930" s="441" t="s">
        <v>7</v>
      </c>
      <c r="K930" s="651"/>
      <c r="L930" s="652"/>
      <c r="M930" s="565"/>
      <c r="N930" s="2"/>
      <c r="O930" s="2"/>
      <c r="Q930" s="541">
        <f t="shared" si="111"/>
        <v>0</v>
      </c>
      <c r="R930" s="541">
        <f t="shared" si="112"/>
        <v>0</v>
      </c>
      <c r="S930" s="541">
        <f t="shared" si="113"/>
        <v>0</v>
      </c>
      <c r="T930" s="541">
        <f t="shared" si="114"/>
        <v>0</v>
      </c>
    </row>
    <row r="931" spans="1:20" ht="15.75" hidden="1" customHeight="1" x14ac:dyDescent="0.3">
      <c r="A931" s="526">
        <v>1</v>
      </c>
      <c r="B931" s="138" t="e">
        <f t="shared" si="107"/>
        <v>#REF!</v>
      </c>
      <c r="C931" s="443" t="s">
        <v>72</v>
      </c>
      <c r="D931" s="651"/>
      <c r="E931" s="652"/>
      <c r="F931" s="565"/>
      <c r="G931" s="2"/>
      <c r="H931" s="2"/>
      <c r="J931" s="443" t="s">
        <v>72</v>
      </c>
      <c r="K931" s="651"/>
      <c r="L931" s="652"/>
      <c r="M931" s="565"/>
      <c r="N931" s="2"/>
      <c r="O931" s="2"/>
      <c r="Q931" s="541">
        <f t="shared" si="111"/>
        <v>0</v>
      </c>
      <c r="R931" s="541">
        <f t="shared" si="112"/>
        <v>0</v>
      </c>
      <c r="S931" s="541">
        <f t="shared" si="113"/>
        <v>0</v>
      </c>
      <c r="T931" s="541">
        <f t="shared" si="114"/>
        <v>0</v>
      </c>
    </row>
    <row r="932" spans="1:20" ht="15.75" hidden="1" customHeight="1" x14ac:dyDescent="0.3">
      <c r="A932" s="526">
        <v>1</v>
      </c>
      <c r="B932" s="138" t="e">
        <f t="shared" si="107"/>
        <v>#REF!</v>
      </c>
      <c r="C932" s="577" t="s">
        <v>55</v>
      </c>
      <c r="D932" s="47">
        <v>240</v>
      </c>
      <c r="E932" s="48">
        <v>622</v>
      </c>
      <c r="F932" s="537">
        <v>9</v>
      </c>
      <c r="G932" s="2">
        <f>ROUND(H932/D932,0)</f>
        <v>23</v>
      </c>
      <c r="H932" s="2">
        <f>ROUND(E932*F932,0)</f>
        <v>5598</v>
      </c>
      <c r="J932" s="577" t="s">
        <v>55</v>
      </c>
      <c r="K932" s="47">
        <v>240</v>
      </c>
      <c r="L932" s="48">
        <v>622</v>
      </c>
      <c r="M932" s="537">
        <v>9</v>
      </c>
      <c r="N932" s="2">
        <f>ROUND(O932/K932,0)</f>
        <v>23</v>
      </c>
      <c r="O932" s="2">
        <f>ROUND(L932*M932,0)</f>
        <v>5598</v>
      </c>
      <c r="Q932" s="541">
        <f t="shared" si="111"/>
        <v>0</v>
      </c>
      <c r="R932" s="541">
        <f t="shared" si="112"/>
        <v>0</v>
      </c>
      <c r="S932" s="541">
        <f t="shared" si="113"/>
        <v>0</v>
      </c>
      <c r="T932" s="541">
        <f t="shared" si="114"/>
        <v>0</v>
      </c>
    </row>
    <row r="933" spans="1:20" ht="15.75" hidden="1" customHeight="1" x14ac:dyDescent="0.3">
      <c r="A933" s="526">
        <v>1</v>
      </c>
      <c r="B933" s="138" t="e">
        <f t="shared" ref="B933:B996" si="115">B932+1</f>
        <v>#REF!</v>
      </c>
      <c r="C933" s="577" t="s">
        <v>35</v>
      </c>
      <c r="D933" s="47">
        <v>240</v>
      </c>
      <c r="E933" s="48">
        <v>1455</v>
      </c>
      <c r="F933" s="537">
        <v>8</v>
      </c>
      <c r="G933" s="2">
        <f>ROUND(H933/D933,0)</f>
        <v>49</v>
      </c>
      <c r="H933" s="2">
        <f>ROUND(E933*F933,0)</f>
        <v>11640</v>
      </c>
      <c r="J933" s="577" t="s">
        <v>35</v>
      </c>
      <c r="K933" s="47">
        <v>240</v>
      </c>
      <c r="L933" s="48">
        <v>1455</v>
      </c>
      <c r="M933" s="537">
        <v>8</v>
      </c>
      <c r="N933" s="2">
        <f>ROUND(O933/K933,0)</f>
        <v>49</v>
      </c>
      <c r="O933" s="2">
        <f>ROUND(L933*M933,0)</f>
        <v>11640</v>
      </c>
      <c r="Q933" s="541">
        <f t="shared" si="111"/>
        <v>0</v>
      </c>
      <c r="R933" s="541">
        <f t="shared" si="112"/>
        <v>0</v>
      </c>
      <c r="S933" s="541">
        <f t="shared" si="113"/>
        <v>0</v>
      </c>
      <c r="T933" s="541">
        <f t="shared" si="114"/>
        <v>0</v>
      </c>
    </row>
    <row r="934" spans="1:20" ht="15.75" hidden="1" customHeight="1" x14ac:dyDescent="0.3">
      <c r="A934" s="526">
        <v>1</v>
      </c>
      <c r="B934" s="138" t="e">
        <f t="shared" si="115"/>
        <v>#REF!</v>
      </c>
      <c r="C934" s="633" t="s">
        <v>96</v>
      </c>
      <c r="D934" s="58"/>
      <c r="E934" s="598">
        <f>SUM(E932:E933)</f>
        <v>2077</v>
      </c>
      <c r="F934" s="617">
        <f>H934/E934</f>
        <v>8.2994703899855562</v>
      </c>
      <c r="G934" s="304">
        <f>SUM(G932:G933)</f>
        <v>72</v>
      </c>
      <c r="H934" s="304">
        <f>SUM(H932:H933)</f>
        <v>17238</v>
      </c>
      <c r="J934" s="633" t="s">
        <v>96</v>
      </c>
      <c r="K934" s="58"/>
      <c r="L934" s="598">
        <f>SUM(L932:L933)</f>
        <v>2077</v>
      </c>
      <c r="M934" s="617">
        <f>O934/L934</f>
        <v>8.2994703899855562</v>
      </c>
      <c r="N934" s="304">
        <f>SUM(N932:N933)</f>
        <v>72</v>
      </c>
      <c r="O934" s="304">
        <f>SUM(O932:O933)</f>
        <v>17238</v>
      </c>
      <c r="Q934" s="541">
        <f t="shared" si="111"/>
        <v>0</v>
      </c>
      <c r="R934" s="541">
        <f t="shared" si="112"/>
        <v>0</v>
      </c>
      <c r="S934" s="541">
        <f t="shared" si="113"/>
        <v>0</v>
      </c>
      <c r="T934" s="541">
        <f t="shared" si="114"/>
        <v>0</v>
      </c>
    </row>
    <row r="935" spans="1:20" ht="15.75" hidden="1" customHeight="1" x14ac:dyDescent="0.3">
      <c r="A935" s="526">
        <v>1</v>
      </c>
      <c r="B935" s="138" t="e">
        <f t="shared" si="115"/>
        <v>#REF!</v>
      </c>
      <c r="C935" s="636" t="s">
        <v>89</v>
      </c>
      <c r="D935" s="159"/>
      <c r="E935" s="587">
        <f>E934</f>
        <v>2077</v>
      </c>
      <c r="F935" s="68">
        <f>F934</f>
        <v>8.2994703899855562</v>
      </c>
      <c r="G935" s="148">
        <f>G934</f>
        <v>72</v>
      </c>
      <c r="H935" s="148">
        <f>H934</f>
        <v>17238</v>
      </c>
      <c r="J935" s="636" t="s">
        <v>89</v>
      </c>
      <c r="K935" s="159"/>
      <c r="L935" s="587">
        <f>L934</f>
        <v>2077</v>
      </c>
      <c r="M935" s="68">
        <f>M934</f>
        <v>8.2994703899855562</v>
      </c>
      <c r="N935" s="148">
        <f>N934</f>
        <v>72</v>
      </c>
      <c r="O935" s="148">
        <f>O934</f>
        <v>17238</v>
      </c>
      <c r="Q935" s="541">
        <f t="shared" si="111"/>
        <v>0</v>
      </c>
      <c r="R935" s="541">
        <f t="shared" si="112"/>
        <v>0</v>
      </c>
      <c r="S935" s="541">
        <f t="shared" si="113"/>
        <v>0</v>
      </c>
      <c r="T935" s="541">
        <f t="shared" si="114"/>
        <v>0</v>
      </c>
    </row>
    <row r="936" spans="1:20" ht="16.5" hidden="1" customHeight="1" thickBot="1" x14ac:dyDescent="0.35">
      <c r="A936" s="526">
        <v>1</v>
      </c>
      <c r="B936" s="138" t="e">
        <f t="shared" si="115"/>
        <v>#REF!</v>
      </c>
      <c r="C936" s="588" t="s">
        <v>212</v>
      </c>
      <c r="D936" s="601"/>
      <c r="E936" s="602"/>
      <c r="F936" s="601"/>
      <c r="G936" s="601"/>
      <c r="H936" s="601"/>
      <c r="J936" s="588" t="s">
        <v>212</v>
      </c>
      <c r="K936" s="601"/>
      <c r="L936" s="602"/>
      <c r="M936" s="601"/>
      <c r="N936" s="601"/>
      <c r="O936" s="601"/>
      <c r="Q936" s="541">
        <f t="shared" si="111"/>
        <v>0</v>
      </c>
      <c r="R936" s="541">
        <f t="shared" si="112"/>
        <v>0</v>
      </c>
      <c r="S936" s="541">
        <f t="shared" si="113"/>
        <v>0</v>
      </c>
      <c r="T936" s="541">
        <f t="shared" si="114"/>
        <v>0</v>
      </c>
    </row>
    <row r="937" spans="1:20" ht="15.75" hidden="1" customHeight="1" x14ac:dyDescent="0.3">
      <c r="A937" s="526">
        <v>1</v>
      </c>
      <c r="B937" s="138" t="e">
        <f t="shared" si="115"/>
        <v>#REF!</v>
      </c>
      <c r="C937" s="653"/>
      <c r="D937" s="562"/>
      <c r="E937" s="563"/>
      <c r="F937" s="564"/>
      <c r="G937" s="564"/>
      <c r="H937" s="564"/>
      <c r="J937" s="653"/>
      <c r="K937" s="562"/>
      <c r="L937" s="563"/>
      <c r="M937" s="564"/>
      <c r="N937" s="564"/>
      <c r="O937" s="564"/>
      <c r="Q937" s="541">
        <f t="shared" si="111"/>
        <v>0</v>
      </c>
      <c r="R937" s="541">
        <f t="shared" si="112"/>
        <v>0</v>
      </c>
      <c r="S937" s="541">
        <f t="shared" si="113"/>
        <v>0</v>
      </c>
      <c r="T937" s="541">
        <f t="shared" si="114"/>
        <v>0</v>
      </c>
    </row>
    <row r="938" spans="1:20" ht="29.25" hidden="1" customHeight="1" x14ac:dyDescent="0.3">
      <c r="A938" s="526">
        <v>1</v>
      </c>
      <c r="B938" s="138" t="e">
        <f t="shared" si="115"/>
        <v>#REF!</v>
      </c>
      <c r="C938" s="245" t="s">
        <v>416</v>
      </c>
      <c r="D938" s="58"/>
      <c r="E938" s="48"/>
      <c r="F938" s="2"/>
      <c r="G938" s="2"/>
      <c r="H938" s="2"/>
      <c r="J938" s="245" t="s">
        <v>416</v>
      </c>
      <c r="K938" s="58"/>
      <c r="L938" s="48"/>
      <c r="M938" s="2"/>
      <c r="N938" s="2"/>
      <c r="O938" s="2"/>
      <c r="Q938" s="541">
        <f t="shared" si="111"/>
        <v>0</v>
      </c>
      <c r="R938" s="541">
        <f t="shared" si="112"/>
        <v>0</v>
      </c>
      <c r="S938" s="541">
        <f t="shared" si="113"/>
        <v>0</v>
      </c>
      <c r="T938" s="541">
        <f t="shared" si="114"/>
        <v>0</v>
      </c>
    </row>
    <row r="939" spans="1:20" ht="15.75" hidden="1" customHeight="1" x14ac:dyDescent="0.3">
      <c r="A939" s="526">
        <v>1</v>
      </c>
      <c r="B939" s="138" t="e">
        <f t="shared" si="115"/>
        <v>#REF!</v>
      </c>
      <c r="C939" s="596" t="s">
        <v>114</v>
      </c>
      <c r="D939" s="13"/>
      <c r="E939" s="48"/>
      <c r="F939" s="2"/>
      <c r="G939" s="2"/>
      <c r="H939" s="2"/>
      <c r="J939" s="596" t="s">
        <v>114</v>
      </c>
      <c r="K939" s="13"/>
      <c r="L939" s="48"/>
      <c r="M939" s="2"/>
      <c r="N939" s="2"/>
      <c r="O939" s="2"/>
      <c r="Q939" s="541">
        <f t="shared" si="111"/>
        <v>0</v>
      </c>
      <c r="R939" s="541">
        <f t="shared" si="112"/>
        <v>0</v>
      </c>
      <c r="S939" s="541">
        <f t="shared" si="113"/>
        <v>0</v>
      </c>
      <c r="T939" s="541">
        <f t="shared" si="114"/>
        <v>0</v>
      </c>
    </row>
    <row r="940" spans="1:20" ht="15.75" hidden="1" customHeight="1" x14ac:dyDescent="0.3">
      <c r="A940" s="526">
        <v>1</v>
      </c>
      <c r="B940" s="138" t="e">
        <f t="shared" si="115"/>
        <v>#REF!</v>
      </c>
      <c r="C940" s="12" t="s">
        <v>101</v>
      </c>
      <c r="D940" s="13"/>
      <c r="E940" s="48"/>
      <c r="F940" s="2"/>
      <c r="G940" s="2"/>
      <c r="H940" s="2"/>
      <c r="J940" s="12" t="s">
        <v>101</v>
      </c>
      <c r="K940" s="13"/>
      <c r="L940" s="48"/>
      <c r="M940" s="2"/>
      <c r="N940" s="2"/>
      <c r="O940" s="2"/>
      <c r="Q940" s="541">
        <f t="shared" si="111"/>
        <v>0</v>
      </c>
      <c r="R940" s="541">
        <f t="shared" si="112"/>
        <v>0</v>
      </c>
      <c r="S940" s="541">
        <f t="shared" si="113"/>
        <v>0</v>
      </c>
      <c r="T940" s="541">
        <f t="shared" si="114"/>
        <v>0</v>
      </c>
    </row>
    <row r="941" spans="1:20" ht="15.75" hidden="1" customHeight="1" x14ac:dyDescent="0.3">
      <c r="A941" s="526">
        <v>1</v>
      </c>
      <c r="B941" s="138" t="e">
        <f t="shared" si="115"/>
        <v>#REF!</v>
      </c>
      <c r="C941" s="14" t="s">
        <v>251</v>
      </c>
      <c r="D941" s="13"/>
      <c r="E941" s="48">
        <f>E942</f>
        <v>1600</v>
      </c>
      <c r="F941" s="2"/>
      <c r="G941" s="2"/>
      <c r="H941" s="2"/>
      <c r="J941" s="14" t="s">
        <v>251</v>
      </c>
      <c r="K941" s="13"/>
      <c r="L941" s="48">
        <f>L942</f>
        <v>1600</v>
      </c>
      <c r="M941" s="2"/>
      <c r="N941" s="2"/>
      <c r="O941" s="2"/>
      <c r="Q941" s="541">
        <f t="shared" si="111"/>
        <v>0</v>
      </c>
      <c r="R941" s="541">
        <f t="shared" si="112"/>
        <v>0</v>
      </c>
      <c r="S941" s="541">
        <f t="shared" si="113"/>
        <v>0</v>
      </c>
      <c r="T941" s="541">
        <f t="shared" si="114"/>
        <v>0</v>
      </c>
    </row>
    <row r="942" spans="1:20" ht="30" hidden="1" customHeight="1" x14ac:dyDescent="0.3">
      <c r="A942" s="526">
        <v>1</v>
      </c>
      <c r="B942" s="138" t="e">
        <f t="shared" si="115"/>
        <v>#REF!</v>
      </c>
      <c r="C942" s="145" t="s">
        <v>443</v>
      </c>
      <c r="D942" s="13"/>
      <c r="E942" s="48">
        <f>E943/4</f>
        <v>1600</v>
      </c>
      <c r="F942" s="2"/>
      <c r="G942" s="2"/>
      <c r="H942" s="2"/>
      <c r="J942" s="145" t="s">
        <v>443</v>
      </c>
      <c r="K942" s="13"/>
      <c r="L942" s="48">
        <f>L943/4</f>
        <v>1600</v>
      </c>
      <c r="M942" s="2"/>
      <c r="N942" s="2"/>
      <c r="O942" s="2"/>
      <c r="Q942" s="541">
        <f t="shared" si="111"/>
        <v>0</v>
      </c>
      <c r="R942" s="541">
        <f t="shared" si="112"/>
        <v>0</v>
      </c>
      <c r="S942" s="541">
        <f t="shared" si="113"/>
        <v>0</v>
      </c>
      <c r="T942" s="541">
        <f t="shared" si="114"/>
        <v>0</v>
      </c>
    </row>
    <row r="943" spans="1:20" ht="30" hidden="1" customHeight="1" x14ac:dyDescent="0.3">
      <c r="A943" s="526">
        <v>1</v>
      </c>
      <c r="B943" s="138" t="e">
        <f t="shared" si="115"/>
        <v>#REF!</v>
      </c>
      <c r="C943" s="15" t="s">
        <v>445</v>
      </c>
      <c r="D943" s="13"/>
      <c r="E943" s="48">
        <v>6400</v>
      </c>
      <c r="F943" s="2"/>
      <c r="G943" s="2"/>
      <c r="H943" s="2"/>
      <c r="J943" s="15" t="s">
        <v>445</v>
      </c>
      <c r="K943" s="13"/>
      <c r="L943" s="48">
        <v>6400</v>
      </c>
      <c r="M943" s="2"/>
      <c r="N943" s="2"/>
      <c r="O943" s="2"/>
      <c r="Q943" s="541">
        <f t="shared" si="111"/>
        <v>0</v>
      </c>
      <c r="R943" s="541">
        <f t="shared" si="112"/>
        <v>0</v>
      </c>
      <c r="S943" s="541">
        <f t="shared" si="113"/>
        <v>0</v>
      </c>
      <c r="T943" s="541">
        <f t="shared" si="114"/>
        <v>0</v>
      </c>
    </row>
    <row r="944" spans="1:20" ht="15.75" hidden="1" customHeight="1" x14ac:dyDescent="0.3">
      <c r="A944" s="526">
        <v>1</v>
      </c>
      <c r="B944" s="138" t="e">
        <f t="shared" si="115"/>
        <v>#REF!</v>
      </c>
      <c r="C944" s="14" t="s">
        <v>253</v>
      </c>
      <c r="D944" s="13"/>
      <c r="E944" s="48">
        <f>(E946+E947)/9.4</f>
        <v>44010.212765957447</v>
      </c>
      <c r="F944" s="2"/>
      <c r="G944" s="2"/>
      <c r="H944" s="2"/>
      <c r="J944" s="14" t="s">
        <v>253</v>
      </c>
      <c r="K944" s="13"/>
      <c r="L944" s="48">
        <f>(L946+L947)/9.4</f>
        <v>44010.212765957447</v>
      </c>
      <c r="M944" s="2"/>
      <c r="N944" s="2"/>
      <c r="O944" s="2"/>
      <c r="Q944" s="541">
        <f t="shared" si="111"/>
        <v>0</v>
      </c>
      <c r="R944" s="541">
        <f t="shared" si="112"/>
        <v>0</v>
      </c>
      <c r="S944" s="541">
        <f t="shared" si="113"/>
        <v>0</v>
      </c>
      <c r="T944" s="541">
        <f t="shared" si="114"/>
        <v>0</v>
      </c>
    </row>
    <row r="945" spans="1:20" ht="15.75" hidden="1" customHeight="1" x14ac:dyDescent="0.3">
      <c r="A945" s="526">
        <v>1</v>
      </c>
      <c r="B945" s="138" t="e">
        <f t="shared" si="115"/>
        <v>#REF!</v>
      </c>
      <c r="C945" s="15" t="s">
        <v>255</v>
      </c>
      <c r="D945" s="13"/>
      <c r="E945" s="48">
        <f>(E946+E947)/9.4</f>
        <v>44010.212765957447</v>
      </c>
      <c r="F945" s="2"/>
      <c r="G945" s="2"/>
      <c r="H945" s="2"/>
      <c r="J945" s="15" t="s">
        <v>255</v>
      </c>
      <c r="K945" s="13"/>
      <c r="L945" s="48">
        <f>(L946+L947)/9.4</f>
        <v>44010.212765957447</v>
      </c>
      <c r="M945" s="2"/>
      <c r="N945" s="2"/>
      <c r="O945" s="2"/>
      <c r="Q945" s="541">
        <f t="shared" si="111"/>
        <v>0</v>
      </c>
      <c r="R945" s="541">
        <f t="shared" si="112"/>
        <v>0</v>
      </c>
      <c r="S945" s="541">
        <f t="shared" si="113"/>
        <v>0</v>
      </c>
      <c r="T945" s="541">
        <f t="shared" si="114"/>
        <v>0</v>
      </c>
    </row>
    <row r="946" spans="1:20" ht="15.75" hidden="1" customHeight="1" x14ac:dyDescent="0.3">
      <c r="A946" s="526">
        <v>1</v>
      </c>
      <c r="B946" s="138" t="e">
        <f t="shared" si="115"/>
        <v>#REF!</v>
      </c>
      <c r="C946" s="38" t="s">
        <v>261</v>
      </c>
      <c r="D946" s="13"/>
      <c r="E946" s="48">
        <v>413696</v>
      </c>
      <c r="F946" s="2"/>
      <c r="G946" s="2"/>
      <c r="H946" s="2"/>
      <c r="J946" s="38" t="s">
        <v>261</v>
      </c>
      <c r="K946" s="13"/>
      <c r="L946" s="48">
        <v>413696</v>
      </c>
      <c r="M946" s="2"/>
      <c r="N946" s="2"/>
      <c r="O946" s="2"/>
      <c r="Q946" s="541">
        <f t="shared" si="111"/>
        <v>0</v>
      </c>
      <c r="R946" s="541">
        <f t="shared" si="112"/>
        <v>0</v>
      </c>
      <c r="S946" s="541">
        <f t="shared" si="113"/>
        <v>0</v>
      </c>
      <c r="T946" s="541">
        <f t="shared" si="114"/>
        <v>0</v>
      </c>
    </row>
    <row r="947" spans="1:20" ht="15.75" hidden="1" customHeight="1" x14ac:dyDescent="0.3">
      <c r="A947" s="526">
        <v>1</v>
      </c>
      <c r="B947" s="138" t="e">
        <f t="shared" si="115"/>
        <v>#REF!</v>
      </c>
      <c r="C947" s="38" t="s">
        <v>264</v>
      </c>
      <c r="D947" s="13"/>
      <c r="E947" s="48"/>
      <c r="F947" s="2"/>
      <c r="G947" s="2"/>
      <c r="H947" s="2"/>
      <c r="J947" s="38" t="s">
        <v>264</v>
      </c>
      <c r="K947" s="13"/>
      <c r="L947" s="48"/>
      <c r="M947" s="2"/>
      <c r="N947" s="2"/>
      <c r="O947" s="2"/>
      <c r="Q947" s="541">
        <f t="shared" si="111"/>
        <v>0</v>
      </c>
      <c r="R947" s="541">
        <f t="shared" si="112"/>
        <v>0</v>
      </c>
      <c r="S947" s="541">
        <f t="shared" si="113"/>
        <v>0</v>
      </c>
      <c r="T947" s="541">
        <f t="shared" si="114"/>
        <v>0</v>
      </c>
    </row>
    <row r="948" spans="1:20" ht="15.75" hidden="1" customHeight="1" x14ac:dyDescent="0.3">
      <c r="A948" s="526">
        <v>1</v>
      </c>
      <c r="B948" s="138" t="e">
        <f t="shared" si="115"/>
        <v>#REF!</v>
      </c>
      <c r="C948" s="21" t="s">
        <v>191</v>
      </c>
      <c r="D948" s="24"/>
      <c r="E948" s="540">
        <f>E941</f>
        <v>1600</v>
      </c>
      <c r="F948" s="24"/>
      <c r="G948" s="24"/>
      <c r="H948" s="24"/>
      <c r="J948" s="21" t="s">
        <v>191</v>
      </c>
      <c r="K948" s="24"/>
      <c r="L948" s="540">
        <f>L941</f>
        <v>1600</v>
      </c>
      <c r="M948" s="24"/>
      <c r="N948" s="24"/>
      <c r="O948" s="24"/>
      <c r="Q948" s="541">
        <f t="shared" si="111"/>
        <v>0</v>
      </c>
      <c r="R948" s="541">
        <f t="shared" si="112"/>
        <v>0</v>
      </c>
      <c r="S948" s="541">
        <f t="shared" si="113"/>
        <v>0</v>
      </c>
      <c r="T948" s="541">
        <f t="shared" si="114"/>
        <v>0</v>
      </c>
    </row>
    <row r="949" spans="1:20" ht="15.75" hidden="1" customHeight="1" x14ac:dyDescent="0.3">
      <c r="A949" s="526">
        <v>1</v>
      </c>
      <c r="B949" s="138" t="e">
        <f t="shared" si="115"/>
        <v>#REF!</v>
      </c>
      <c r="C949" s="21" t="s">
        <v>193</v>
      </c>
      <c r="D949" s="13"/>
      <c r="E949" s="540">
        <f>E944</f>
        <v>44010.212765957447</v>
      </c>
      <c r="F949" s="2"/>
      <c r="G949" s="2"/>
      <c r="H949" s="2"/>
      <c r="J949" s="21" t="s">
        <v>193</v>
      </c>
      <c r="K949" s="13"/>
      <c r="L949" s="540">
        <f>L944</f>
        <v>44010.212765957447</v>
      </c>
      <c r="M949" s="2"/>
      <c r="N949" s="2"/>
      <c r="O949" s="2"/>
      <c r="Q949" s="541">
        <f t="shared" si="111"/>
        <v>0</v>
      </c>
      <c r="R949" s="541">
        <f t="shared" si="112"/>
        <v>0</v>
      </c>
      <c r="S949" s="541">
        <f t="shared" si="113"/>
        <v>0</v>
      </c>
      <c r="T949" s="541">
        <f t="shared" si="114"/>
        <v>0</v>
      </c>
    </row>
    <row r="950" spans="1:20" ht="15.75" hidden="1" customHeight="1" x14ac:dyDescent="0.3">
      <c r="A950" s="526">
        <v>1</v>
      </c>
      <c r="B950" s="138" t="e">
        <f t="shared" si="115"/>
        <v>#REF!</v>
      </c>
      <c r="C950" s="22" t="s">
        <v>115</v>
      </c>
      <c r="D950" s="13"/>
      <c r="E950" s="540">
        <f>E941+E946/4.2+E947/4.2</f>
        <v>100099.04761904762</v>
      </c>
      <c r="F950" s="2"/>
      <c r="G950" s="2"/>
      <c r="H950" s="2"/>
      <c r="J950" s="22" t="s">
        <v>115</v>
      </c>
      <c r="K950" s="13"/>
      <c r="L950" s="540">
        <f>L941+L946/4.2+L947/4.2</f>
        <v>100099.04761904762</v>
      </c>
      <c r="M950" s="2"/>
      <c r="N950" s="2"/>
      <c r="O950" s="2"/>
      <c r="Q950" s="541">
        <f t="shared" si="111"/>
        <v>0</v>
      </c>
      <c r="R950" s="541">
        <f t="shared" si="112"/>
        <v>0</v>
      </c>
      <c r="S950" s="541">
        <f t="shared" si="113"/>
        <v>0</v>
      </c>
      <c r="T950" s="541">
        <f t="shared" si="114"/>
        <v>0</v>
      </c>
    </row>
    <row r="951" spans="1:20" ht="16.5" hidden="1" customHeight="1" thickBot="1" x14ac:dyDescent="0.35">
      <c r="A951" s="526">
        <v>1</v>
      </c>
      <c r="B951" s="138" t="e">
        <f t="shared" si="115"/>
        <v>#REF!</v>
      </c>
      <c r="C951" s="557" t="s">
        <v>212</v>
      </c>
      <c r="D951" s="558"/>
      <c r="E951" s="630"/>
      <c r="F951" s="558"/>
      <c r="G951" s="558"/>
      <c r="H951" s="558"/>
      <c r="J951" s="557" t="s">
        <v>212</v>
      </c>
      <c r="K951" s="558"/>
      <c r="L951" s="630"/>
      <c r="M951" s="558"/>
      <c r="N951" s="558"/>
      <c r="O951" s="558"/>
      <c r="Q951" s="541">
        <f t="shared" si="111"/>
        <v>0</v>
      </c>
      <c r="R951" s="541">
        <f t="shared" si="112"/>
        <v>0</v>
      </c>
      <c r="S951" s="541">
        <f t="shared" si="113"/>
        <v>0</v>
      </c>
      <c r="T951" s="541">
        <f t="shared" si="114"/>
        <v>0</v>
      </c>
    </row>
    <row r="952" spans="1:20" ht="15.75" hidden="1" customHeight="1" x14ac:dyDescent="0.3">
      <c r="A952" s="526">
        <v>1</v>
      </c>
      <c r="B952" s="138" t="e">
        <f t="shared" si="115"/>
        <v>#REF!</v>
      </c>
      <c r="C952" s="625"/>
      <c r="D952" s="562"/>
      <c r="E952" s="563"/>
      <c r="F952" s="564"/>
      <c r="G952" s="564"/>
      <c r="H952" s="564"/>
      <c r="J952" s="625"/>
      <c r="K952" s="562"/>
      <c r="L952" s="563"/>
      <c r="M952" s="564"/>
      <c r="N952" s="564"/>
      <c r="O952" s="564"/>
      <c r="Q952" s="541">
        <f t="shared" si="111"/>
        <v>0</v>
      </c>
      <c r="R952" s="541">
        <f t="shared" si="112"/>
        <v>0</v>
      </c>
      <c r="S952" s="541">
        <f t="shared" si="113"/>
        <v>0</v>
      </c>
      <c r="T952" s="541">
        <f t="shared" si="114"/>
        <v>0</v>
      </c>
    </row>
    <row r="953" spans="1:20" ht="29.25" hidden="1" customHeight="1" x14ac:dyDescent="0.3">
      <c r="A953" s="526">
        <v>1</v>
      </c>
      <c r="B953" s="138" t="e">
        <f t="shared" si="115"/>
        <v>#REF!</v>
      </c>
      <c r="C953" s="245" t="s">
        <v>417</v>
      </c>
      <c r="D953" s="58"/>
      <c r="E953" s="48"/>
      <c r="F953" s="2"/>
      <c r="G953" s="2"/>
      <c r="H953" s="2"/>
      <c r="J953" s="245" t="s">
        <v>417</v>
      </c>
      <c r="K953" s="58"/>
      <c r="L953" s="48"/>
      <c r="M953" s="2"/>
      <c r="N953" s="2"/>
      <c r="O953" s="2"/>
      <c r="Q953" s="541">
        <f t="shared" si="111"/>
        <v>0</v>
      </c>
      <c r="R953" s="541">
        <f t="shared" si="112"/>
        <v>0</v>
      </c>
      <c r="S953" s="541">
        <f t="shared" si="113"/>
        <v>0</v>
      </c>
      <c r="T953" s="541">
        <f t="shared" si="114"/>
        <v>0</v>
      </c>
    </row>
    <row r="954" spans="1:20" ht="15.75" hidden="1" customHeight="1" x14ac:dyDescent="0.3">
      <c r="A954" s="526">
        <v>1</v>
      </c>
      <c r="B954" s="138" t="e">
        <f t="shared" si="115"/>
        <v>#REF!</v>
      </c>
      <c r="C954" s="596" t="s">
        <v>6</v>
      </c>
      <c r="D954" s="13"/>
      <c r="E954" s="48"/>
      <c r="F954" s="2"/>
      <c r="G954" s="2"/>
      <c r="H954" s="2"/>
      <c r="J954" s="596" t="s">
        <v>6</v>
      </c>
      <c r="K954" s="13"/>
      <c r="L954" s="48"/>
      <c r="M954" s="2"/>
      <c r="N954" s="2"/>
      <c r="O954" s="2"/>
      <c r="Q954" s="541">
        <f t="shared" si="111"/>
        <v>0</v>
      </c>
      <c r="R954" s="541">
        <f t="shared" si="112"/>
        <v>0</v>
      </c>
      <c r="S954" s="541">
        <f t="shared" si="113"/>
        <v>0</v>
      </c>
      <c r="T954" s="541">
        <f t="shared" si="114"/>
        <v>0</v>
      </c>
    </row>
    <row r="955" spans="1:20" ht="15.75" hidden="1" customHeight="1" x14ac:dyDescent="0.3">
      <c r="A955" s="526">
        <v>1</v>
      </c>
      <c r="B955" s="138" t="e">
        <f t="shared" si="115"/>
        <v>#REF!</v>
      </c>
      <c r="C955" s="12" t="s">
        <v>101</v>
      </c>
      <c r="D955" s="13"/>
      <c r="E955" s="48"/>
      <c r="F955" s="2"/>
      <c r="G955" s="2"/>
      <c r="H955" s="2"/>
      <c r="J955" s="12" t="s">
        <v>101</v>
      </c>
      <c r="K955" s="13"/>
      <c r="L955" s="48"/>
      <c r="M955" s="2"/>
      <c r="N955" s="2"/>
      <c r="O955" s="2"/>
      <c r="Q955" s="541">
        <f t="shared" si="111"/>
        <v>0</v>
      </c>
      <c r="R955" s="541">
        <f t="shared" si="112"/>
        <v>0</v>
      </c>
      <c r="S955" s="541">
        <f t="shared" si="113"/>
        <v>0</v>
      </c>
      <c r="T955" s="541">
        <f t="shared" si="114"/>
        <v>0</v>
      </c>
    </row>
    <row r="956" spans="1:20" ht="15.75" hidden="1" customHeight="1" x14ac:dyDescent="0.3">
      <c r="A956" s="526">
        <v>1</v>
      </c>
      <c r="B956" s="138" t="e">
        <f t="shared" si="115"/>
        <v>#REF!</v>
      </c>
      <c r="C956" s="14" t="s">
        <v>251</v>
      </c>
      <c r="D956" s="13"/>
      <c r="E956" s="48">
        <f>E957</f>
        <v>12120</v>
      </c>
      <c r="F956" s="2"/>
      <c r="G956" s="2"/>
      <c r="H956" s="2"/>
      <c r="J956" s="14" t="s">
        <v>251</v>
      </c>
      <c r="K956" s="13"/>
      <c r="L956" s="48">
        <f>L957</f>
        <v>12120</v>
      </c>
      <c r="M956" s="2"/>
      <c r="N956" s="2"/>
      <c r="O956" s="2"/>
      <c r="Q956" s="541">
        <f t="shared" si="111"/>
        <v>0</v>
      </c>
      <c r="R956" s="541">
        <f t="shared" si="112"/>
        <v>0</v>
      </c>
      <c r="S956" s="541">
        <f t="shared" si="113"/>
        <v>0</v>
      </c>
      <c r="T956" s="541">
        <f t="shared" si="114"/>
        <v>0</v>
      </c>
    </row>
    <row r="957" spans="1:20" ht="30" hidden="1" customHeight="1" x14ac:dyDescent="0.3">
      <c r="A957" s="526">
        <v>1</v>
      </c>
      <c r="B957" s="138" t="e">
        <f t="shared" si="115"/>
        <v>#REF!</v>
      </c>
      <c r="C957" s="145" t="s">
        <v>443</v>
      </c>
      <c r="D957" s="13"/>
      <c r="E957" s="48">
        <f>E958/4</f>
        <v>12120</v>
      </c>
      <c r="F957" s="2"/>
      <c r="G957" s="2"/>
      <c r="H957" s="2"/>
      <c r="J957" s="145" t="s">
        <v>443</v>
      </c>
      <c r="K957" s="13"/>
      <c r="L957" s="48">
        <f>L958/4</f>
        <v>12120</v>
      </c>
      <c r="M957" s="2"/>
      <c r="N957" s="2"/>
      <c r="O957" s="2"/>
      <c r="Q957" s="541">
        <f t="shared" si="111"/>
        <v>0</v>
      </c>
      <c r="R957" s="541">
        <f t="shared" si="112"/>
        <v>0</v>
      </c>
      <c r="S957" s="541">
        <f t="shared" si="113"/>
        <v>0</v>
      </c>
      <c r="T957" s="541">
        <f t="shared" si="114"/>
        <v>0</v>
      </c>
    </row>
    <row r="958" spans="1:20" ht="30" hidden="1" customHeight="1" x14ac:dyDescent="0.3">
      <c r="A958" s="526">
        <v>1</v>
      </c>
      <c r="B958" s="138" t="e">
        <f t="shared" si="115"/>
        <v>#REF!</v>
      </c>
      <c r="C958" s="15" t="s">
        <v>445</v>
      </c>
      <c r="D958" s="13"/>
      <c r="E958" s="48">
        <v>48480</v>
      </c>
      <c r="F958" s="2"/>
      <c r="G958" s="2"/>
      <c r="H958" s="2"/>
      <c r="J958" s="15" t="s">
        <v>445</v>
      </c>
      <c r="K958" s="13"/>
      <c r="L958" s="48">
        <v>48480</v>
      </c>
      <c r="M958" s="2"/>
      <c r="N958" s="2"/>
      <c r="O958" s="2"/>
      <c r="Q958" s="541">
        <f t="shared" si="111"/>
        <v>0</v>
      </c>
      <c r="R958" s="541">
        <f t="shared" si="112"/>
        <v>0</v>
      </c>
      <c r="S958" s="541">
        <f t="shared" si="113"/>
        <v>0</v>
      </c>
      <c r="T958" s="541">
        <f t="shared" si="114"/>
        <v>0</v>
      </c>
    </row>
    <row r="959" spans="1:20" ht="15.75" hidden="1" customHeight="1" x14ac:dyDescent="0.3">
      <c r="A959" s="526">
        <v>1</v>
      </c>
      <c r="B959" s="138" t="e">
        <f t="shared" si="115"/>
        <v>#REF!</v>
      </c>
      <c r="C959" s="14" t="s">
        <v>253</v>
      </c>
      <c r="D959" s="13"/>
      <c r="E959" s="48">
        <f>E960</f>
        <v>29320</v>
      </c>
      <c r="F959" s="2"/>
      <c r="G959" s="2"/>
      <c r="H959" s="2"/>
      <c r="J959" s="14" t="s">
        <v>253</v>
      </c>
      <c r="K959" s="13"/>
      <c r="L959" s="48">
        <f>L960</f>
        <v>29320</v>
      </c>
      <c r="M959" s="2"/>
      <c r="N959" s="2"/>
      <c r="O959" s="2"/>
      <c r="Q959" s="541">
        <f t="shared" si="111"/>
        <v>0</v>
      </c>
      <c r="R959" s="541">
        <f t="shared" si="112"/>
        <v>0</v>
      </c>
      <c r="S959" s="541">
        <f t="shared" si="113"/>
        <v>0</v>
      </c>
      <c r="T959" s="541">
        <f t="shared" si="114"/>
        <v>0</v>
      </c>
    </row>
    <row r="960" spans="1:20" ht="15.75" hidden="1" customHeight="1" x14ac:dyDescent="0.3">
      <c r="A960" s="526">
        <v>1</v>
      </c>
      <c r="B960" s="138" t="e">
        <f t="shared" si="115"/>
        <v>#REF!</v>
      </c>
      <c r="C960" s="15" t="s">
        <v>255</v>
      </c>
      <c r="D960" s="13"/>
      <c r="E960" s="48">
        <f>E961/9.4+E962/9.4</f>
        <v>29320</v>
      </c>
      <c r="F960" s="2"/>
      <c r="G960" s="2"/>
      <c r="H960" s="2"/>
      <c r="J960" s="15" t="s">
        <v>255</v>
      </c>
      <c r="K960" s="13"/>
      <c r="L960" s="48">
        <f>L961/9.4+L962/9.4</f>
        <v>29320</v>
      </c>
      <c r="M960" s="2"/>
      <c r="N960" s="2"/>
      <c r="O960" s="2"/>
      <c r="Q960" s="541">
        <f t="shared" si="111"/>
        <v>0</v>
      </c>
      <c r="R960" s="541">
        <f t="shared" si="112"/>
        <v>0</v>
      </c>
      <c r="S960" s="541">
        <f t="shared" si="113"/>
        <v>0</v>
      </c>
      <c r="T960" s="541">
        <f t="shared" si="114"/>
        <v>0</v>
      </c>
    </row>
    <row r="961" spans="1:20" ht="15.75" hidden="1" customHeight="1" x14ac:dyDescent="0.3">
      <c r="A961" s="526">
        <v>1</v>
      </c>
      <c r="B961" s="138" t="e">
        <f t="shared" si="115"/>
        <v>#REF!</v>
      </c>
      <c r="C961" s="38" t="s">
        <v>261</v>
      </c>
      <c r="D961" s="13"/>
      <c r="E961" s="48">
        <v>271608</v>
      </c>
      <c r="F961" s="2"/>
      <c r="G961" s="2"/>
      <c r="H961" s="2"/>
      <c r="J961" s="38" t="s">
        <v>261</v>
      </c>
      <c r="K961" s="13"/>
      <c r="L961" s="48">
        <v>271608</v>
      </c>
      <c r="M961" s="2"/>
      <c r="N961" s="2"/>
      <c r="O961" s="2"/>
      <c r="Q961" s="541">
        <f t="shared" si="111"/>
        <v>0</v>
      </c>
      <c r="R961" s="541">
        <f t="shared" si="112"/>
        <v>0</v>
      </c>
      <c r="S961" s="541">
        <f t="shared" si="113"/>
        <v>0</v>
      </c>
      <c r="T961" s="541">
        <f t="shared" si="114"/>
        <v>0</v>
      </c>
    </row>
    <row r="962" spans="1:20" ht="15.75" hidden="1" customHeight="1" x14ac:dyDescent="0.3">
      <c r="A962" s="526">
        <v>1</v>
      </c>
      <c r="B962" s="138" t="e">
        <f t="shared" si="115"/>
        <v>#REF!</v>
      </c>
      <c r="C962" s="38" t="s">
        <v>264</v>
      </c>
      <c r="D962" s="13"/>
      <c r="E962" s="48">
        <v>4000</v>
      </c>
      <c r="F962" s="2"/>
      <c r="G962" s="2"/>
      <c r="H962" s="2"/>
      <c r="J962" s="38" t="s">
        <v>264</v>
      </c>
      <c r="K962" s="13"/>
      <c r="L962" s="48">
        <v>4000</v>
      </c>
      <c r="M962" s="2"/>
      <c r="N962" s="2"/>
      <c r="O962" s="2"/>
      <c r="Q962" s="541">
        <f t="shared" si="111"/>
        <v>0</v>
      </c>
      <c r="R962" s="541">
        <f t="shared" si="112"/>
        <v>0</v>
      </c>
      <c r="S962" s="541">
        <f t="shared" si="113"/>
        <v>0</v>
      </c>
      <c r="T962" s="541">
        <f t="shared" si="114"/>
        <v>0</v>
      </c>
    </row>
    <row r="963" spans="1:20" ht="15.75" hidden="1" customHeight="1" x14ac:dyDescent="0.3">
      <c r="A963" s="526">
        <v>1</v>
      </c>
      <c r="B963" s="138" t="e">
        <f t="shared" si="115"/>
        <v>#REF!</v>
      </c>
      <c r="C963" s="21" t="s">
        <v>191</v>
      </c>
      <c r="D963" s="24"/>
      <c r="E963" s="540">
        <f>E956</f>
        <v>12120</v>
      </c>
      <c r="F963" s="24"/>
      <c r="G963" s="24"/>
      <c r="H963" s="24"/>
      <c r="J963" s="21" t="s">
        <v>191</v>
      </c>
      <c r="K963" s="24"/>
      <c r="L963" s="540">
        <f>L956</f>
        <v>12120</v>
      </c>
      <c r="M963" s="24"/>
      <c r="N963" s="24"/>
      <c r="O963" s="24"/>
      <c r="Q963" s="541">
        <f t="shared" si="111"/>
        <v>0</v>
      </c>
      <c r="R963" s="541">
        <f t="shared" si="112"/>
        <v>0</v>
      </c>
      <c r="S963" s="541">
        <f t="shared" si="113"/>
        <v>0</v>
      </c>
      <c r="T963" s="541">
        <f t="shared" si="114"/>
        <v>0</v>
      </c>
    </row>
    <row r="964" spans="1:20" ht="15.75" hidden="1" customHeight="1" x14ac:dyDescent="0.3">
      <c r="A964" s="526">
        <v>1</v>
      </c>
      <c r="B964" s="138" t="e">
        <f t="shared" si="115"/>
        <v>#REF!</v>
      </c>
      <c r="C964" s="21" t="s">
        <v>193</v>
      </c>
      <c r="D964" s="13"/>
      <c r="E964" s="540">
        <f>E959</f>
        <v>29320</v>
      </c>
      <c r="F964" s="2"/>
      <c r="G964" s="2"/>
      <c r="H964" s="2"/>
      <c r="J964" s="21" t="s">
        <v>193</v>
      </c>
      <c r="K964" s="13"/>
      <c r="L964" s="540">
        <f>L959</f>
        <v>29320</v>
      </c>
      <c r="M964" s="2"/>
      <c r="N964" s="2"/>
      <c r="O964" s="2"/>
      <c r="Q964" s="541">
        <f t="shared" si="111"/>
        <v>0</v>
      </c>
      <c r="R964" s="541">
        <f t="shared" si="112"/>
        <v>0</v>
      </c>
      <c r="S964" s="541">
        <f t="shared" si="113"/>
        <v>0</v>
      </c>
      <c r="T964" s="541">
        <f t="shared" si="114"/>
        <v>0</v>
      </c>
    </row>
    <row r="965" spans="1:20" ht="15.75" hidden="1" customHeight="1" x14ac:dyDescent="0.3">
      <c r="A965" s="526">
        <v>1</v>
      </c>
      <c r="B965" s="138" t="e">
        <f t="shared" si="115"/>
        <v>#REF!</v>
      </c>
      <c r="C965" s="22" t="s">
        <v>115</v>
      </c>
      <c r="D965" s="13"/>
      <c r="E965" s="540">
        <f>E963+(E961+E962)/4.2</f>
        <v>77740.952380952382</v>
      </c>
      <c r="F965" s="2"/>
      <c r="G965" s="2"/>
      <c r="H965" s="2"/>
      <c r="J965" s="22" t="s">
        <v>115</v>
      </c>
      <c r="K965" s="13"/>
      <c r="L965" s="540">
        <f>L963+(L961+L962)/4.2</f>
        <v>77740.952380952382</v>
      </c>
      <c r="M965" s="2"/>
      <c r="N965" s="2"/>
      <c r="O965" s="2"/>
      <c r="Q965" s="541">
        <f t="shared" si="111"/>
        <v>0</v>
      </c>
      <c r="R965" s="541">
        <f t="shared" si="112"/>
        <v>0</v>
      </c>
      <c r="S965" s="541">
        <f t="shared" si="113"/>
        <v>0</v>
      </c>
      <c r="T965" s="541">
        <f t="shared" si="114"/>
        <v>0</v>
      </c>
    </row>
    <row r="966" spans="1:20" ht="16.5" hidden="1" customHeight="1" thickBot="1" x14ac:dyDescent="0.35">
      <c r="A966" s="526">
        <v>1</v>
      </c>
      <c r="B966" s="138" t="e">
        <f t="shared" si="115"/>
        <v>#REF!</v>
      </c>
      <c r="C966" s="557" t="s">
        <v>212</v>
      </c>
      <c r="D966" s="558"/>
      <c r="E966" s="630"/>
      <c r="F966" s="558"/>
      <c r="G966" s="558"/>
      <c r="H966" s="558"/>
      <c r="J966" s="557" t="s">
        <v>212</v>
      </c>
      <c r="K966" s="558"/>
      <c r="L966" s="630"/>
      <c r="M966" s="558"/>
      <c r="N966" s="558"/>
      <c r="O966" s="558"/>
      <c r="Q966" s="541">
        <f t="shared" si="111"/>
        <v>0</v>
      </c>
      <c r="R966" s="541">
        <f t="shared" si="112"/>
        <v>0</v>
      </c>
      <c r="S966" s="541">
        <f t="shared" si="113"/>
        <v>0</v>
      </c>
      <c r="T966" s="541">
        <f t="shared" si="114"/>
        <v>0</v>
      </c>
    </row>
    <row r="967" spans="1:20" ht="16.5" hidden="1" customHeight="1" thickBot="1" x14ac:dyDescent="0.35">
      <c r="A967" s="526">
        <v>1</v>
      </c>
      <c r="B967" s="138" t="e">
        <f t="shared" si="115"/>
        <v>#REF!</v>
      </c>
      <c r="C967" s="625"/>
      <c r="D967" s="562"/>
      <c r="E967" s="563"/>
      <c r="F967" s="564"/>
      <c r="G967" s="564"/>
      <c r="H967" s="564"/>
      <c r="J967" s="625"/>
      <c r="K967" s="562"/>
      <c r="L967" s="563"/>
      <c r="M967" s="564"/>
      <c r="N967" s="564"/>
      <c r="O967" s="564"/>
      <c r="Q967" s="541">
        <f t="shared" si="111"/>
        <v>0</v>
      </c>
      <c r="R967" s="541">
        <f t="shared" si="112"/>
        <v>0</v>
      </c>
      <c r="S967" s="541">
        <f t="shared" si="113"/>
        <v>0</v>
      </c>
      <c r="T967" s="541">
        <f t="shared" si="114"/>
        <v>0</v>
      </c>
    </row>
    <row r="968" spans="1:20" ht="15.75" hidden="1" customHeight="1" x14ac:dyDescent="0.3">
      <c r="A968" s="526">
        <v>1</v>
      </c>
      <c r="B968" s="138" t="e">
        <f t="shared" si="115"/>
        <v>#REF!</v>
      </c>
      <c r="C968" s="654"/>
      <c r="D968" s="626"/>
      <c r="E968" s="563"/>
      <c r="F968" s="564"/>
      <c r="G968" s="564"/>
      <c r="H968" s="564"/>
      <c r="J968" s="654"/>
      <c r="K968" s="626"/>
      <c r="L968" s="563"/>
      <c r="M968" s="564"/>
      <c r="N968" s="564"/>
      <c r="O968" s="564"/>
      <c r="Q968" s="541">
        <f t="shared" si="111"/>
        <v>0</v>
      </c>
      <c r="R968" s="541">
        <f t="shared" si="112"/>
        <v>0</v>
      </c>
      <c r="S968" s="541">
        <f t="shared" si="113"/>
        <v>0</v>
      </c>
      <c r="T968" s="541">
        <f t="shared" si="114"/>
        <v>0</v>
      </c>
    </row>
    <row r="969" spans="1:20" ht="43.5" hidden="1" customHeight="1" x14ac:dyDescent="0.3">
      <c r="A969" s="526">
        <v>1</v>
      </c>
      <c r="B969" s="138" t="e">
        <f t="shared" si="115"/>
        <v>#REF!</v>
      </c>
      <c r="C969" s="245" t="s">
        <v>418</v>
      </c>
      <c r="D969" s="47"/>
      <c r="E969" s="48"/>
      <c r="F969" s="2"/>
      <c r="G969" s="2"/>
      <c r="H969" s="2"/>
      <c r="J969" s="245" t="s">
        <v>418</v>
      </c>
      <c r="K969" s="47"/>
      <c r="L969" s="48"/>
      <c r="M969" s="2"/>
      <c r="N969" s="2"/>
      <c r="O969" s="2"/>
      <c r="Q969" s="541">
        <f t="shared" si="111"/>
        <v>0</v>
      </c>
      <c r="R969" s="541">
        <f t="shared" si="112"/>
        <v>0</v>
      </c>
      <c r="S969" s="541">
        <f t="shared" si="113"/>
        <v>0</v>
      </c>
      <c r="T969" s="541">
        <f t="shared" si="114"/>
        <v>0</v>
      </c>
    </row>
    <row r="970" spans="1:20" ht="15.75" hidden="1" customHeight="1" x14ac:dyDescent="0.3">
      <c r="A970" s="526">
        <v>1</v>
      </c>
      <c r="B970" s="138" t="e">
        <f t="shared" si="115"/>
        <v>#REF!</v>
      </c>
      <c r="C970" s="596" t="s">
        <v>114</v>
      </c>
      <c r="D970" s="13"/>
      <c r="E970" s="48"/>
      <c r="F970" s="2"/>
      <c r="G970" s="2"/>
      <c r="H970" s="2"/>
      <c r="J970" s="596" t="s">
        <v>114</v>
      </c>
      <c r="K970" s="13"/>
      <c r="L970" s="48"/>
      <c r="M970" s="2"/>
      <c r="N970" s="2"/>
      <c r="O970" s="2"/>
      <c r="Q970" s="541">
        <f t="shared" si="111"/>
        <v>0</v>
      </c>
      <c r="R970" s="541">
        <f t="shared" si="112"/>
        <v>0</v>
      </c>
      <c r="S970" s="541">
        <f t="shared" si="113"/>
        <v>0</v>
      </c>
      <c r="T970" s="541">
        <f t="shared" si="114"/>
        <v>0</v>
      </c>
    </row>
    <row r="971" spans="1:20" ht="15.75" hidden="1" customHeight="1" x14ac:dyDescent="0.3">
      <c r="A971" s="526">
        <v>1</v>
      </c>
      <c r="B971" s="138" t="e">
        <f t="shared" si="115"/>
        <v>#REF!</v>
      </c>
      <c r="C971" s="12" t="s">
        <v>101</v>
      </c>
      <c r="D971" s="13"/>
      <c r="E971" s="48"/>
      <c r="F971" s="2"/>
      <c r="G971" s="2"/>
      <c r="H971" s="2"/>
      <c r="J971" s="12" t="s">
        <v>101</v>
      </c>
      <c r="K971" s="13"/>
      <c r="L971" s="48"/>
      <c r="M971" s="2"/>
      <c r="N971" s="2"/>
      <c r="O971" s="2"/>
      <c r="Q971" s="541">
        <f t="shared" si="111"/>
        <v>0</v>
      </c>
      <c r="R971" s="541">
        <f t="shared" si="112"/>
        <v>0</v>
      </c>
      <c r="S971" s="541">
        <f t="shared" si="113"/>
        <v>0</v>
      </c>
      <c r="T971" s="541">
        <f t="shared" si="114"/>
        <v>0</v>
      </c>
    </row>
    <row r="972" spans="1:20" ht="15.75" hidden="1" customHeight="1" x14ac:dyDescent="0.3">
      <c r="A972" s="526">
        <v>1</v>
      </c>
      <c r="B972" s="138" t="e">
        <f t="shared" si="115"/>
        <v>#REF!</v>
      </c>
      <c r="C972" s="14" t="s">
        <v>251</v>
      </c>
      <c r="D972" s="13"/>
      <c r="E972" s="540">
        <f>E973</f>
        <v>2500</v>
      </c>
      <c r="F972" s="2"/>
      <c r="G972" s="2"/>
      <c r="H972" s="2"/>
      <c r="J972" s="14" t="s">
        <v>251</v>
      </c>
      <c r="K972" s="13"/>
      <c r="L972" s="540">
        <f>L973</f>
        <v>2500</v>
      </c>
      <c r="M972" s="2"/>
      <c r="N972" s="2"/>
      <c r="O972" s="2"/>
      <c r="Q972" s="541">
        <f t="shared" si="111"/>
        <v>0</v>
      </c>
      <c r="R972" s="541">
        <f t="shared" si="112"/>
        <v>0</v>
      </c>
      <c r="S972" s="541">
        <f t="shared" si="113"/>
        <v>0</v>
      </c>
      <c r="T972" s="541">
        <f t="shared" si="114"/>
        <v>0</v>
      </c>
    </row>
    <row r="973" spans="1:20" ht="30" hidden="1" customHeight="1" x14ac:dyDescent="0.3">
      <c r="A973" s="526">
        <v>1</v>
      </c>
      <c r="B973" s="138" t="e">
        <f t="shared" si="115"/>
        <v>#REF!</v>
      </c>
      <c r="C973" s="145" t="s">
        <v>443</v>
      </c>
      <c r="D973" s="13"/>
      <c r="E973" s="48">
        <f>E974/4</f>
        <v>2500</v>
      </c>
      <c r="F973" s="2"/>
      <c r="G973" s="2"/>
      <c r="H973" s="2"/>
      <c r="J973" s="145" t="s">
        <v>443</v>
      </c>
      <c r="K973" s="13"/>
      <c r="L973" s="48">
        <f>L974/4</f>
        <v>2500</v>
      </c>
      <c r="M973" s="2"/>
      <c r="N973" s="2"/>
      <c r="O973" s="2"/>
      <c r="Q973" s="541">
        <f t="shared" si="111"/>
        <v>0</v>
      </c>
      <c r="R973" s="541">
        <f t="shared" si="112"/>
        <v>0</v>
      </c>
      <c r="S973" s="541">
        <f t="shared" si="113"/>
        <v>0</v>
      </c>
      <c r="T973" s="541">
        <f t="shared" si="114"/>
        <v>0</v>
      </c>
    </row>
    <row r="974" spans="1:20" ht="30" hidden="1" customHeight="1" x14ac:dyDescent="0.3">
      <c r="A974" s="526">
        <v>1</v>
      </c>
      <c r="B974" s="138" t="e">
        <f t="shared" si="115"/>
        <v>#REF!</v>
      </c>
      <c r="C974" s="15" t="s">
        <v>445</v>
      </c>
      <c r="D974" s="13"/>
      <c r="E974" s="48">
        <v>10000</v>
      </c>
      <c r="F974" s="2"/>
      <c r="G974" s="2"/>
      <c r="H974" s="2"/>
      <c r="J974" s="15" t="s">
        <v>445</v>
      </c>
      <c r="K974" s="13"/>
      <c r="L974" s="48">
        <v>10000</v>
      </c>
      <c r="M974" s="2"/>
      <c r="N974" s="2"/>
      <c r="O974" s="2"/>
      <c r="Q974" s="541">
        <f t="shared" si="111"/>
        <v>0</v>
      </c>
      <c r="R974" s="541">
        <f t="shared" si="112"/>
        <v>0</v>
      </c>
      <c r="S974" s="541">
        <f t="shared" si="113"/>
        <v>0</v>
      </c>
      <c r="T974" s="541">
        <f t="shared" si="114"/>
        <v>0</v>
      </c>
    </row>
    <row r="975" spans="1:20" ht="15.75" hidden="1" customHeight="1" x14ac:dyDescent="0.3">
      <c r="A975" s="526">
        <v>1</v>
      </c>
      <c r="B975" s="138" t="e">
        <f t="shared" si="115"/>
        <v>#REF!</v>
      </c>
      <c r="C975" s="14" t="s">
        <v>253</v>
      </c>
      <c r="D975" s="13"/>
      <c r="E975" s="48">
        <f>E976</f>
        <v>33970</v>
      </c>
      <c r="F975" s="2"/>
      <c r="G975" s="2"/>
      <c r="H975" s="2"/>
      <c r="J975" s="14" t="s">
        <v>253</v>
      </c>
      <c r="K975" s="13"/>
      <c r="L975" s="48">
        <f>L976</f>
        <v>33970</v>
      </c>
      <c r="M975" s="2"/>
      <c r="N975" s="2"/>
      <c r="O975" s="2"/>
      <c r="Q975" s="541">
        <f t="shared" si="111"/>
        <v>0</v>
      </c>
      <c r="R975" s="541">
        <f t="shared" si="112"/>
        <v>0</v>
      </c>
      <c r="S975" s="541">
        <f t="shared" si="113"/>
        <v>0</v>
      </c>
      <c r="T975" s="541">
        <f t="shared" si="114"/>
        <v>0</v>
      </c>
    </row>
    <row r="976" spans="1:20" ht="15.75" hidden="1" customHeight="1" x14ac:dyDescent="0.3">
      <c r="A976" s="526">
        <v>1</v>
      </c>
      <c r="B976" s="138" t="e">
        <f t="shared" si="115"/>
        <v>#REF!</v>
      </c>
      <c r="C976" s="15" t="s">
        <v>255</v>
      </c>
      <c r="D976" s="13"/>
      <c r="E976" s="540">
        <f>E977/9.4+E978/9.4</f>
        <v>33970</v>
      </c>
      <c r="F976" s="2"/>
      <c r="G976" s="2"/>
      <c r="H976" s="2"/>
      <c r="J976" s="15" t="s">
        <v>255</v>
      </c>
      <c r="K976" s="13"/>
      <c r="L976" s="540">
        <f>L977/9.4+L978/9.4</f>
        <v>33970</v>
      </c>
      <c r="M976" s="2"/>
      <c r="N976" s="2"/>
      <c r="O976" s="2"/>
      <c r="Q976" s="541">
        <f t="shared" si="111"/>
        <v>0</v>
      </c>
      <c r="R976" s="541">
        <f t="shared" si="112"/>
        <v>0</v>
      </c>
      <c r="S976" s="541">
        <f t="shared" si="113"/>
        <v>0</v>
      </c>
      <c r="T976" s="541">
        <f t="shared" si="114"/>
        <v>0</v>
      </c>
    </row>
    <row r="977" spans="1:20" ht="15.75" hidden="1" customHeight="1" x14ac:dyDescent="0.3">
      <c r="A977" s="526">
        <v>1</v>
      </c>
      <c r="B977" s="138" t="e">
        <f t="shared" si="115"/>
        <v>#REF!</v>
      </c>
      <c r="C977" s="38" t="s">
        <v>261</v>
      </c>
      <c r="D977" s="24"/>
      <c r="E977" s="48">
        <v>315818</v>
      </c>
      <c r="F977" s="24"/>
      <c r="G977" s="24"/>
      <c r="H977" s="24"/>
      <c r="J977" s="38" t="s">
        <v>261</v>
      </c>
      <c r="K977" s="24"/>
      <c r="L977" s="48">
        <v>315818</v>
      </c>
      <c r="M977" s="24"/>
      <c r="N977" s="24"/>
      <c r="O977" s="24"/>
      <c r="Q977" s="541">
        <f t="shared" si="111"/>
        <v>0</v>
      </c>
      <c r="R977" s="541">
        <f t="shared" si="112"/>
        <v>0</v>
      </c>
      <c r="S977" s="541">
        <f t="shared" si="113"/>
        <v>0</v>
      </c>
      <c r="T977" s="541">
        <f t="shared" si="114"/>
        <v>0</v>
      </c>
    </row>
    <row r="978" spans="1:20" ht="15.75" hidden="1" customHeight="1" x14ac:dyDescent="0.3">
      <c r="A978" s="526">
        <v>1</v>
      </c>
      <c r="B978" s="138" t="e">
        <f t="shared" si="115"/>
        <v>#REF!</v>
      </c>
      <c r="C978" s="38" t="s">
        <v>264</v>
      </c>
      <c r="D978" s="13"/>
      <c r="E978" s="48">
        <v>3500</v>
      </c>
      <c r="F978" s="2"/>
      <c r="G978" s="2"/>
      <c r="H978" s="2"/>
      <c r="J978" s="38" t="s">
        <v>264</v>
      </c>
      <c r="K978" s="13"/>
      <c r="L978" s="48">
        <v>3500</v>
      </c>
      <c r="M978" s="2"/>
      <c r="N978" s="2"/>
      <c r="O978" s="2"/>
      <c r="Q978" s="541">
        <f t="shared" si="111"/>
        <v>0</v>
      </c>
      <c r="R978" s="541">
        <f t="shared" si="112"/>
        <v>0</v>
      </c>
      <c r="S978" s="541">
        <f t="shared" si="113"/>
        <v>0</v>
      </c>
      <c r="T978" s="541">
        <f t="shared" si="114"/>
        <v>0</v>
      </c>
    </row>
    <row r="979" spans="1:20" ht="15.75" hidden="1" customHeight="1" x14ac:dyDescent="0.3">
      <c r="A979" s="526">
        <v>1</v>
      </c>
      <c r="B979" s="138" t="e">
        <f t="shared" si="115"/>
        <v>#REF!</v>
      </c>
      <c r="C979" s="21" t="s">
        <v>191</v>
      </c>
      <c r="D979" s="13"/>
      <c r="E979" s="540">
        <f>E972</f>
        <v>2500</v>
      </c>
      <c r="F979" s="2"/>
      <c r="G979" s="2"/>
      <c r="H979" s="2"/>
      <c r="J979" s="21" t="s">
        <v>191</v>
      </c>
      <c r="K979" s="13"/>
      <c r="L979" s="540">
        <f>L972</f>
        <v>2500</v>
      </c>
      <c r="M979" s="2"/>
      <c r="N979" s="2"/>
      <c r="O979" s="2"/>
      <c r="Q979" s="541">
        <f t="shared" si="111"/>
        <v>0</v>
      </c>
      <c r="R979" s="541">
        <f t="shared" si="112"/>
        <v>0</v>
      </c>
      <c r="S979" s="541">
        <f t="shared" si="113"/>
        <v>0</v>
      </c>
      <c r="T979" s="541">
        <f t="shared" si="114"/>
        <v>0</v>
      </c>
    </row>
    <row r="980" spans="1:20" ht="15.75" hidden="1" customHeight="1" x14ac:dyDescent="0.3">
      <c r="A980" s="526">
        <v>1</v>
      </c>
      <c r="B980" s="138" t="e">
        <f t="shared" si="115"/>
        <v>#REF!</v>
      </c>
      <c r="C980" s="21" t="s">
        <v>193</v>
      </c>
      <c r="D980" s="13"/>
      <c r="E980" s="540">
        <f>E975</f>
        <v>33970</v>
      </c>
      <c r="F980" s="2"/>
      <c r="G980" s="2"/>
      <c r="H980" s="2"/>
      <c r="J980" s="21" t="s">
        <v>193</v>
      </c>
      <c r="K980" s="13"/>
      <c r="L980" s="540">
        <f>L975</f>
        <v>33970</v>
      </c>
      <c r="M980" s="2"/>
      <c r="N980" s="2"/>
      <c r="O980" s="2"/>
      <c r="Q980" s="541">
        <f t="shared" si="111"/>
        <v>0</v>
      </c>
      <c r="R980" s="541">
        <f t="shared" si="112"/>
        <v>0</v>
      </c>
      <c r="S980" s="541">
        <f t="shared" si="113"/>
        <v>0</v>
      </c>
      <c r="T980" s="541">
        <f t="shared" si="114"/>
        <v>0</v>
      </c>
    </row>
    <row r="981" spans="1:20" ht="15.75" hidden="1" customHeight="1" x14ac:dyDescent="0.3">
      <c r="A981" s="526">
        <v>1</v>
      </c>
      <c r="B981" s="138" t="e">
        <f t="shared" si="115"/>
        <v>#REF!</v>
      </c>
      <c r="C981" s="22" t="s">
        <v>115</v>
      </c>
      <c r="D981" s="13"/>
      <c r="E981" s="540">
        <f>E979+(E977+E978)/4.2</f>
        <v>78528.095238095237</v>
      </c>
      <c r="F981" s="2"/>
      <c r="G981" s="2"/>
      <c r="H981" s="2"/>
      <c r="J981" s="22" t="s">
        <v>115</v>
      </c>
      <c r="K981" s="13"/>
      <c r="L981" s="540">
        <f>L979+(L977+L978)/4.2</f>
        <v>78528.095238095237</v>
      </c>
      <c r="M981" s="2"/>
      <c r="N981" s="2"/>
      <c r="O981" s="2"/>
      <c r="Q981" s="541">
        <f t="shared" si="111"/>
        <v>0</v>
      </c>
      <c r="R981" s="541">
        <f t="shared" si="112"/>
        <v>0</v>
      </c>
      <c r="S981" s="541">
        <f t="shared" si="113"/>
        <v>0</v>
      </c>
      <c r="T981" s="541">
        <f t="shared" si="114"/>
        <v>0</v>
      </c>
    </row>
    <row r="982" spans="1:20" ht="16.5" hidden="1" customHeight="1" thickBot="1" x14ac:dyDescent="0.35">
      <c r="A982" s="526">
        <v>1</v>
      </c>
      <c r="B982" s="138" t="e">
        <f t="shared" si="115"/>
        <v>#REF!</v>
      </c>
      <c r="C982" s="588" t="s">
        <v>212</v>
      </c>
      <c r="D982" s="589"/>
      <c r="E982" s="655"/>
      <c r="F982" s="656"/>
      <c r="G982" s="656"/>
      <c r="H982" s="656"/>
      <c r="J982" s="588" t="s">
        <v>212</v>
      </c>
      <c r="K982" s="589"/>
      <c r="L982" s="655"/>
      <c r="M982" s="656"/>
      <c r="N982" s="656"/>
      <c r="O982" s="656"/>
      <c r="Q982" s="541">
        <f t="shared" si="111"/>
        <v>0</v>
      </c>
      <c r="R982" s="541">
        <f t="shared" si="112"/>
        <v>0</v>
      </c>
      <c r="S982" s="541">
        <f t="shared" si="113"/>
        <v>0</v>
      </c>
      <c r="T982" s="541">
        <f t="shared" si="114"/>
        <v>0</v>
      </c>
    </row>
    <row r="983" spans="1:20" ht="29.25" hidden="1" customHeight="1" x14ac:dyDescent="0.3">
      <c r="A983" s="526">
        <v>1</v>
      </c>
      <c r="B983" s="138" t="e">
        <f t="shared" si="115"/>
        <v>#REF!</v>
      </c>
      <c r="C983" s="245" t="s">
        <v>419</v>
      </c>
      <c r="D983" s="592"/>
      <c r="E983" s="48"/>
      <c r="F983" s="2"/>
      <c r="G983" s="2"/>
      <c r="H983" s="2"/>
      <c r="J983" s="245" t="s">
        <v>419</v>
      </c>
      <c r="K983" s="592"/>
      <c r="L983" s="48"/>
      <c r="M983" s="2"/>
      <c r="N983" s="2"/>
      <c r="O983" s="2"/>
      <c r="Q983" s="541">
        <f t="shared" si="111"/>
        <v>0</v>
      </c>
      <c r="R983" s="541">
        <f t="shared" si="112"/>
        <v>0</v>
      </c>
      <c r="S983" s="541">
        <f t="shared" si="113"/>
        <v>0</v>
      </c>
      <c r="T983" s="541">
        <f t="shared" si="114"/>
        <v>0</v>
      </c>
    </row>
    <row r="984" spans="1:20" s="50" customFormat="1" ht="48.75" hidden="1" customHeight="1" x14ac:dyDescent="0.3">
      <c r="A984" s="526">
        <v>1</v>
      </c>
      <c r="B984" s="138" t="e">
        <f t="shared" si="115"/>
        <v>#REF!</v>
      </c>
      <c r="C984" s="136" t="s">
        <v>250</v>
      </c>
      <c r="D984" s="12"/>
      <c r="E984" s="567"/>
      <c r="F984" s="49"/>
      <c r="G984" s="49"/>
      <c r="H984" s="49"/>
      <c r="J984" s="136" t="s">
        <v>250</v>
      </c>
      <c r="K984" s="12"/>
      <c r="L984" s="567"/>
      <c r="M984" s="49"/>
      <c r="N984" s="49"/>
      <c r="O984" s="49"/>
      <c r="Q984" s="541">
        <f t="shared" si="111"/>
        <v>0</v>
      </c>
      <c r="R984" s="541">
        <f t="shared" si="112"/>
        <v>0</v>
      </c>
      <c r="S984" s="541">
        <f t="shared" si="113"/>
        <v>0</v>
      </c>
      <c r="T984" s="541">
        <f t="shared" si="114"/>
        <v>0</v>
      </c>
    </row>
    <row r="985" spans="1:20" s="50" customFormat="1" ht="15.75" hidden="1" customHeight="1" x14ac:dyDescent="0.3">
      <c r="A985" s="526">
        <v>1</v>
      </c>
      <c r="B985" s="138" t="e">
        <f t="shared" si="115"/>
        <v>#REF!</v>
      </c>
      <c r="C985" s="14" t="s">
        <v>188</v>
      </c>
      <c r="D985" s="12"/>
      <c r="E985" s="567">
        <f>E987+E989+E990</f>
        <v>21200</v>
      </c>
      <c r="F985" s="49"/>
      <c r="G985" s="49"/>
      <c r="H985" s="49"/>
      <c r="J985" s="14" t="s">
        <v>188</v>
      </c>
      <c r="K985" s="12"/>
      <c r="L985" s="567">
        <f>L987+L989+L990</f>
        <v>21200</v>
      </c>
      <c r="M985" s="49"/>
      <c r="N985" s="49"/>
      <c r="O985" s="49"/>
      <c r="Q985" s="541">
        <f t="shared" si="111"/>
        <v>0</v>
      </c>
      <c r="R985" s="541">
        <f t="shared" si="112"/>
        <v>0</v>
      </c>
      <c r="S985" s="541">
        <f t="shared" si="113"/>
        <v>0</v>
      </c>
      <c r="T985" s="541">
        <f t="shared" si="114"/>
        <v>0</v>
      </c>
    </row>
    <row r="986" spans="1:20" s="50" customFormat="1" ht="15.75" hidden="1" customHeight="1" x14ac:dyDescent="0.3">
      <c r="A986" s="526">
        <v>1</v>
      </c>
      <c r="B986" s="138" t="e">
        <f t="shared" si="115"/>
        <v>#REF!</v>
      </c>
      <c r="C986" s="18" t="s">
        <v>119</v>
      </c>
      <c r="D986" s="12"/>
      <c r="E986" s="567"/>
      <c r="F986" s="49"/>
      <c r="G986" s="49"/>
      <c r="H986" s="49"/>
      <c r="J986" s="18" t="s">
        <v>119</v>
      </c>
      <c r="K986" s="12"/>
      <c r="L986" s="567"/>
      <c r="M986" s="49"/>
      <c r="N986" s="49"/>
      <c r="O986" s="49"/>
      <c r="Q986" s="541">
        <f t="shared" si="111"/>
        <v>0</v>
      </c>
      <c r="R986" s="541">
        <f t="shared" si="112"/>
        <v>0</v>
      </c>
      <c r="S986" s="541">
        <f t="shared" si="113"/>
        <v>0</v>
      </c>
      <c r="T986" s="541">
        <f t="shared" si="114"/>
        <v>0</v>
      </c>
    </row>
    <row r="987" spans="1:20" s="50" customFormat="1" ht="30" hidden="1" customHeight="1" x14ac:dyDescent="0.3">
      <c r="A987" s="526">
        <v>1</v>
      </c>
      <c r="B987" s="138" t="e">
        <f t="shared" si="115"/>
        <v>#REF!</v>
      </c>
      <c r="C987" s="15" t="s">
        <v>452</v>
      </c>
      <c r="D987" s="12"/>
      <c r="E987" s="51">
        <v>11000</v>
      </c>
      <c r="F987" s="49"/>
      <c r="G987" s="49"/>
      <c r="H987" s="49"/>
      <c r="J987" s="15" t="s">
        <v>452</v>
      </c>
      <c r="K987" s="12"/>
      <c r="L987" s="51">
        <v>11000</v>
      </c>
      <c r="M987" s="49"/>
      <c r="N987" s="49"/>
      <c r="O987" s="49"/>
      <c r="Q987" s="541">
        <f t="shared" si="111"/>
        <v>0</v>
      </c>
      <c r="R987" s="541">
        <f t="shared" si="112"/>
        <v>0</v>
      </c>
      <c r="S987" s="541">
        <f t="shared" si="113"/>
        <v>0</v>
      </c>
      <c r="T987" s="541">
        <f t="shared" si="114"/>
        <v>0</v>
      </c>
    </row>
    <row r="988" spans="1:20" s="50" customFormat="1" ht="45" hidden="1" customHeight="1" x14ac:dyDescent="0.3">
      <c r="A988" s="526">
        <v>1</v>
      </c>
      <c r="B988" s="138" t="e">
        <f t="shared" si="115"/>
        <v>#REF!</v>
      </c>
      <c r="C988" s="15" t="s">
        <v>453</v>
      </c>
      <c r="D988" s="12"/>
      <c r="E988" s="567"/>
      <c r="F988" s="49"/>
      <c r="G988" s="49"/>
      <c r="H988" s="49"/>
      <c r="J988" s="15" t="s">
        <v>453</v>
      </c>
      <c r="K988" s="12"/>
      <c r="L988" s="567"/>
      <c r="M988" s="49"/>
      <c r="N988" s="49"/>
      <c r="O988" s="49"/>
      <c r="Q988" s="541">
        <f t="shared" si="111"/>
        <v>0</v>
      </c>
      <c r="R988" s="541">
        <f t="shared" si="112"/>
        <v>0</v>
      </c>
      <c r="S988" s="541">
        <f t="shared" si="113"/>
        <v>0</v>
      </c>
      <c r="T988" s="541">
        <f t="shared" si="114"/>
        <v>0</v>
      </c>
    </row>
    <row r="989" spans="1:20" s="50" customFormat="1" ht="45" hidden="1" customHeight="1" x14ac:dyDescent="0.3">
      <c r="A989" s="526">
        <v>1</v>
      </c>
      <c r="B989" s="138" t="e">
        <f t="shared" si="115"/>
        <v>#REF!</v>
      </c>
      <c r="C989" s="15" t="s">
        <v>454</v>
      </c>
      <c r="D989" s="12"/>
      <c r="E989" s="51">
        <v>10000</v>
      </c>
      <c r="F989" s="49"/>
      <c r="G989" s="49"/>
      <c r="H989" s="49"/>
      <c r="J989" s="15" t="s">
        <v>454</v>
      </c>
      <c r="K989" s="12"/>
      <c r="L989" s="51">
        <v>10000</v>
      </c>
      <c r="M989" s="49"/>
      <c r="N989" s="49"/>
      <c r="O989" s="49"/>
      <c r="Q989" s="541">
        <f t="shared" si="111"/>
        <v>0</v>
      </c>
      <c r="R989" s="541">
        <f t="shared" si="112"/>
        <v>0</v>
      </c>
      <c r="S989" s="541">
        <f t="shared" si="113"/>
        <v>0</v>
      </c>
      <c r="T989" s="541">
        <f t="shared" si="114"/>
        <v>0</v>
      </c>
    </row>
    <row r="990" spans="1:20" s="50" customFormat="1" ht="75" hidden="1" customHeight="1" x14ac:dyDescent="0.3">
      <c r="A990" s="526">
        <v>1</v>
      </c>
      <c r="B990" s="138" t="e">
        <f t="shared" si="115"/>
        <v>#REF!</v>
      </c>
      <c r="C990" s="15" t="s">
        <v>455</v>
      </c>
      <c r="D990" s="12"/>
      <c r="E990" s="51">
        <v>200</v>
      </c>
      <c r="F990" s="49"/>
      <c r="G990" s="49"/>
      <c r="H990" s="49"/>
      <c r="J990" s="15" t="s">
        <v>455</v>
      </c>
      <c r="K990" s="12"/>
      <c r="L990" s="51">
        <v>200</v>
      </c>
      <c r="M990" s="49"/>
      <c r="N990" s="49"/>
      <c r="O990" s="49"/>
      <c r="Q990" s="541">
        <f t="shared" si="111"/>
        <v>0</v>
      </c>
      <c r="R990" s="541">
        <f t="shared" si="112"/>
        <v>0</v>
      </c>
      <c r="S990" s="541">
        <f t="shared" si="113"/>
        <v>0</v>
      </c>
      <c r="T990" s="541">
        <f t="shared" si="114"/>
        <v>0</v>
      </c>
    </row>
    <row r="991" spans="1:20" s="50" customFormat="1" ht="15.75" hidden="1" customHeight="1" x14ac:dyDescent="0.3">
      <c r="A991" s="526">
        <v>1</v>
      </c>
      <c r="B991" s="138" t="e">
        <f t="shared" si="115"/>
        <v>#REF!</v>
      </c>
      <c r="C991" s="52" t="s">
        <v>91</v>
      </c>
      <c r="D991" s="12"/>
      <c r="E991" s="567">
        <f>E992+E993</f>
        <v>41000</v>
      </c>
      <c r="F991" s="49"/>
      <c r="G991" s="49"/>
      <c r="H991" s="49"/>
      <c r="J991" s="52" t="s">
        <v>91</v>
      </c>
      <c r="K991" s="12"/>
      <c r="L991" s="567">
        <f>L992+L993</f>
        <v>41000</v>
      </c>
      <c r="M991" s="49"/>
      <c r="N991" s="49"/>
      <c r="O991" s="49"/>
      <c r="Q991" s="541">
        <f t="shared" ref="Q991:Q1054" si="116">E991-L991</f>
        <v>0</v>
      </c>
      <c r="R991" s="541">
        <f t="shared" ref="R991:R1054" si="117">F991-M991</f>
        <v>0</v>
      </c>
      <c r="S991" s="541">
        <f t="shared" ref="S991:S1054" si="118">G991-N991</f>
        <v>0</v>
      </c>
      <c r="T991" s="541">
        <f t="shared" ref="T991:T1054" si="119">H991-O991</f>
        <v>0</v>
      </c>
    </row>
    <row r="992" spans="1:20" s="50" customFormat="1" ht="15.75" hidden="1" customHeight="1" x14ac:dyDescent="0.3">
      <c r="A992" s="526">
        <v>1</v>
      </c>
      <c r="B992" s="138" t="e">
        <f t="shared" si="115"/>
        <v>#REF!</v>
      </c>
      <c r="C992" s="19" t="s">
        <v>148</v>
      </c>
      <c r="D992" s="12"/>
      <c r="E992" s="51">
        <v>35000</v>
      </c>
      <c r="F992" s="49"/>
      <c r="G992" s="49"/>
      <c r="H992" s="49"/>
      <c r="J992" s="19" t="s">
        <v>148</v>
      </c>
      <c r="K992" s="12"/>
      <c r="L992" s="51">
        <v>35000</v>
      </c>
      <c r="M992" s="49"/>
      <c r="N992" s="49"/>
      <c r="O992" s="49"/>
      <c r="Q992" s="541">
        <f t="shared" si="116"/>
        <v>0</v>
      </c>
      <c r="R992" s="541">
        <f t="shared" si="117"/>
        <v>0</v>
      </c>
      <c r="S992" s="541">
        <f t="shared" si="118"/>
        <v>0</v>
      </c>
      <c r="T992" s="541">
        <f t="shared" si="119"/>
        <v>0</v>
      </c>
    </row>
    <row r="993" spans="1:20" s="50" customFormat="1" ht="42" hidden="1" x14ac:dyDescent="0.3">
      <c r="A993" s="526">
        <v>1</v>
      </c>
      <c r="B993" s="138" t="e">
        <f t="shared" si="115"/>
        <v>#REF!</v>
      </c>
      <c r="C993" s="19" t="s">
        <v>470</v>
      </c>
      <c r="D993" s="12"/>
      <c r="E993" s="51">
        <v>6000</v>
      </c>
      <c r="F993" s="49"/>
      <c r="G993" s="49"/>
      <c r="H993" s="49"/>
      <c r="J993" s="19" t="s">
        <v>470</v>
      </c>
      <c r="K993" s="12"/>
      <c r="L993" s="51">
        <v>6000</v>
      </c>
      <c r="M993" s="49"/>
      <c r="N993" s="49"/>
      <c r="O993" s="49"/>
      <c r="Q993" s="541">
        <f t="shared" si="116"/>
        <v>0</v>
      </c>
      <c r="R993" s="541">
        <f t="shared" si="117"/>
        <v>0</v>
      </c>
      <c r="S993" s="541">
        <f t="shared" si="118"/>
        <v>0</v>
      </c>
      <c r="T993" s="541">
        <f t="shared" si="119"/>
        <v>0</v>
      </c>
    </row>
    <row r="994" spans="1:20" s="50" customFormat="1" ht="15.75" hidden="1" customHeight="1" x14ac:dyDescent="0.3">
      <c r="A994" s="526">
        <v>1</v>
      </c>
      <c r="B994" s="138" t="e">
        <f t="shared" si="115"/>
        <v>#REF!</v>
      </c>
      <c r="C994" s="12" t="s">
        <v>101</v>
      </c>
      <c r="D994" s="12"/>
      <c r="E994" s="51"/>
      <c r="F994" s="49"/>
      <c r="G994" s="49"/>
      <c r="H994" s="49"/>
      <c r="J994" s="12" t="s">
        <v>101</v>
      </c>
      <c r="K994" s="12"/>
      <c r="L994" s="51"/>
      <c r="M994" s="49"/>
      <c r="N994" s="49"/>
      <c r="O994" s="49"/>
      <c r="Q994" s="541">
        <f t="shared" si="116"/>
        <v>0</v>
      </c>
      <c r="R994" s="541">
        <f t="shared" si="117"/>
        <v>0</v>
      </c>
      <c r="S994" s="541">
        <f t="shared" si="118"/>
        <v>0</v>
      </c>
      <c r="T994" s="541">
        <f t="shared" si="119"/>
        <v>0</v>
      </c>
    </row>
    <row r="995" spans="1:20" s="50" customFormat="1" ht="47.25" hidden="1" customHeight="1" x14ac:dyDescent="0.3">
      <c r="A995" s="526">
        <v>1</v>
      </c>
      <c r="B995" s="138" t="e">
        <f t="shared" si="115"/>
        <v>#REF!</v>
      </c>
      <c r="C995" s="53" t="s">
        <v>369</v>
      </c>
      <c r="D995" s="12"/>
      <c r="E995" s="567">
        <f>E996+E1001</f>
        <v>21676</v>
      </c>
      <c r="F995" s="49"/>
      <c r="G995" s="49"/>
      <c r="H995" s="49"/>
      <c r="J995" s="53" t="s">
        <v>369</v>
      </c>
      <c r="K995" s="12"/>
      <c r="L995" s="567">
        <f>L996+L1001</f>
        <v>21676</v>
      </c>
      <c r="M995" s="49"/>
      <c r="N995" s="49"/>
      <c r="O995" s="49"/>
      <c r="Q995" s="541">
        <f t="shared" si="116"/>
        <v>0</v>
      </c>
      <c r="R995" s="541">
        <f t="shared" si="117"/>
        <v>0</v>
      </c>
      <c r="S995" s="541">
        <f t="shared" si="118"/>
        <v>0</v>
      </c>
      <c r="T995" s="541">
        <f t="shared" si="119"/>
        <v>0</v>
      </c>
    </row>
    <row r="996" spans="1:20" s="50" customFormat="1" ht="16.5" hidden="1" customHeight="1" x14ac:dyDescent="0.3">
      <c r="A996" s="526">
        <v>1</v>
      </c>
      <c r="B996" s="138" t="e">
        <f t="shared" si="115"/>
        <v>#REF!</v>
      </c>
      <c r="C996" s="16" t="s">
        <v>189</v>
      </c>
      <c r="D996" s="54"/>
      <c r="E996" s="569">
        <f>SUM(E997:E1000)</f>
        <v>176</v>
      </c>
      <c r="F996" s="49"/>
      <c r="G996" s="49"/>
      <c r="H996" s="49"/>
      <c r="J996" s="16" t="s">
        <v>189</v>
      </c>
      <c r="K996" s="54"/>
      <c r="L996" s="569">
        <f>SUM(L997:L1000)</f>
        <v>176</v>
      </c>
      <c r="M996" s="49"/>
      <c r="N996" s="49"/>
      <c r="O996" s="49"/>
      <c r="Q996" s="541">
        <f t="shared" si="116"/>
        <v>0</v>
      </c>
      <c r="R996" s="541">
        <f t="shared" si="117"/>
        <v>0</v>
      </c>
      <c r="S996" s="541">
        <f t="shared" si="118"/>
        <v>0</v>
      </c>
      <c r="T996" s="541">
        <f t="shared" si="119"/>
        <v>0</v>
      </c>
    </row>
    <row r="997" spans="1:20" s="50" customFormat="1" ht="30" hidden="1" customHeight="1" x14ac:dyDescent="0.3">
      <c r="A997" s="526">
        <v>1</v>
      </c>
      <c r="B997" s="138" t="e">
        <f t="shared" ref="B997:B1060" si="120">B996+1</f>
        <v>#REF!</v>
      </c>
      <c r="C997" s="15" t="s">
        <v>370</v>
      </c>
      <c r="D997" s="54"/>
      <c r="E997" s="55"/>
      <c r="F997" s="49"/>
      <c r="G997" s="49"/>
      <c r="H997" s="49"/>
      <c r="J997" s="15" t="s">
        <v>370</v>
      </c>
      <c r="K997" s="54"/>
      <c r="L997" s="55"/>
      <c r="M997" s="49"/>
      <c r="N997" s="49"/>
      <c r="O997" s="49"/>
      <c r="Q997" s="541">
        <f t="shared" si="116"/>
        <v>0</v>
      </c>
      <c r="R997" s="541">
        <f t="shared" si="117"/>
        <v>0</v>
      </c>
      <c r="S997" s="541">
        <f t="shared" si="118"/>
        <v>0</v>
      </c>
      <c r="T997" s="541">
        <f t="shared" si="119"/>
        <v>0</v>
      </c>
    </row>
    <row r="998" spans="1:20" s="50" customFormat="1" ht="45" hidden="1" customHeight="1" x14ac:dyDescent="0.3">
      <c r="A998" s="526">
        <v>1</v>
      </c>
      <c r="B998" s="138" t="e">
        <f t="shared" si="120"/>
        <v>#REF!</v>
      </c>
      <c r="C998" s="15" t="s">
        <v>371</v>
      </c>
      <c r="D998" s="54"/>
      <c r="E998" s="48"/>
      <c r="F998" s="49"/>
      <c r="G998" s="49"/>
      <c r="H998" s="49"/>
      <c r="J998" s="15" t="s">
        <v>371</v>
      </c>
      <c r="K998" s="54"/>
      <c r="L998" s="48"/>
      <c r="M998" s="49"/>
      <c r="N998" s="49"/>
      <c r="O998" s="49"/>
      <c r="Q998" s="541">
        <f t="shared" si="116"/>
        <v>0</v>
      </c>
      <c r="R998" s="541">
        <f t="shared" si="117"/>
        <v>0</v>
      </c>
      <c r="S998" s="541">
        <f t="shared" si="118"/>
        <v>0</v>
      </c>
      <c r="T998" s="541">
        <f t="shared" si="119"/>
        <v>0</v>
      </c>
    </row>
    <row r="999" spans="1:20" s="50" customFormat="1" ht="30" hidden="1" customHeight="1" x14ac:dyDescent="0.3">
      <c r="A999" s="526">
        <v>1</v>
      </c>
      <c r="B999" s="138" t="e">
        <f t="shared" si="120"/>
        <v>#REF!</v>
      </c>
      <c r="C999" s="15" t="s">
        <v>437</v>
      </c>
      <c r="D999" s="54"/>
      <c r="E999" s="48">
        <v>77</v>
      </c>
      <c r="F999" s="49"/>
      <c r="G999" s="49"/>
      <c r="H999" s="49"/>
      <c r="J999" s="15" t="s">
        <v>437</v>
      </c>
      <c r="K999" s="54"/>
      <c r="L999" s="48">
        <v>77</v>
      </c>
      <c r="M999" s="49"/>
      <c r="N999" s="49"/>
      <c r="O999" s="49"/>
      <c r="Q999" s="541">
        <f t="shared" si="116"/>
        <v>0</v>
      </c>
      <c r="R999" s="541">
        <f t="shared" si="117"/>
        <v>0</v>
      </c>
      <c r="S999" s="541">
        <f t="shared" si="118"/>
        <v>0</v>
      </c>
      <c r="T999" s="541">
        <f t="shared" si="119"/>
        <v>0</v>
      </c>
    </row>
    <row r="1000" spans="1:20" s="50" customFormat="1" ht="30" hidden="1" customHeight="1" x14ac:dyDescent="0.3">
      <c r="A1000" s="526">
        <v>1</v>
      </c>
      <c r="B1000" s="138" t="e">
        <f t="shared" si="120"/>
        <v>#REF!</v>
      </c>
      <c r="C1000" s="15" t="s">
        <v>438</v>
      </c>
      <c r="D1000" s="54"/>
      <c r="E1000" s="48">
        <v>99</v>
      </c>
      <c r="F1000" s="49"/>
      <c r="G1000" s="49"/>
      <c r="H1000" s="49"/>
      <c r="J1000" s="15" t="s">
        <v>438</v>
      </c>
      <c r="K1000" s="54"/>
      <c r="L1000" s="48">
        <v>99</v>
      </c>
      <c r="M1000" s="49"/>
      <c r="N1000" s="49"/>
      <c r="O1000" s="49"/>
      <c r="Q1000" s="541">
        <f t="shared" si="116"/>
        <v>0</v>
      </c>
      <c r="R1000" s="541">
        <f t="shared" si="117"/>
        <v>0</v>
      </c>
      <c r="S1000" s="541">
        <f t="shared" si="118"/>
        <v>0</v>
      </c>
      <c r="T1000" s="541">
        <f t="shared" si="119"/>
        <v>0</v>
      </c>
    </row>
    <row r="1001" spans="1:20" s="46" customFormat="1" ht="30" hidden="1" customHeight="1" x14ac:dyDescent="0.3">
      <c r="A1001" s="526">
        <v>1</v>
      </c>
      <c r="B1001" s="138" t="e">
        <f t="shared" si="120"/>
        <v>#REF!</v>
      </c>
      <c r="C1001" s="16" t="s">
        <v>190</v>
      </c>
      <c r="D1001" s="13"/>
      <c r="E1001" s="540">
        <f>SUM(E1002:E1004)</f>
        <v>21500</v>
      </c>
      <c r="F1001" s="2"/>
      <c r="G1001" s="2"/>
      <c r="H1001" s="2"/>
      <c r="J1001" s="16" t="s">
        <v>190</v>
      </c>
      <c r="K1001" s="13"/>
      <c r="L1001" s="540">
        <f>SUM(L1002:L1004)</f>
        <v>21500</v>
      </c>
      <c r="M1001" s="2"/>
      <c r="N1001" s="2"/>
      <c r="O1001" s="2"/>
      <c r="Q1001" s="541">
        <f t="shared" si="116"/>
        <v>0</v>
      </c>
      <c r="R1001" s="541">
        <f t="shared" si="117"/>
        <v>0</v>
      </c>
      <c r="S1001" s="541">
        <f t="shared" si="118"/>
        <v>0</v>
      </c>
      <c r="T1001" s="541">
        <f t="shared" si="119"/>
        <v>0</v>
      </c>
    </row>
    <row r="1002" spans="1:20" s="50" customFormat="1" ht="30" hidden="1" customHeight="1" x14ac:dyDescent="0.3">
      <c r="A1002" s="526">
        <v>1</v>
      </c>
      <c r="B1002" s="138" t="e">
        <f t="shared" si="120"/>
        <v>#REF!</v>
      </c>
      <c r="C1002" s="15" t="s">
        <v>439</v>
      </c>
      <c r="D1002" s="147"/>
      <c r="E1002" s="48"/>
      <c r="F1002" s="49"/>
      <c r="G1002" s="49"/>
      <c r="H1002" s="49"/>
      <c r="J1002" s="15" t="s">
        <v>439</v>
      </c>
      <c r="K1002" s="147"/>
      <c r="L1002" s="48"/>
      <c r="M1002" s="49"/>
      <c r="N1002" s="49"/>
      <c r="O1002" s="49"/>
      <c r="Q1002" s="541">
        <f t="shared" si="116"/>
        <v>0</v>
      </c>
      <c r="R1002" s="541">
        <f t="shared" si="117"/>
        <v>0</v>
      </c>
      <c r="S1002" s="541">
        <f t="shared" si="118"/>
        <v>0</v>
      </c>
      <c r="T1002" s="541">
        <f t="shared" si="119"/>
        <v>0</v>
      </c>
    </row>
    <row r="1003" spans="1:20" s="50" customFormat="1" ht="45" hidden="1" customHeight="1" x14ac:dyDescent="0.3">
      <c r="A1003" s="526">
        <v>1</v>
      </c>
      <c r="B1003" s="138" t="e">
        <f t="shared" si="120"/>
        <v>#REF!</v>
      </c>
      <c r="C1003" s="15" t="s">
        <v>440</v>
      </c>
      <c r="D1003" s="56"/>
      <c r="E1003" s="55">
        <v>16500</v>
      </c>
      <c r="F1003" s="57"/>
      <c r="G1003" s="57"/>
      <c r="H1003" s="39"/>
      <c r="J1003" s="15" t="s">
        <v>440</v>
      </c>
      <c r="K1003" s="56"/>
      <c r="L1003" s="55">
        <v>16500</v>
      </c>
      <c r="M1003" s="57"/>
      <c r="N1003" s="57"/>
      <c r="O1003" s="39"/>
      <c r="Q1003" s="541">
        <f t="shared" si="116"/>
        <v>0</v>
      </c>
      <c r="R1003" s="541">
        <f t="shared" si="117"/>
        <v>0</v>
      </c>
      <c r="S1003" s="541">
        <f t="shared" si="118"/>
        <v>0</v>
      </c>
      <c r="T1003" s="541">
        <f t="shared" si="119"/>
        <v>0</v>
      </c>
    </row>
    <row r="1004" spans="1:20" s="50" customFormat="1" ht="45" hidden="1" customHeight="1" x14ac:dyDescent="0.3">
      <c r="A1004" s="526">
        <v>1</v>
      </c>
      <c r="B1004" s="138" t="e">
        <f t="shared" si="120"/>
        <v>#REF!</v>
      </c>
      <c r="C1004" s="15" t="s">
        <v>441</v>
      </c>
      <c r="D1004" s="13"/>
      <c r="E1004" s="48">
        <v>5000</v>
      </c>
      <c r="F1004" s="57"/>
      <c r="G1004" s="57"/>
      <c r="H1004" s="39"/>
      <c r="J1004" s="15" t="s">
        <v>441</v>
      </c>
      <c r="K1004" s="13"/>
      <c r="L1004" s="48">
        <v>5000</v>
      </c>
      <c r="M1004" s="57"/>
      <c r="N1004" s="57"/>
      <c r="O1004" s="39"/>
      <c r="Q1004" s="541">
        <f t="shared" si="116"/>
        <v>0</v>
      </c>
      <c r="R1004" s="541">
        <f t="shared" si="117"/>
        <v>0</v>
      </c>
      <c r="S1004" s="541">
        <f t="shared" si="118"/>
        <v>0</v>
      </c>
      <c r="T1004" s="541">
        <f t="shared" si="119"/>
        <v>0</v>
      </c>
    </row>
    <row r="1005" spans="1:20" s="50" customFormat="1" ht="15.75" hidden="1" customHeight="1" x14ac:dyDescent="0.3">
      <c r="A1005" s="526">
        <v>1</v>
      </c>
      <c r="B1005" s="138" t="e">
        <f t="shared" si="120"/>
        <v>#REF!</v>
      </c>
      <c r="C1005" s="14" t="s">
        <v>251</v>
      </c>
      <c r="D1005" s="13"/>
      <c r="E1005" s="48">
        <f>E1006+E1007+E1011+E1012</f>
        <v>0</v>
      </c>
      <c r="F1005" s="57"/>
      <c r="G1005" s="57"/>
      <c r="H1005" s="39"/>
      <c r="J1005" s="14" t="s">
        <v>251</v>
      </c>
      <c r="K1005" s="13"/>
      <c r="L1005" s="48">
        <f>L1006+L1007+L1011+L1012</f>
        <v>0</v>
      </c>
      <c r="M1005" s="57"/>
      <c r="N1005" s="57"/>
      <c r="O1005" s="39"/>
      <c r="Q1005" s="541">
        <f t="shared" si="116"/>
        <v>0</v>
      </c>
      <c r="R1005" s="541">
        <f t="shared" si="117"/>
        <v>0</v>
      </c>
      <c r="S1005" s="541">
        <f t="shared" si="118"/>
        <v>0</v>
      </c>
      <c r="T1005" s="541">
        <f t="shared" si="119"/>
        <v>0</v>
      </c>
    </row>
    <row r="1006" spans="1:20" s="50" customFormat="1" ht="15.75" hidden="1" customHeight="1" x14ac:dyDescent="0.3">
      <c r="A1006" s="526">
        <v>1</v>
      </c>
      <c r="B1006" s="138" t="e">
        <f t="shared" si="120"/>
        <v>#REF!</v>
      </c>
      <c r="C1006" s="15" t="s">
        <v>252</v>
      </c>
      <c r="D1006" s="13"/>
      <c r="E1006" s="48"/>
      <c r="F1006" s="57"/>
      <c r="G1006" s="57"/>
      <c r="H1006" s="39"/>
      <c r="J1006" s="15" t="s">
        <v>252</v>
      </c>
      <c r="K1006" s="13"/>
      <c r="L1006" s="48"/>
      <c r="M1006" s="57"/>
      <c r="N1006" s="57"/>
      <c r="O1006" s="39"/>
      <c r="Q1006" s="541">
        <f t="shared" si="116"/>
        <v>0</v>
      </c>
      <c r="R1006" s="541">
        <f t="shared" si="117"/>
        <v>0</v>
      </c>
      <c r="S1006" s="541">
        <f t="shared" si="118"/>
        <v>0</v>
      </c>
      <c r="T1006" s="541">
        <f t="shared" si="119"/>
        <v>0</v>
      </c>
    </row>
    <row r="1007" spans="1:20" s="50" customFormat="1" ht="30" hidden="1" customHeight="1" x14ac:dyDescent="0.3">
      <c r="A1007" s="526">
        <v>1</v>
      </c>
      <c r="B1007" s="138" t="e">
        <f t="shared" si="120"/>
        <v>#REF!</v>
      </c>
      <c r="C1007" s="16" t="s">
        <v>443</v>
      </c>
      <c r="D1007" s="13"/>
      <c r="E1007" s="48"/>
      <c r="F1007" s="57"/>
      <c r="G1007" s="57"/>
      <c r="H1007" s="39"/>
      <c r="J1007" s="16" t="s">
        <v>443</v>
      </c>
      <c r="K1007" s="13"/>
      <c r="L1007" s="48"/>
      <c r="M1007" s="57"/>
      <c r="N1007" s="57"/>
      <c r="O1007" s="39"/>
      <c r="Q1007" s="541">
        <f t="shared" si="116"/>
        <v>0</v>
      </c>
      <c r="R1007" s="541">
        <f t="shared" si="117"/>
        <v>0</v>
      </c>
      <c r="S1007" s="541">
        <f t="shared" si="118"/>
        <v>0</v>
      </c>
      <c r="T1007" s="541">
        <f t="shared" si="119"/>
        <v>0</v>
      </c>
    </row>
    <row r="1008" spans="1:20" s="142" customFormat="1" ht="15.75" hidden="1" customHeight="1" x14ac:dyDescent="0.3">
      <c r="A1008" s="526">
        <v>1</v>
      </c>
      <c r="B1008" s="138" t="e">
        <f t="shared" si="120"/>
        <v>#REF!</v>
      </c>
      <c r="C1008" s="15" t="s">
        <v>444</v>
      </c>
      <c r="D1008" s="13"/>
      <c r="E1008" s="17"/>
      <c r="F1008" s="10"/>
      <c r="G1008" s="10"/>
      <c r="H1008" s="10"/>
      <c r="J1008" s="15" t="s">
        <v>444</v>
      </c>
      <c r="K1008" s="13"/>
      <c r="L1008" s="17"/>
      <c r="M1008" s="10"/>
      <c r="N1008" s="10"/>
      <c r="O1008" s="10"/>
      <c r="Q1008" s="541">
        <f t="shared" si="116"/>
        <v>0</v>
      </c>
      <c r="R1008" s="541">
        <f t="shared" si="117"/>
        <v>0</v>
      </c>
      <c r="S1008" s="541">
        <f t="shared" si="118"/>
        <v>0</v>
      </c>
      <c r="T1008" s="541">
        <f t="shared" si="119"/>
        <v>0</v>
      </c>
    </row>
    <row r="1009" spans="1:20" s="50" customFormat="1" ht="30" hidden="1" customHeight="1" x14ac:dyDescent="0.3">
      <c r="A1009" s="526">
        <v>1</v>
      </c>
      <c r="B1009" s="138" t="e">
        <f t="shared" si="120"/>
        <v>#REF!</v>
      </c>
      <c r="C1009" s="15" t="s">
        <v>445</v>
      </c>
      <c r="D1009" s="13"/>
      <c r="E1009" s="55"/>
      <c r="F1009" s="57"/>
      <c r="G1009" s="57"/>
      <c r="H1009" s="39"/>
      <c r="J1009" s="15" t="s">
        <v>445</v>
      </c>
      <c r="K1009" s="13"/>
      <c r="L1009" s="55"/>
      <c r="M1009" s="57"/>
      <c r="N1009" s="57"/>
      <c r="O1009" s="39"/>
      <c r="Q1009" s="541">
        <f t="shared" si="116"/>
        <v>0</v>
      </c>
      <c r="R1009" s="541">
        <f t="shared" si="117"/>
        <v>0</v>
      </c>
      <c r="S1009" s="541">
        <f t="shared" si="118"/>
        <v>0</v>
      </c>
      <c r="T1009" s="541">
        <f t="shared" si="119"/>
        <v>0</v>
      </c>
    </row>
    <row r="1010" spans="1:20" s="50" customFormat="1" ht="45" hidden="1" customHeight="1" x14ac:dyDescent="0.3">
      <c r="A1010" s="526">
        <v>1</v>
      </c>
      <c r="B1010" s="138" t="e">
        <f t="shared" si="120"/>
        <v>#REF!</v>
      </c>
      <c r="C1010" s="15" t="s">
        <v>446</v>
      </c>
      <c r="D1010" s="13"/>
      <c r="E1010" s="55"/>
      <c r="F1010" s="57"/>
      <c r="G1010" s="57"/>
      <c r="H1010" s="39"/>
      <c r="J1010" s="15" t="s">
        <v>446</v>
      </c>
      <c r="K1010" s="13"/>
      <c r="L1010" s="55"/>
      <c r="M1010" s="57"/>
      <c r="N1010" s="57"/>
      <c r="O1010" s="39"/>
      <c r="Q1010" s="541">
        <f t="shared" si="116"/>
        <v>0</v>
      </c>
      <c r="R1010" s="541">
        <f t="shared" si="117"/>
        <v>0</v>
      </c>
      <c r="S1010" s="541">
        <f t="shared" si="118"/>
        <v>0</v>
      </c>
      <c r="T1010" s="541">
        <f t="shared" si="119"/>
        <v>0</v>
      </c>
    </row>
    <row r="1011" spans="1:20" s="50" customFormat="1" ht="45" hidden="1" customHeight="1" x14ac:dyDescent="0.3">
      <c r="A1011" s="526">
        <v>1</v>
      </c>
      <c r="B1011" s="138" t="e">
        <f t="shared" si="120"/>
        <v>#REF!</v>
      </c>
      <c r="C1011" s="15" t="s">
        <v>447</v>
      </c>
      <c r="D1011" s="13"/>
      <c r="E1011" s="55"/>
      <c r="F1011" s="57"/>
      <c r="G1011" s="57"/>
      <c r="H1011" s="39"/>
      <c r="J1011" s="15" t="s">
        <v>447</v>
      </c>
      <c r="K1011" s="13"/>
      <c r="L1011" s="55"/>
      <c r="M1011" s="57"/>
      <c r="N1011" s="57"/>
      <c r="O1011" s="39"/>
      <c r="Q1011" s="541">
        <f t="shared" si="116"/>
        <v>0</v>
      </c>
      <c r="R1011" s="541">
        <f t="shared" si="117"/>
        <v>0</v>
      </c>
      <c r="S1011" s="541">
        <f t="shared" si="118"/>
        <v>0</v>
      </c>
      <c r="T1011" s="541">
        <f t="shared" si="119"/>
        <v>0</v>
      </c>
    </row>
    <row r="1012" spans="1:20" s="50" customFormat="1" ht="45" hidden="1" customHeight="1" x14ac:dyDescent="0.3">
      <c r="A1012" s="526">
        <v>1</v>
      </c>
      <c r="B1012" s="138" t="e">
        <f t="shared" si="120"/>
        <v>#REF!</v>
      </c>
      <c r="C1012" s="18" t="s">
        <v>448</v>
      </c>
      <c r="D1012" s="13"/>
      <c r="E1012" s="62"/>
      <c r="F1012" s="57"/>
      <c r="G1012" s="57"/>
      <c r="H1012" s="39"/>
      <c r="J1012" s="18" t="s">
        <v>448</v>
      </c>
      <c r="K1012" s="13"/>
      <c r="L1012" s="62"/>
      <c r="M1012" s="57"/>
      <c r="N1012" s="57"/>
      <c r="O1012" s="39"/>
      <c r="Q1012" s="541">
        <f t="shared" si="116"/>
        <v>0</v>
      </c>
      <c r="R1012" s="541">
        <f t="shared" si="117"/>
        <v>0</v>
      </c>
      <c r="S1012" s="541">
        <f t="shared" si="118"/>
        <v>0</v>
      </c>
      <c r="T1012" s="541">
        <f t="shared" si="119"/>
        <v>0</v>
      </c>
    </row>
    <row r="1013" spans="1:20" s="50" customFormat="1" ht="15.75" hidden="1" customHeight="1" x14ac:dyDescent="0.3">
      <c r="A1013" s="526">
        <v>1</v>
      </c>
      <c r="B1013" s="138" t="e">
        <f t="shared" si="120"/>
        <v>#REF!</v>
      </c>
      <c r="C1013" s="14" t="s">
        <v>253</v>
      </c>
      <c r="D1013" s="13"/>
      <c r="E1013" s="48"/>
      <c r="F1013" s="57"/>
      <c r="G1013" s="57"/>
      <c r="H1013" s="39"/>
      <c r="J1013" s="14" t="s">
        <v>253</v>
      </c>
      <c r="K1013" s="13"/>
      <c r="L1013" s="48"/>
      <c r="M1013" s="57"/>
      <c r="N1013" s="57"/>
      <c r="O1013" s="39"/>
      <c r="Q1013" s="541">
        <f t="shared" si="116"/>
        <v>0</v>
      </c>
      <c r="R1013" s="541">
        <f t="shared" si="117"/>
        <v>0</v>
      </c>
      <c r="S1013" s="541">
        <f t="shared" si="118"/>
        <v>0</v>
      </c>
      <c r="T1013" s="541">
        <f t="shared" si="119"/>
        <v>0</v>
      </c>
    </row>
    <row r="1014" spans="1:20" s="50" customFormat="1" ht="15.75" hidden="1" customHeight="1" x14ac:dyDescent="0.3">
      <c r="A1014" s="526">
        <v>1</v>
      </c>
      <c r="B1014" s="138" t="e">
        <f t="shared" si="120"/>
        <v>#REF!</v>
      </c>
      <c r="C1014" s="14" t="s">
        <v>254</v>
      </c>
      <c r="D1014" s="13"/>
      <c r="E1014" s="48"/>
      <c r="F1014" s="57"/>
      <c r="G1014" s="57"/>
      <c r="H1014" s="39"/>
      <c r="J1014" s="14" t="s">
        <v>254</v>
      </c>
      <c r="K1014" s="13"/>
      <c r="L1014" s="48"/>
      <c r="M1014" s="57"/>
      <c r="N1014" s="57"/>
      <c r="O1014" s="39"/>
      <c r="Q1014" s="541">
        <f t="shared" si="116"/>
        <v>0</v>
      </c>
      <c r="R1014" s="541">
        <f t="shared" si="117"/>
        <v>0</v>
      </c>
      <c r="S1014" s="541">
        <f t="shared" si="118"/>
        <v>0</v>
      </c>
      <c r="T1014" s="541">
        <f t="shared" si="119"/>
        <v>0</v>
      </c>
    </row>
    <row r="1015" spans="1:20" s="50" customFormat="1" ht="15.75" hidden="1" customHeight="1" x14ac:dyDescent="0.3">
      <c r="A1015" s="526">
        <v>1</v>
      </c>
      <c r="B1015" s="138" t="e">
        <f t="shared" si="120"/>
        <v>#REF!</v>
      </c>
      <c r="C1015" s="15" t="s">
        <v>255</v>
      </c>
      <c r="D1015" s="13"/>
      <c r="E1015" s="638"/>
      <c r="F1015" s="57"/>
      <c r="G1015" s="57"/>
      <c r="H1015" s="39"/>
      <c r="J1015" s="15" t="s">
        <v>255</v>
      </c>
      <c r="K1015" s="13"/>
      <c r="L1015" s="638"/>
      <c r="M1015" s="57"/>
      <c r="N1015" s="57"/>
      <c r="O1015" s="39"/>
      <c r="Q1015" s="541">
        <f t="shared" si="116"/>
        <v>0</v>
      </c>
      <c r="R1015" s="541">
        <f t="shared" si="117"/>
        <v>0</v>
      </c>
      <c r="S1015" s="541">
        <f t="shared" si="118"/>
        <v>0</v>
      </c>
      <c r="T1015" s="541">
        <f t="shared" si="119"/>
        <v>0</v>
      </c>
    </row>
    <row r="1016" spans="1:20" s="50" customFormat="1" ht="15.75" hidden="1" customHeight="1" x14ac:dyDescent="0.3">
      <c r="A1016" s="526">
        <v>1</v>
      </c>
      <c r="B1016" s="138" t="e">
        <f t="shared" si="120"/>
        <v>#REF!</v>
      </c>
      <c r="C1016" s="38" t="s">
        <v>261</v>
      </c>
      <c r="D1016" s="13"/>
      <c r="E1016" s="638"/>
      <c r="F1016" s="57"/>
      <c r="G1016" s="57"/>
      <c r="H1016" s="39"/>
      <c r="J1016" s="38" t="s">
        <v>261</v>
      </c>
      <c r="K1016" s="13"/>
      <c r="L1016" s="638"/>
      <c r="M1016" s="57"/>
      <c r="N1016" s="57"/>
      <c r="O1016" s="39"/>
      <c r="Q1016" s="541">
        <f t="shared" si="116"/>
        <v>0</v>
      </c>
      <c r="R1016" s="541">
        <f t="shared" si="117"/>
        <v>0</v>
      </c>
      <c r="S1016" s="541">
        <f t="shared" si="118"/>
        <v>0</v>
      </c>
      <c r="T1016" s="541">
        <f t="shared" si="119"/>
        <v>0</v>
      </c>
    </row>
    <row r="1017" spans="1:20" s="50" customFormat="1" ht="29.25" hidden="1" customHeight="1" x14ac:dyDescent="0.3">
      <c r="A1017" s="526">
        <v>1</v>
      </c>
      <c r="B1017" s="138" t="e">
        <f t="shared" si="120"/>
        <v>#REF!</v>
      </c>
      <c r="C1017" s="14" t="s">
        <v>256</v>
      </c>
      <c r="D1017" s="13"/>
      <c r="E1017" s="638">
        <v>12860</v>
      </c>
      <c r="F1017" s="57"/>
      <c r="G1017" s="57"/>
      <c r="H1017" s="39"/>
      <c r="J1017" s="14" t="s">
        <v>256</v>
      </c>
      <c r="K1017" s="13"/>
      <c r="L1017" s="638">
        <v>12860</v>
      </c>
      <c r="M1017" s="57"/>
      <c r="N1017" s="57"/>
      <c r="O1017" s="39"/>
      <c r="Q1017" s="541">
        <f t="shared" si="116"/>
        <v>0</v>
      </c>
      <c r="R1017" s="541">
        <f t="shared" si="117"/>
        <v>0</v>
      </c>
      <c r="S1017" s="541">
        <f t="shared" si="118"/>
        <v>0</v>
      </c>
      <c r="T1017" s="541">
        <f t="shared" si="119"/>
        <v>0</v>
      </c>
    </row>
    <row r="1018" spans="1:20" s="50" customFormat="1" ht="15.75" hidden="1" customHeight="1" x14ac:dyDescent="0.3">
      <c r="A1018" s="526">
        <v>1</v>
      </c>
      <c r="B1018" s="138" t="e">
        <f t="shared" si="120"/>
        <v>#REF!</v>
      </c>
      <c r="C1018" s="19" t="s">
        <v>120</v>
      </c>
      <c r="D1018" s="13"/>
      <c r="E1018" s="638"/>
      <c r="F1018" s="57"/>
      <c r="G1018" s="57"/>
      <c r="H1018" s="39"/>
      <c r="J1018" s="19" t="s">
        <v>120</v>
      </c>
      <c r="K1018" s="13"/>
      <c r="L1018" s="638"/>
      <c r="M1018" s="57"/>
      <c r="N1018" s="57"/>
      <c r="O1018" s="39"/>
      <c r="Q1018" s="541">
        <f t="shared" si="116"/>
        <v>0</v>
      </c>
      <c r="R1018" s="541">
        <f t="shared" si="117"/>
        <v>0</v>
      </c>
      <c r="S1018" s="541">
        <f t="shared" si="118"/>
        <v>0</v>
      </c>
      <c r="T1018" s="541">
        <f t="shared" si="119"/>
        <v>0</v>
      </c>
    </row>
    <row r="1019" spans="1:20" s="50" customFormat="1" ht="57.75" hidden="1" customHeight="1" x14ac:dyDescent="0.3">
      <c r="A1019" s="526">
        <v>1</v>
      </c>
      <c r="B1019" s="138" t="e">
        <f t="shared" si="120"/>
        <v>#REF!</v>
      </c>
      <c r="C1019" s="21" t="s">
        <v>259</v>
      </c>
      <c r="D1019" s="13"/>
      <c r="E1019" s="48"/>
      <c r="F1019" s="57"/>
      <c r="G1019" s="57"/>
      <c r="H1019" s="39"/>
      <c r="J1019" s="21" t="s">
        <v>259</v>
      </c>
      <c r="K1019" s="13"/>
      <c r="L1019" s="48"/>
      <c r="M1019" s="57"/>
      <c r="N1019" s="57"/>
      <c r="O1019" s="39"/>
      <c r="Q1019" s="541">
        <f t="shared" si="116"/>
        <v>0</v>
      </c>
      <c r="R1019" s="541">
        <f t="shared" si="117"/>
        <v>0</v>
      </c>
      <c r="S1019" s="541">
        <f t="shared" si="118"/>
        <v>0</v>
      </c>
      <c r="T1019" s="541">
        <f t="shared" si="119"/>
        <v>0</v>
      </c>
    </row>
    <row r="1020" spans="1:20" s="50" customFormat="1" ht="15.75" hidden="1" customHeight="1" x14ac:dyDescent="0.3">
      <c r="A1020" s="526">
        <v>1</v>
      </c>
      <c r="B1020" s="138" t="e">
        <f t="shared" si="120"/>
        <v>#REF!</v>
      </c>
      <c r="C1020" s="20" t="s">
        <v>160</v>
      </c>
      <c r="D1020" s="13"/>
      <c r="E1020" s="540">
        <f>E1021+E1022</f>
        <v>2450</v>
      </c>
      <c r="F1020" s="57"/>
      <c r="G1020" s="57"/>
      <c r="H1020" s="39"/>
      <c r="J1020" s="20" t="s">
        <v>160</v>
      </c>
      <c r="K1020" s="13"/>
      <c r="L1020" s="540">
        <f>L1021+L1022</f>
        <v>2450</v>
      </c>
      <c r="M1020" s="57"/>
      <c r="N1020" s="57"/>
      <c r="O1020" s="39"/>
      <c r="Q1020" s="541">
        <f t="shared" si="116"/>
        <v>0</v>
      </c>
      <c r="R1020" s="541">
        <f t="shared" si="117"/>
        <v>0</v>
      </c>
      <c r="S1020" s="541">
        <f t="shared" si="118"/>
        <v>0</v>
      </c>
      <c r="T1020" s="541">
        <f t="shared" si="119"/>
        <v>0</v>
      </c>
    </row>
    <row r="1021" spans="1:20" s="50" customFormat="1" ht="15.75" hidden="1" customHeight="1" x14ac:dyDescent="0.3">
      <c r="A1021" s="526">
        <v>1</v>
      </c>
      <c r="B1021" s="138" t="e">
        <f t="shared" si="120"/>
        <v>#REF!</v>
      </c>
      <c r="C1021" s="366" t="s">
        <v>50</v>
      </c>
      <c r="D1021" s="13"/>
      <c r="E1021" s="48">
        <v>1900</v>
      </c>
      <c r="F1021" s="57"/>
      <c r="G1021" s="57"/>
      <c r="H1021" s="39"/>
      <c r="J1021" s="366" t="s">
        <v>50</v>
      </c>
      <c r="K1021" s="13"/>
      <c r="L1021" s="48">
        <v>1900</v>
      </c>
      <c r="M1021" s="57"/>
      <c r="N1021" s="57"/>
      <c r="O1021" s="39"/>
      <c r="Q1021" s="541">
        <f t="shared" si="116"/>
        <v>0</v>
      </c>
      <c r="R1021" s="541">
        <f t="shared" si="117"/>
        <v>0</v>
      </c>
      <c r="S1021" s="541">
        <f t="shared" si="118"/>
        <v>0</v>
      </c>
      <c r="T1021" s="541">
        <f t="shared" si="119"/>
        <v>0</v>
      </c>
    </row>
    <row r="1022" spans="1:20" s="50" customFormat="1" ht="30" hidden="1" customHeight="1" x14ac:dyDescent="0.3">
      <c r="A1022" s="526">
        <v>1</v>
      </c>
      <c r="B1022" s="138" t="e">
        <f t="shared" si="120"/>
        <v>#REF!</v>
      </c>
      <c r="C1022" s="260" t="s">
        <v>201</v>
      </c>
      <c r="D1022" s="13"/>
      <c r="E1022" s="48">
        <v>550</v>
      </c>
      <c r="F1022" s="605"/>
      <c r="G1022" s="605"/>
      <c r="H1022" s="28"/>
      <c r="J1022" s="260" t="s">
        <v>201</v>
      </c>
      <c r="K1022" s="13"/>
      <c r="L1022" s="48">
        <v>550</v>
      </c>
      <c r="M1022" s="605"/>
      <c r="N1022" s="605"/>
      <c r="O1022" s="28"/>
      <c r="Q1022" s="541">
        <f t="shared" si="116"/>
        <v>0</v>
      </c>
      <c r="R1022" s="541">
        <f t="shared" si="117"/>
        <v>0</v>
      </c>
      <c r="S1022" s="541">
        <f t="shared" si="118"/>
        <v>0</v>
      </c>
      <c r="T1022" s="541">
        <f t="shared" si="119"/>
        <v>0</v>
      </c>
    </row>
    <row r="1023" spans="1:20" s="50" customFormat="1" ht="15.75" hidden="1" customHeight="1" x14ac:dyDescent="0.3">
      <c r="A1023" s="526">
        <v>1</v>
      </c>
      <c r="B1023" s="138" t="e">
        <f t="shared" si="120"/>
        <v>#REF!</v>
      </c>
      <c r="C1023" s="21" t="s">
        <v>191</v>
      </c>
      <c r="D1023" s="37"/>
      <c r="E1023" s="540">
        <f>E1005+E985</f>
        <v>21200</v>
      </c>
      <c r="F1023" s="605"/>
      <c r="G1023" s="605"/>
      <c r="H1023" s="28"/>
      <c r="J1023" s="21" t="s">
        <v>191</v>
      </c>
      <c r="K1023" s="37"/>
      <c r="L1023" s="540">
        <f>L1005+L985</f>
        <v>21200</v>
      </c>
      <c r="M1023" s="605"/>
      <c r="N1023" s="605"/>
      <c r="O1023" s="28"/>
      <c r="Q1023" s="541">
        <f t="shared" si="116"/>
        <v>0</v>
      </c>
      <c r="R1023" s="541">
        <f t="shared" si="117"/>
        <v>0</v>
      </c>
      <c r="S1023" s="541">
        <f t="shared" si="118"/>
        <v>0</v>
      </c>
      <c r="T1023" s="541">
        <f t="shared" si="119"/>
        <v>0</v>
      </c>
    </row>
    <row r="1024" spans="1:20" s="50" customFormat="1" ht="29.25" hidden="1" customHeight="1" x14ac:dyDescent="0.3">
      <c r="A1024" s="526">
        <v>1</v>
      </c>
      <c r="B1024" s="138" t="e">
        <f t="shared" si="120"/>
        <v>#REF!</v>
      </c>
      <c r="C1024" s="21" t="s">
        <v>192</v>
      </c>
      <c r="D1024" s="37"/>
      <c r="E1024" s="540">
        <f>E995</f>
        <v>21676</v>
      </c>
      <c r="F1024" s="605"/>
      <c r="G1024" s="605"/>
      <c r="H1024" s="28"/>
      <c r="J1024" s="21" t="s">
        <v>192</v>
      </c>
      <c r="K1024" s="37"/>
      <c r="L1024" s="540">
        <f>L995</f>
        <v>21676</v>
      </c>
      <c r="M1024" s="605"/>
      <c r="N1024" s="605"/>
      <c r="O1024" s="28"/>
      <c r="Q1024" s="541">
        <f t="shared" si="116"/>
        <v>0</v>
      </c>
      <c r="R1024" s="541">
        <f t="shared" si="117"/>
        <v>0</v>
      </c>
      <c r="S1024" s="541">
        <f t="shared" si="118"/>
        <v>0</v>
      </c>
      <c r="T1024" s="541">
        <f t="shared" si="119"/>
        <v>0</v>
      </c>
    </row>
    <row r="1025" spans="1:20" s="50" customFormat="1" ht="15.75" hidden="1" customHeight="1" x14ac:dyDescent="0.3">
      <c r="A1025" s="526">
        <v>1</v>
      </c>
      <c r="B1025" s="138" t="e">
        <f t="shared" si="120"/>
        <v>#REF!</v>
      </c>
      <c r="C1025" s="21" t="s">
        <v>193</v>
      </c>
      <c r="D1025" s="37"/>
      <c r="E1025" s="540">
        <f>E1013+E991</f>
        <v>41000</v>
      </c>
      <c r="F1025" s="605"/>
      <c r="G1025" s="605"/>
      <c r="H1025" s="28"/>
      <c r="J1025" s="21" t="s">
        <v>193</v>
      </c>
      <c r="K1025" s="37"/>
      <c r="L1025" s="540">
        <f>L1013+L991</f>
        <v>41000</v>
      </c>
      <c r="M1025" s="605"/>
      <c r="N1025" s="605"/>
      <c r="O1025" s="28"/>
      <c r="Q1025" s="541">
        <f t="shared" si="116"/>
        <v>0</v>
      </c>
      <c r="R1025" s="541">
        <f t="shared" si="117"/>
        <v>0</v>
      </c>
      <c r="S1025" s="541">
        <f t="shared" si="118"/>
        <v>0</v>
      </c>
      <c r="T1025" s="541">
        <f t="shared" si="119"/>
        <v>0</v>
      </c>
    </row>
    <row r="1026" spans="1:20" s="50" customFormat="1" ht="29.25" hidden="1" customHeight="1" x14ac:dyDescent="0.3">
      <c r="A1026" s="526">
        <v>1</v>
      </c>
      <c r="B1026" s="138" t="e">
        <f t="shared" si="120"/>
        <v>#REF!</v>
      </c>
      <c r="C1026" s="21" t="s">
        <v>194</v>
      </c>
      <c r="D1026" s="37"/>
      <c r="E1026" s="540">
        <f>E1017</f>
        <v>12860</v>
      </c>
      <c r="F1026" s="605"/>
      <c r="G1026" s="605"/>
      <c r="H1026" s="28"/>
      <c r="J1026" s="21" t="s">
        <v>194</v>
      </c>
      <c r="K1026" s="37"/>
      <c r="L1026" s="540">
        <f>L1017</f>
        <v>12860</v>
      </c>
      <c r="M1026" s="605"/>
      <c r="N1026" s="605"/>
      <c r="O1026" s="28"/>
      <c r="Q1026" s="541">
        <f t="shared" si="116"/>
        <v>0</v>
      </c>
      <c r="R1026" s="541">
        <f t="shared" si="117"/>
        <v>0</v>
      </c>
      <c r="S1026" s="541">
        <f t="shared" si="118"/>
        <v>0</v>
      </c>
      <c r="T1026" s="541">
        <f t="shared" si="119"/>
        <v>0</v>
      </c>
    </row>
    <row r="1027" spans="1:20" s="50" customFormat="1" ht="15.75" hidden="1" customHeight="1" x14ac:dyDescent="0.3">
      <c r="A1027" s="526">
        <v>1</v>
      </c>
      <c r="B1027" s="138" t="e">
        <f t="shared" si="120"/>
        <v>#REF!</v>
      </c>
      <c r="C1027" s="22" t="s">
        <v>115</v>
      </c>
      <c r="D1027" s="37"/>
      <c r="E1027" s="540">
        <f>E1023+E1024+E1026+E1025*2.6</f>
        <v>162336</v>
      </c>
      <c r="F1027" s="605"/>
      <c r="G1027" s="605"/>
      <c r="H1027" s="28"/>
      <c r="J1027" s="22" t="s">
        <v>115</v>
      </c>
      <c r="K1027" s="37"/>
      <c r="L1027" s="540">
        <f>L1023+L1024+L1026+L1025*2.6</f>
        <v>162336</v>
      </c>
      <c r="M1027" s="605"/>
      <c r="N1027" s="605"/>
      <c r="O1027" s="28"/>
      <c r="Q1027" s="541">
        <f t="shared" si="116"/>
        <v>0</v>
      </c>
      <c r="R1027" s="541">
        <f t="shared" si="117"/>
        <v>0</v>
      </c>
      <c r="S1027" s="541">
        <f t="shared" si="118"/>
        <v>0</v>
      </c>
      <c r="T1027" s="541">
        <f t="shared" si="119"/>
        <v>0</v>
      </c>
    </row>
    <row r="1028" spans="1:20" s="46" customFormat="1" ht="15.75" hidden="1" customHeight="1" x14ac:dyDescent="0.3">
      <c r="A1028" s="526">
        <v>1</v>
      </c>
      <c r="B1028" s="138" t="e">
        <f t="shared" si="120"/>
        <v>#REF!</v>
      </c>
      <c r="C1028" s="441" t="s">
        <v>7</v>
      </c>
      <c r="D1028" s="651"/>
      <c r="E1028" s="652"/>
      <c r="F1028" s="2"/>
      <c r="G1028" s="2"/>
      <c r="H1028" s="2"/>
      <c r="J1028" s="441" t="s">
        <v>7</v>
      </c>
      <c r="K1028" s="651"/>
      <c r="L1028" s="652"/>
      <c r="M1028" s="2"/>
      <c r="N1028" s="2"/>
      <c r="O1028" s="2"/>
      <c r="Q1028" s="541">
        <f t="shared" si="116"/>
        <v>0</v>
      </c>
      <c r="R1028" s="541">
        <f t="shared" si="117"/>
        <v>0</v>
      </c>
      <c r="S1028" s="541">
        <f t="shared" si="118"/>
        <v>0</v>
      </c>
      <c r="T1028" s="541">
        <f t="shared" si="119"/>
        <v>0</v>
      </c>
    </row>
    <row r="1029" spans="1:20" s="46" customFormat="1" ht="15.75" hidden="1" customHeight="1" x14ac:dyDescent="0.3">
      <c r="A1029" s="526">
        <v>1</v>
      </c>
      <c r="B1029" s="138" t="e">
        <f t="shared" si="120"/>
        <v>#REF!</v>
      </c>
      <c r="C1029" s="443" t="s">
        <v>72</v>
      </c>
      <c r="D1029" s="651"/>
      <c r="E1029" s="652"/>
      <c r="F1029" s="2"/>
      <c r="G1029" s="2"/>
      <c r="H1029" s="2"/>
      <c r="J1029" s="443" t="s">
        <v>72</v>
      </c>
      <c r="K1029" s="651"/>
      <c r="L1029" s="652"/>
      <c r="M1029" s="2"/>
      <c r="N1029" s="2"/>
      <c r="O1029" s="2"/>
      <c r="Q1029" s="541">
        <f t="shared" si="116"/>
        <v>0</v>
      </c>
      <c r="R1029" s="541">
        <f t="shared" si="117"/>
        <v>0</v>
      </c>
      <c r="S1029" s="541">
        <f t="shared" si="118"/>
        <v>0</v>
      </c>
      <c r="T1029" s="541">
        <f t="shared" si="119"/>
        <v>0</v>
      </c>
    </row>
    <row r="1030" spans="1:20" s="46" customFormat="1" ht="15.75" hidden="1" customHeight="1" x14ac:dyDescent="0.3">
      <c r="A1030" s="526">
        <v>1</v>
      </c>
      <c r="B1030" s="138" t="e">
        <f t="shared" si="120"/>
        <v>#REF!</v>
      </c>
      <c r="C1030" s="577" t="s">
        <v>8</v>
      </c>
      <c r="D1030" s="47">
        <v>240</v>
      </c>
      <c r="E1030" s="48">
        <v>100</v>
      </c>
      <c r="F1030" s="537">
        <v>7</v>
      </c>
      <c r="G1030" s="2">
        <f>ROUND(H1030/D1030,0)</f>
        <v>3</v>
      </c>
      <c r="H1030" s="2">
        <f>ROUND(E1030*F1030,0)</f>
        <v>700</v>
      </c>
      <c r="J1030" s="577" t="s">
        <v>8</v>
      </c>
      <c r="K1030" s="47">
        <v>240</v>
      </c>
      <c r="L1030" s="48">
        <v>100</v>
      </c>
      <c r="M1030" s="537">
        <v>7</v>
      </c>
      <c r="N1030" s="2">
        <f>ROUND(O1030/K1030,0)</f>
        <v>3</v>
      </c>
      <c r="O1030" s="2">
        <f>ROUND(L1030*M1030,0)</f>
        <v>700</v>
      </c>
      <c r="Q1030" s="541">
        <f t="shared" si="116"/>
        <v>0</v>
      </c>
      <c r="R1030" s="541">
        <f t="shared" si="117"/>
        <v>0</v>
      </c>
      <c r="S1030" s="541">
        <f t="shared" si="118"/>
        <v>0</v>
      </c>
      <c r="T1030" s="541">
        <f t="shared" si="119"/>
        <v>0</v>
      </c>
    </row>
    <row r="1031" spans="1:20" s="46" customFormat="1" ht="15.75" hidden="1" customHeight="1" x14ac:dyDescent="0.3">
      <c r="A1031" s="526">
        <v>1</v>
      </c>
      <c r="B1031" s="138" t="e">
        <f t="shared" si="120"/>
        <v>#REF!</v>
      </c>
      <c r="C1031" s="577" t="s">
        <v>24</v>
      </c>
      <c r="D1031" s="47">
        <v>240</v>
      </c>
      <c r="E1031" s="48">
        <v>842</v>
      </c>
      <c r="F1031" s="537">
        <v>7</v>
      </c>
      <c r="G1031" s="2">
        <f>ROUND(H1031/D1031,0)</f>
        <v>25</v>
      </c>
      <c r="H1031" s="2">
        <f>ROUND(E1031*F1031,0)</f>
        <v>5894</v>
      </c>
      <c r="J1031" s="577" t="s">
        <v>24</v>
      </c>
      <c r="K1031" s="47">
        <v>240</v>
      </c>
      <c r="L1031" s="48">
        <v>842</v>
      </c>
      <c r="M1031" s="537">
        <v>7</v>
      </c>
      <c r="N1031" s="2">
        <f>ROUND(O1031/K1031,0)</f>
        <v>25</v>
      </c>
      <c r="O1031" s="2">
        <f>ROUND(L1031*M1031,0)</f>
        <v>5894</v>
      </c>
      <c r="Q1031" s="541">
        <f t="shared" si="116"/>
        <v>0</v>
      </c>
      <c r="R1031" s="541">
        <f t="shared" si="117"/>
        <v>0</v>
      </c>
      <c r="S1031" s="541">
        <f t="shared" si="118"/>
        <v>0</v>
      </c>
      <c r="T1031" s="541">
        <f t="shared" si="119"/>
        <v>0</v>
      </c>
    </row>
    <row r="1032" spans="1:20" s="46" customFormat="1" ht="15.75" hidden="1" customHeight="1" x14ac:dyDescent="0.3">
      <c r="A1032" s="526">
        <v>1</v>
      </c>
      <c r="B1032" s="138" t="e">
        <f t="shared" si="120"/>
        <v>#REF!</v>
      </c>
      <c r="C1032" s="577" t="s">
        <v>10</v>
      </c>
      <c r="D1032" s="47">
        <v>240</v>
      </c>
      <c r="E1032" s="48">
        <v>48</v>
      </c>
      <c r="F1032" s="537">
        <v>3</v>
      </c>
      <c r="G1032" s="2">
        <f>ROUND(H1032/D1032,0)</f>
        <v>1</v>
      </c>
      <c r="H1032" s="2">
        <f>ROUND(E1032*F1032,0)</f>
        <v>144</v>
      </c>
      <c r="J1032" s="577" t="s">
        <v>10</v>
      </c>
      <c r="K1032" s="47">
        <v>240</v>
      </c>
      <c r="L1032" s="48">
        <v>48</v>
      </c>
      <c r="M1032" s="537">
        <v>3</v>
      </c>
      <c r="N1032" s="2">
        <f>ROUND(O1032/K1032,0)</f>
        <v>1</v>
      </c>
      <c r="O1032" s="2">
        <f>ROUND(L1032*M1032,0)</f>
        <v>144</v>
      </c>
      <c r="Q1032" s="541">
        <f t="shared" si="116"/>
        <v>0</v>
      </c>
      <c r="R1032" s="541">
        <f t="shared" si="117"/>
        <v>0</v>
      </c>
      <c r="S1032" s="541">
        <f t="shared" si="118"/>
        <v>0</v>
      </c>
      <c r="T1032" s="541">
        <f t="shared" si="119"/>
        <v>0</v>
      </c>
    </row>
    <row r="1033" spans="1:20" s="46" customFormat="1" ht="15.75" hidden="1" customHeight="1" x14ac:dyDescent="0.3">
      <c r="A1033" s="526">
        <v>1</v>
      </c>
      <c r="B1033" s="138" t="e">
        <f t="shared" si="120"/>
        <v>#REF!</v>
      </c>
      <c r="C1033" s="633" t="s">
        <v>96</v>
      </c>
      <c r="D1033" s="47"/>
      <c r="E1033" s="598">
        <f>SUM(E1030:E1032)</f>
        <v>990</v>
      </c>
      <c r="F1033" s="617">
        <f>H1033/E1033</f>
        <v>6.8060606060606057</v>
      </c>
      <c r="G1033" s="304">
        <f>G1030+G1031+G1032</f>
        <v>29</v>
      </c>
      <c r="H1033" s="304">
        <f>H1030+H1031+H1032</f>
        <v>6738</v>
      </c>
      <c r="J1033" s="633" t="s">
        <v>96</v>
      </c>
      <c r="K1033" s="47"/>
      <c r="L1033" s="598">
        <f>SUM(L1030:L1032)</f>
        <v>990</v>
      </c>
      <c r="M1033" s="617">
        <f>O1033/L1033</f>
        <v>6.8060606060606057</v>
      </c>
      <c r="N1033" s="304">
        <f>N1030+N1031+N1032</f>
        <v>29</v>
      </c>
      <c r="O1033" s="304">
        <f>O1030+O1031+O1032</f>
        <v>6738</v>
      </c>
      <c r="Q1033" s="541">
        <f t="shared" si="116"/>
        <v>0</v>
      </c>
      <c r="R1033" s="541">
        <f t="shared" si="117"/>
        <v>0</v>
      </c>
      <c r="S1033" s="541">
        <f t="shared" si="118"/>
        <v>0</v>
      </c>
      <c r="T1033" s="541">
        <f t="shared" si="119"/>
        <v>0</v>
      </c>
    </row>
    <row r="1034" spans="1:20" s="46" customFormat="1" ht="15.75" hidden="1" customHeight="1" x14ac:dyDescent="0.3">
      <c r="A1034" s="526">
        <v>1</v>
      </c>
      <c r="B1034" s="138" t="e">
        <f t="shared" si="120"/>
        <v>#REF!</v>
      </c>
      <c r="C1034" s="636" t="s">
        <v>89</v>
      </c>
      <c r="D1034" s="47"/>
      <c r="E1034" s="540">
        <f>E1033</f>
        <v>990</v>
      </c>
      <c r="F1034" s="68">
        <f>F1033</f>
        <v>6.8060606060606057</v>
      </c>
      <c r="G1034" s="28">
        <f>G1033</f>
        <v>29</v>
      </c>
      <c r="H1034" s="28">
        <f>H1033</f>
        <v>6738</v>
      </c>
      <c r="J1034" s="636" t="s">
        <v>89</v>
      </c>
      <c r="K1034" s="47"/>
      <c r="L1034" s="540">
        <f>L1033</f>
        <v>990</v>
      </c>
      <c r="M1034" s="68">
        <f>M1033</f>
        <v>6.8060606060606057</v>
      </c>
      <c r="N1034" s="28">
        <f>N1033</f>
        <v>29</v>
      </c>
      <c r="O1034" s="28">
        <f>O1033</f>
        <v>6738</v>
      </c>
      <c r="Q1034" s="541">
        <f t="shared" si="116"/>
        <v>0</v>
      </c>
      <c r="R1034" s="541">
        <f t="shared" si="117"/>
        <v>0</v>
      </c>
      <c r="S1034" s="541">
        <f t="shared" si="118"/>
        <v>0</v>
      </c>
      <c r="T1034" s="541">
        <f t="shared" si="119"/>
        <v>0</v>
      </c>
    </row>
    <row r="1035" spans="1:20" ht="16.5" hidden="1" customHeight="1" thickBot="1" x14ac:dyDescent="0.35">
      <c r="A1035" s="526">
        <v>1</v>
      </c>
      <c r="B1035" s="138" t="e">
        <f t="shared" si="120"/>
        <v>#REF!</v>
      </c>
      <c r="C1035" s="588" t="s">
        <v>212</v>
      </c>
      <c r="D1035" s="657"/>
      <c r="E1035" s="658"/>
      <c r="F1035" s="659"/>
      <c r="G1035" s="659"/>
      <c r="H1035" s="659"/>
      <c r="J1035" s="588" t="s">
        <v>212</v>
      </c>
      <c r="K1035" s="657"/>
      <c r="L1035" s="658"/>
      <c r="M1035" s="659"/>
      <c r="N1035" s="659"/>
      <c r="O1035" s="659"/>
      <c r="Q1035" s="541">
        <f t="shared" si="116"/>
        <v>0</v>
      </c>
      <c r="R1035" s="541">
        <f t="shared" si="117"/>
        <v>0</v>
      </c>
      <c r="S1035" s="541">
        <f t="shared" si="118"/>
        <v>0</v>
      </c>
      <c r="T1035" s="541">
        <f t="shared" si="119"/>
        <v>0</v>
      </c>
    </row>
    <row r="1036" spans="1:20" ht="15.75" hidden="1" customHeight="1" x14ac:dyDescent="0.3">
      <c r="A1036" s="526">
        <v>1</v>
      </c>
      <c r="B1036" s="138" t="e">
        <f t="shared" si="120"/>
        <v>#REF!</v>
      </c>
      <c r="C1036" s="625"/>
      <c r="D1036" s="47"/>
      <c r="E1036" s="563"/>
      <c r="F1036" s="564"/>
      <c r="G1036" s="564"/>
      <c r="H1036" s="564"/>
      <c r="J1036" s="625"/>
      <c r="K1036" s="47"/>
      <c r="L1036" s="563"/>
      <c r="M1036" s="564"/>
      <c r="N1036" s="564"/>
      <c r="O1036" s="564"/>
      <c r="Q1036" s="541">
        <f t="shared" si="116"/>
        <v>0</v>
      </c>
      <c r="R1036" s="541">
        <f t="shared" si="117"/>
        <v>0</v>
      </c>
      <c r="S1036" s="541">
        <f t="shared" si="118"/>
        <v>0</v>
      </c>
      <c r="T1036" s="541">
        <f t="shared" si="119"/>
        <v>0</v>
      </c>
    </row>
    <row r="1037" spans="1:20" ht="29.25" hidden="1" customHeight="1" x14ac:dyDescent="0.3">
      <c r="A1037" s="526">
        <v>1</v>
      </c>
      <c r="B1037" s="138" t="e">
        <f t="shared" si="120"/>
        <v>#REF!</v>
      </c>
      <c r="C1037" s="245" t="s">
        <v>420</v>
      </c>
      <c r="D1037" s="47"/>
      <c r="E1037" s="48"/>
      <c r="F1037" s="2"/>
      <c r="G1037" s="2"/>
      <c r="H1037" s="2"/>
      <c r="J1037" s="245" t="s">
        <v>420</v>
      </c>
      <c r="K1037" s="47"/>
      <c r="L1037" s="48"/>
      <c r="M1037" s="2"/>
      <c r="N1037" s="2"/>
      <c r="O1037" s="2"/>
      <c r="Q1037" s="541">
        <f t="shared" si="116"/>
        <v>0</v>
      </c>
      <c r="R1037" s="541">
        <f t="shared" si="117"/>
        <v>0</v>
      </c>
      <c r="S1037" s="541">
        <f t="shared" si="118"/>
        <v>0</v>
      </c>
      <c r="T1037" s="541">
        <f t="shared" si="119"/>
        <v>0</v>
      </c>
    </row>
    <row r="1038" spans="1:20" s="50" customFormat="1" ht="48" hidden="1" customHeight="1" x14ac:dyDescent="0.3">
      <c r="A1038" s="526">
        <v>1</v>
      </c>
      <c r="B1038" s="138" t="e">
        <f t="shared" si="120"/>
        <v>#REF!</v>
      </c>
      <c r="C1038" s="136" t="s">
        <v>250</v>
      </c>
      <c r="D1038" s="12"/>
      <c r="E1038" s="567"/>
      <c r="F1038" s="49"/>
      <c r="G1038" s="49"/>
      <c r="H1038" s="49"/>
      <c r="J1038" s="136" t="s">
        <v>250</v>
      </c>
      <c r="K1038" s="12"/>
      <c r="L1038" s="567"/>
      <c r="M1038" s="49"/>
      <c r="N1038" s="49"/>
      <c r="O1038" s="49"/>
      <c r="Q1038" s="541">
        <f t="shared" si="116"/>
        <v>0</v>
      </c>
      <c r="R1038" s="541">
        <f t="shared" si="117"/>
        <v>0</v>
      </c>
      <c r="S1038" s="541">
        <f t="shared" si="118"/>
        <v>0</v>
      </c>
      <c r="T1038" s="541">
        <f t="shared" si="119"/>
        <v>0</v>
      </c>
    </row>
    <row r="1039" spans="1:20" s="50" customFormat="1" ht="15.75" hidden="1" customHeight="1" x14ac:dyDescent="0.3">
      <c r="A1039" s="526">
        <v>1</v>
      </c>
      <c r="B1039" s="138" t="e">
        <f t="shared" si="120"/>
        <v>#REF!</v>
      </c>
      <c r="C1039" s="14" t="s">
        <v>188</v>
      </c>
      <c r="D1039" s="12"/>
      <c r="E1039" s="567">
        <f>E1040+E1041+E1043+E1044</f>
        <v>16805</v>
      </c>
      <c r="F1039" s="49"/>
      <c r="G1039" s="49"/>
      <c r="H1039" s="49"/>
      <c r="J1039" s="14" t="s">
        <v>188</v>
      </c>
      <c r="K1039" s="12"/>
      <c r="L1039" s="567">
        <f>L1040+L1041+L1043+L1044</f>
        <v>16805</v>
      </c>
      <c r="M1039" s="49"/>
      <c r="N1039" s="49"/>
      <c r="O1039" s="49"/>
      <c r="Q1039" s="541">
        <f t="shared" si="116"/>
        <v>0</v>
      </c>
      <c r="R1039" s="541">
        <f t="shared" si="117"/>
        <v>0</v>
      </c>
      <c r="S1039" s="541">
        <f t="shared" si="118"/>
        <v>0</v>
      </c>
      <c r="T1039" s="541">
        <f t="shared" si="119"/>
        <v>0</v>
      </c>
    </row>
    <row r="1040" spans="1:20" s="50" customFormat="1" ht="15.75" hidden="1" customHeight="1" x14ac:dyDescent="0.3">
      <c r="A1040" s="526">
        <v>1</v>
      </c>
      <c r="B1040" s="138" t="e">
        <f t="shared" si="120"/>
        <v>#REF!</v>
      </c>
      <c r="C1040" s="18" t="s">
        <v>119</v>
      </c>
      <c r="D1040" s="12"/>
      <c r="E1040" s="51">
        <v>5955</v>
      </c>
      <c r="F1040" s="49"/>
      <c r="G1040" s="49"/>
      <c r="H1040" s="49"/>
      <c r="J1040" s="18" t="s">
        <v>119</v>
      </c>
      <c r="K1040" s="12"/>
      <c r="L1040" s="51">
        <v>5955</v>
      </c>
      <c r="M1040" s="49"/>
      <c r="N1040" s="49"/>
      <c r="O1040" s="49"/>
      <c r="Q1040" s="541">
        <f t="shared" si="116"/>
        <v>0</v>
      </c>
      <c r="R1040" s="541">
        <f t="shared" si="117"/>
        <v>0</v>
      </c>
      <c r="S1040" s="541">
        <f t="shared" si="118"/>
        <v>0</v>
      </c>
      <c r="T1040" s="541">
        <f t="shared" si="119"/>
        <v>0</v>
      </c>
    </row>
    <row r="1041" spans="1:20" s="50" customFormat="1" ht="30" hidden="1" customHeight="1" x14ac:dyDescent="0.3">
      <c r="A1041" s="526">
        <v>1</v>
      </c>
      <c r="B1041" s="138" t="e">
        <f t="shared" si="120"/>
        <v>#REF!</v>
      </c>
      <c r="C1041" s="15" t="s">
        <v>452</v>
      </c>
      <c r="D1041" s="12"/>
      <c r="E1041" s="51">
        <v>8000</v>
      </c>
      <c r="F1041" s="49"/>
      <c r="G1041" s="49"/>
      <c r="H1041" s="49"/>
      <c r="J1041" s="15" t="s">
        <v>452</v>
      </c>
      <c r="K1041" s="12"/>
      <c r="L1041" s="51">
        <v>8000</v>
      </c>
      <c r="M1041" s="49"/>
      <c r="N1041" s="49"/>
      <c r="O1041" s="49"/>
      <c r="Q1041" s="541">
        <f t="shared" si="116"/>
        <v>0</v>
      </c>
      <c r="R1041" s="541">
        <f t="shared" si="117"/>
        <v>0</v>
      </c>
      <c r="S1041" s="541">
        <f t="shared" si="118"/>
        <v>0</v>
      </c>
      <c r="T1041" s="541">
        <f t="shared" si="119"/>
        <v>0</v>
      </c>
    </row>
    <row r="1042" spans="1:20" s="50" customFormat="1" ht="45" hidden="1" customHeight="1" x14ac:dyDescent="0.3">
      <c r="A1042" s="526">
        <v>1</v>
      </c>
      <c r="B1042" s="138" t="e">
        <f t="shared" si="120"/>
        <v>#REF!</v>
      </c>
      <c r="C1042" s="15" t="s">
        <v>453</v>
      </c>
      <c r="D1042" s="12"/>
      <c r="E1042" s="51"/>
      <c r="F1042" s="49"/>
      <c r="G1042" s="49"/>
      <c r="H1042" s="49"/>
      <c r="J1042" s="15" t="s">
        <v>453</v>
      </c>
      <c r="K1042" s="12"/>
      <c r="L1042" s="51"/>
      <c r="M1042" s="49"/>
      <c r="N1042" s="49"/>
      <c r="O1042" s="49"/>
      <c r="Q1042" s="541">
        <f t="shared" si="116"/>
        <v>0</v>
      </c>
      <c r="R1042" s="541">
        <f t="shared" si="117"/>
        <v>0</v>
      </c>
      <c r="S1042" s="541">
        <f t="shared" si="118"/>
        <v>0</v>
      </c>
      <c r="T1042" s="541">
        <f t="shared" si="119"/>
        <v>0</v>
      </c>
    </row>
    <row r="1043" spans="1:20" s="50" customFormat="1" ht="45" hidden="1" customHeight="1" x14ac:dyDescent="0.3">
      <c r="A1043" s="526">
        <v>1</v>
      </c>
      <c r="B1043" s="138" t="e">
        <f t="shared" si="120"/>
        <v>#REF!</v>
      </c>
      <c r="C1043" s="15" t="s">
        <v>454</v>
      </c>
      <c r="D1043" s="12"/>
      <c r="E1043" s="51">
        <v>2700</v>
      </c>
      <c r="F1043" s="49"/>
      <c r="G1043" s="49"/>
      <c r="H1043" s="49"/>
      <c r="J1043" s="15" t="s">
        <v>454</v>
      </c>
      <c r="K1043" s="12"/>
      <c r="L1043" s="51">
        <v>2700</v>
      </c>
      <c r="M1043" s="49"/>
      <c r="N1043" s="49"/>
      <c r="O1043" s="49"/>
      <c r="Q1043" s="541">
        <f t="shared" si="116"/>
        <v>0</v>
      </c>
      <c r="R1043" s="541">
        <f t="shared" si="117"/>
        <v>0</v>
      </c>
      <c r="S1043" s="541">
        <f t="shared" si="118"/>
        <v>0</v>
      </c>
      <c r="T1043" s="541">
        <f t="shared" si="119"/>
        <v>0</v>
      </c>
    </row>
    <row r="1044" spans="1:20" s="50" customFormat="1" ht="75" hidden="1" customHeight="1" x14ac:dyDescent="0.3">
      <c r="A1044" s="526">
        <v>1</v>
      </c>
      <c r="B1044" s="138" t="e">
        <f t="shared" si="120"/>
        <v>#REF!</v>
      </c>
      <c r="C1044" s="15" t="s">
        <v>455</v>
      </c>
      <c r="D1044" s="12"/>
      <c r="E1044" s="51">
        <v>150</v>
      </c>
      <c r="F1044" s="49"/>
      <c r="G1044" s="49"/>
      <c r="H1044" s="49"/>
      <c r="J1044" s="15" t="s">
        <v>455</v>
      </c>
      <c r="K1044" s="12"/>
      <c r="L1044" s="51">
        <v>150</v>
      </c>
      <c r="M1044" s="49"/>
      <c r="N1044" s="49"/>
      <c r="O1044" s="49"/>
      <c r="Q1044" s="541">
        <f t="shared" si="116"/>
        <v>0</v>
      </c>
      <c r="R1044" s="541">
        <f t="shared" si="117"/>
        <v>0</v>
      </c>
      <c r="S1044" s="541">
        <f t="shared" si="118"/>
        <v>0</v>
      </c>
      <c r="T1044" s="541">
        <f t="shared" si="119"/>
        <v>0</v>
      </c>
    </row>
    <row r="1045" spans="1:20" s="50" customFormat="1" ht="15.75" hidden="1" customHeight="1" x14ac:dyDescent="0.3">
      <c r="A1045" s="526">
        <v>1</v>
      </c>
      <c r="B1045" s="138" t="e">
        <f t="shared" si="120"/>
        <v>#REF!</v>
      </c>
      <c r="C1045" s="52" t="s">
        <v>91</v>
      </c>
      <c r="D1045" s="12"/>
      <c r="E1045" s="567">
        <f>E1046+E1047</f>
        <v>40848</v>
      </c>
      <c r="F1045" s="49"/>
      <c r="G1045" s="49"/>
      <c r="H1045" s="49"/>
      <c r="J1045" s="52" t="s">
        <v>91</v>
      </c>
      <c r="K1045" s="12"/>
      <c r="L1045" s="567">
        <f>L1046+L1047</f>
        <v>40848</v>
      </c>
      <c r="M1045" s="49"/>
      <c r="N1045" s="49"/>
      <c r="O1045" s="49"/>
      <c r="Q1045" s="541">
        <f t="shared" si="116"/>
        <v>0</v>
      </c>
      <c r="R1045" s="541">
        <f t="shared" si="117"/>
        <v>0</v>
      </c>
      <c r="S1045" s="541">
        <f t="shared" si="118"/>
        <v>0</v>
      </c>
      <c r="T1045" s="541">
        <f t="shared" si="119"/>
        <v>0</v>
      </c>
    </row>
    <row r="1046" spans="1:20" s="50" customFormat="1" ht="15.75" hidden="1" customHeight="1" x14ac:dyDescent="0.3">
      <c r="A1046" s="526">
        <v>1</v>
      </c>
      <c r="B1046" s="138" t="e">
        <f t="shared" si="120"/>
        <v>#REF!</v>
      </c>
      <c r="C1046" s="19" t="s">
        <v>148</v>
      </c>
      <c r="D1046" s="12"/>
      <c r="E1046" s="51">
        <v>36000</v>
      </c>
      <c r="F1046" s="49"/>
      <c r="G1046" s="49"/>
      <c r="H1046" s="49"/>
      <c r="J1046" s="19" t="s">
        <v>148</v>
      </c>
      <c r="K1046" s="12"/>
      <c r="L1046" s="51">
        <v>36000</v>
      </c>
      <c r="M1046" s="49"/>
      <c r="N1046" s="49"/>
      <c r="O1046" s="49"/>
      <c r="Q1046" s="541">
        <f t="shared" si="116"/>
        <v>0</v>
      </c>
      <c r="R1046" s="541">
        <f t="shared" si="117"/>
        <v>0</v>
      </c>
      <c r="S1046" s="541">
        <f t="shared" si="118"/>
        <v>0</v>
      </c>
      <c r="T1046" s="541">
        <f t="shared" si="119"/>
        <v>0</v>
      </c>
    </row>
    <row r="1047" spans="1:20" s="50" customFormat="1" ht="42" hidden="1" x14ac:dyDescent="0.3">
      <c r="A1047" s="526">
        <v>1</v>
      </c>
      <c r="B1047" s="138" t="e">
        <f t="shared" si="120"/>
        <v>#REF!</v>
      </c>
      <c r="C1047" s="19" t="s">
        <v>470</v>
      </c>
      <c r="D1047" s="12"/>
      <c r="E1047" s="568">
        <v>4848</v>
      </c>
      <c r="F1047" s="49"/>
      <c r="G1047" s="49"/>
      <c r="H1047" s="49"/>
      <c r="J1047" s="19" t="s">
        <v>470</v>
      </c>
      <c r="K1047" s="12"/>
      <c r="L1047" s="568">
        <v>4848</v>
      </c>
      <c r="M1047" s="49"/>
      <c r="N1047" s="49"/>
      <c r="O1047" s="49"/>
      <c r="Q1047" s="541">
        <f t="shared" si="116"/>
        <v>0</v>
      </c>
      <c r="R1047" s="541">
        <f t="shared" si="117"/>
        <v>0</v>
      </c>
      <c r="S1047" s="541">
        <f t="shared" si="118"/>
        <v>0</v>
      </c>
      <c r="T1047" s="541">
        <f t="shared" si="119"/>
        <v>0</v>
      </c>
    </row>
    <row r="1048" spans="1:20" s="50" customFormat="1" ht="15.75" hidden="1" customHeight="1" x14ac:dyDescent="0.3">
      <c r="A1048" s="526">
        <v>1</v>
      </c>
      <c r="B1048" s="138" t="e">
        <f t="shared" si="120"/>
        <v>#REF!</v>
      </c>
      <c r="C1048" s="31" t="s">
        <v>101</v>
      </c>
      <c r="D1048" s="12"/>
      <c r="E1048" s="568"/>
      <c r="F1048" s="49"/>
      <c r="G1048" s="49"/>
      <c r="H1048" s="49"/>
      <c r="J1048" s="31" t="s">
        <v>101</v>
      </c>
      <c r="K1048" s="12"/>
      <c r="L1048" s="568"/>
      <c r="M1048" s="49"/>
      <c r="N1048" s="49"/>
      <c r="O1048" s="49"/>
      <c r="Q1048" s="541">
        <f t="shared" si="116"/>
        <v>0</v>
      </c>
      <c r="R1048" s="541">
        <f t="shared" si="117"/>
        <v>0</v>
      </c>
      <c r="S1048" s="541">
        <f t="shared" si="118"/>
        <v>0</v>
      </c>
      <c r="T1048" s="541">
        <f t="shared" si="119"/>
        <v>0</v>
      </c>
    </row>
    <row r="1049" spans="1:20" s="50" customFormat="1" ht="47.25" hidden="1" customHeight="1" x14ac:dyDescent="0.3">
      <c r="A1049" s="526">
        <v>1</v>
      </c>
      <c r="B1049" s="138" t="e">
        <f t="shared" si="120"/>
        <v>#REF!</v>
      </c>
      <c r="C1049" s="53" t="s">
        <v>369</v>
      </c>
      <c r="D1049" s="54"/>
      <c r="E1049" s="540">
        <f>E1050+E1055</f>
        <v>17410</v>
      </c>
      <c r="F1049" s="49"/>
      <c r="G1049" s="49"/>
      <c r="H1049" s="49"/>
      <c r="J1049" s="53" t="s">
        <v>369</v>
      </c>
      <c r="K1049" s="54"/>
      <c r="L1049" s="540">
        <f>L1050+L1055</f>
        <v>17410</v>
      </c>
      <c r="M1049" s="49"/>
      <c r="N1049" s="49"/>
      <c r="O1049" s="49"/>
      <c r="Q1049" s="541">
        <f t="shared" si="116"/>
        <v>0</v>
      </c>
      <c r="R1049" s="541">
        <f t="shared" si="117"/>
        <v>0</v>
      </c>
      <c r="S1049" s="541">
        <f t="shared" si="118"/>
        <v>0</v>
      </c>
      <c r="T1049" s="541">
        <f t="shared" si="119"/>
        <v>0</v>
      </c>
    </row>
    <row r="1050" spans="1:20" s="50" customFormat="1" ht="15" hidden="1" customHeight="1" x14ac:dyDescent="0.3">
      <c r="A1050" s="526">
        <v>1</v>
      </c>
      <c r="B1050" s="138" t="e">
        <f t="shared" si="120"/>
        <v>#REF!</v>
      </c>
      <c r="C1050" s="16" t="s">
        <v>189</v>
      </c>
      <c r="D1050" s="54"/>
      <c r="E1050" s="540">
        <f>SUM(E1051:E1054)</f>
        <v>295</v>
      </c>
      <c r="F1050" s="49"/>
      <c r="G1050" s="49"/>
      <c r="H1050" s="49"/>
      <c r="J1050" s="16" t="s">
        <v>189</v>
      </c>
      <c r="K1050" s="54"/>
      <c r="L1050" s="540">
        <f>SUM(L1051:L1054)</f>
        <v>295</v>
      </c>
      <c r="M1050" s="49"/>
      <c r="N1050" s="49"/>
      <c r="O1050" s="49"/>
      <c r="Q1050" s="541">
        <f t="shared" si="116"/>
        <v>0</v>
      </c>
      <c r="R1050" s="541">
        <f t="shared" si="117"/>
        <v>0</v>
      </c>
      <c r="S1050" s="541">
        <f t="shared" si="118"/>
        <v>0</v>
      </c>
      <c r="T1050" s="541">
        <f t="shared" si="119"/>
        <v>0</v>
      </c>
    </row>
    <row r="1051" spans="1:20" ht="45.75" hidden="1" customHeight="1" x14ac:dyDescent="0.3">
      <c r="A1051" s="526">
        <v>1</v>
      </c>
      <c r="B1051" s="138" t="e">
        <f t="shared" si="120"/>
        <v>#REF!</v>
      </c>
      <c r="C1051" s="15" t="s">
        <v>370</v>
      </c>
      <c r="D1051" s="13"/>
      <c r="E1051" s="48"/>
      <c r="F1051" s="2"/>
      <c r="G1051" s="2"/>
      <c r="H1051" s="2"/>
      <c r="J1051" s="15" t="s">
        <v>370</v>
      </c>
      <c r="K1051" s="13"/>
      <c r="L1051" s="48"/>
      <c r="M1051" s="2"/>
      <c r="N1051" s="2"/>
      <c r="O1051" s="2"/>
      <c r="Q1051" s="541">
        <f t="shared" si="116"/>
        <v>0</v>
      </c>
      <c r="R1051" s="541">
        <f t="shared" si="117"/>
        <v>0</v>
      </c>
      <c r="S1051" s="541">
        <f t="shared" si="118"/>
        <v>0</v>
      </c>
      <c r="T1051" s="541">
        <f t="shared" si="119"/>
        <v>0</v>
      </c>
    </row>
    <row r="1052" spans="1:20" s="50" customFormat="1" ht="45" hidden="1" customHeight="1" x14ac:dyDescent="0.3">
      <c r="A1052" s="526">
        <v>1</v>
      </c>
      <c r="B1052" s="138" t="e">
        <f t="shared" si="120"/>
        <v>#REF!</v>
      </c>
      <c r="C1052" s="15" t="s">
        <v>371</v>
      </c>
      <c r="D1052" s="147"/>
      <c r="E1052" s="48"/>
      <c r="F1052" s="49"/>
      <c r="G1052" s="49"/>
      <c r="H1052" s="49"/>
      <c r="J1052" s="15" t="s">
        <v>371</v>
      </c>
      <c r="K1052" s="147"/>
      <c r="L1052" s="48"/>
      <c r="M1052" s="49"/>
      <c r="N1052" s="49"/>
      <c r="O1052" s="49"/>
      <c r="Q1052" s="541">
        <f t="shared" si="116"/>
        <v>0</v>
      </c>
      <c r="R1052" s="541">
        <f t="shared" si="117"/>
        <v>0</v>
      </c>
      <c r="S1052" s="541">
        <f t="shared" si="118"/>
        <v>0</v>
      </c>
      <c r="T1052" s="541">
        <f t="shared" si="119"/>
        <v>0</v>
      </c>
    </row>
    <row r="1053" spans="1:20" s="50" customFormat="1" ht="30" hidden="1" customHeight="1" x14ac:dyDescent="0.3">
      <c r="A1053" s="526">
        <v>1</v>
      </c>
      <c r="B1053" s="138" t="e">
        <f t="shared" si="120"/>
        <v>#REF!</v>
      </c>
      <c r="C1053" s="15" t="s">
        <v>437</v>
      </c>
      <c r="D1053" s="56"/>
      <c r="E1053" s="55">
        <v>125</v>
      </c>
      <c r="F1053" s="57"/>
      <c r="G1053" s="57"/>
      <c r="H1053" s="39"/>
      <c r="J1053" s="15" t="s">
        <v>437</v>
      </c>
      <c r="K1053" s="56"/>
      <c r="L1053" s="55">
        <v>125</v>
      </c>
      <c r="M1053" s="57"/>
      <c r="N1053" s="57"/>
      <c r="O1053" s="39"/>
      <c r="Q1053" s="541">
        <f t="shared" si="116"/>
        <v>0</v>
      </c>
      <c r="R1053" s="541">
        <f t="shared" si="117"/>
        <v>0</v>
      </c>
      <c r="S1053" s="541">
        <f t="shared" si="118"/>
        <v>0</v>
      </c>
      <c r="T1053" s="541">
        <f t="shared" si="119"/>
        <v>0</v>
      </c>
    </row>
    <row r="1054" spans="1:20" s="50" customFormat="1" ht="30" hidden="1" customHeight="1" x14ac:dyDescent="0.3">
      <c r="A1054" s="526">
        <v>1</v>
      </c>
      <c r="B1054" s="138" t="e">
        <f t="shared" si="120"/>
        <v>#REF!</v>
      </c>
      <c r="C1054" s="15" t="s">
        <v>438</v>
      </c>
      <c r="D1054" s="13"/>
      <c r="E1054" s="48">
        <v>170</v>
      </c>
      <c r="F1054" s="57"/>
      <c r="G1054" s="57"/>
      <c r="H1054" s="39"/>
      <c r="J1054" s="15" t="s">
        <v>438</v>
      </c>
      <c r="K1054" s="13"/>
      <c r="L1054" s="48">
        <v>170</v>
      </c>
      <c r="M1054" s="57"/>
      <c r="N1054" s="57"/>
      <c r="O1054" s="39"/>
      <c r="Q1054" s="541">
        <f t="shared" si="116"/>
        <v>0</v>
      </c>
      <c r="R1054" s="541">
        <f t="shared" si="117"/>
        <v>0</v>
      </c>
      <c r="S1054" s="541">
        <f t="shared" si="118"/>
        <v>0</v>
      </c>
      <c r="T1054" s="541">
        <f t="shared" si="119"/>
        <v>0</v>
      </c>
    </row>
    <row r="1055" spans="1:20" s="50" customFormat="1" ht="30" hidden="1" customHeight="1" x14ac:dyDescent="0.3">
      <c r="A1055" s="526">
        <v>1</v>
      </c>
      <c r="B1055" s="138" t="e">
        <f t="shared" si="120"/>
        <v>#REF!</v>
      </c>
      <c r="C1055" s="16" t="s">
        <v>190</v>
      </c>
      <c r="D1055" s="13"/>
      <c r="E1055" s="540">
        <f>SUM(E1056:E1058)</f>
        <v>17115</v>
      </c>
      <c r="F1055" s="57"/>
      <c r="G1055" s="57"/>
      <c r="H1055" s="39"/>
      <c r="J1055" s="16" t="s">
        <v>190</v>
      </c>
      <c r="K1055" s="13"/>
      <c r="L1055" s="540">
        <f>SUM(L1056:L1058)</f>
        <v>17115</v>
      </c>
      <c r="M1055" s="57"/>
      <c r="N1055" s="57"/>
      <c r="O1055" s="39"/>
      <c r="Q1055" s="541">
        <f t="shared" ref="Q1055:Q1118" si="121">E1055-L1055</f>
        <v>0</v>
      </c>
      <c r="R1055" s="541">
        <f t="shared" ref="R1055:R1118" si="122">F1055-M1055</f>
        <v>0</v>
      </c>
      <c r="S1055" s="541">
        <f t="shared" ref="S1055:S1118" si="123">G1055-N1055</f>
        <v>0</v>
      </c>
      <c r="T1055" s="541">
        <f t="shared" ref="T1055:T1118" si="124">H1055-O1055</f>
        <v>0</v>
      </c>
    </row>
    <row r="1056" spans="1:20" s="50" customFormat="1" ht="30" hidden="1" customHeight="1" x14ac:dyDescent="0.3">
      <c r="A1056" s="526">
        <v>1</v>
      </c>
      <c r="B1056" s="138" t="e">
        <f t="shared" si="120"/>
        <v>#REF!</v>
      </c>
      <c r="C1056" s="15" t="s">
        <v>439</v>
      </c>
      <c r="D1056" s="13"/>
      <c r="E1056" s="48"/>
      <c r="F1056" s="57"/>
      <c r="G1056" s="57"/>
      <c r="H1056" s="39"/>
      <c r="J1056" s="15" t="s">
        <v>439</v>
      </c>
      <c r="K1056" s="13"/>
      <c r="L1056" s="48"/>
      <c r="M1056" s="57"/>
      <c r="N1056" s="57"/>
      <c r="O1056" s="39"/>
      <c r="Q1056" s="541">
        <f t="shared" si="121"/>
        <v>0</v>
      </c>
      <c r="R1056" s="541">
        <f t="shared" si="122"/>
        <v>0</v>
      </c>
      <c r="S1056" s="541">
        <f t="shared" si="123"/>
        <v>0</v>
      </c>
      <c r="T1056" s="541">
        <f t="shared" si="124"/>
        <v>0</v>
      </c>
    </row>
    <row r="1057" spans="1:20" s="50" customFormat="1" ht="45" hidden="1" customHeight="1" x14ac:dyDescent="0.3">
      <c r="A1057" s="526">
        <v>1</v>
      </c>
      <c r="B1057" s="138" t="e">
        <f t="shared" si="120"/>
        <v>#REF!</v>
      </c>
      <c r="C1057" s="15" t="s">
        <v>440</v>
      </c>
      <c r="D1057" s="13"/>
      <c r="E1057" s="48">
        <v>15585</v>
      </c>
      <c r="F1057" s="57"/>
      <c r="G1057" s="57"/>
      <c r="H1057" s="39"/>
      <c r="J1057" s="15" t="s">
        <v>440</v>
      </c>
      <c r="K1057" s="13"/>
      <c r="L1057" s="48">
        <v>15585</v>
      </c>
      <c r="M1057" s="57"/>
      <c r="N1057" s="57"/>
      <c r="O1057" s="39"/>
      <c r="Q1057" s="541">
        <f t="shared" si="121"/>
        <v>0</v>
      </c>
      <c r="R1057" s="541">
        <f t="shared" si="122"/>
        <v>0</v>
      </c>
      <c r="S1057" s="541">
        <f t="shared" si="123"/>
        <v>0</v>
      </c>
      <c r="T1057" s="541">
        <f t="shared" si="124"/>
        <v>0</v>
      </c>
    </row>
    <row r="1058" spans="1:20" s="50" customFormat="1" ht="45" hidden="1" customHeight="1" x14ac:dyDescent="0.3">
      <c r="A1058" s="526">
        <v>1</v>
      </c>
      <c r="B1058" s="138" t="e">
        <f t="shared" si="120"/>
        <v>#REF!</v>
      </c>
      <c r="C1058" s="15" t="s">
        <v>441</v>
      </c>
      <c r="D1058" s="13"/>
      <c r="E1058" s="55">
        <v>1530</v>
      </c>
      <c r="F1058" s="57"/>
      <c r="G1058" s="57"/>
      <c r="H1058" s="39"/>
      <c r="J1058" s="15" t="s">
        <v>441</v>
      </c>
      <c r="K1058" s="13"/>
      <c r="L1058" s="55">
        <v>1530</v>
      </c>
      <c r="M1058" s="57"/>
      <c r="N1058" s="57"/>
      <c r="O1058" s="39"/>
      <c r="Q1058" s="541">
        <f t="shared" si="121"/>
        <v>0</v>
      </c>
      <c r="R1058" s="541">
        <f t="shared" si="122"/>
        <v>0</v>
      </c>
      <c r="S1058" s="541">
        <f t="shared" si="123"/>
        <v>0</v>
      </c>
      <c r="T1058" s="541">
        <f t="shared" si="124"/>
        <v>0</v>
      </c>
    </row>
    <row r="1059" spans="1:20" s="50" customFormat="1" ht="15.75" hidden="1" customHeight="1" x14ac:dyDescent="0.3">
      <c r="A1059" s="526">
        <v>1</v>
      </c>
      <c r="B1059" s="138" t="e">
        <f t="shared" si="120"/>
        <v>#REF!</v>
      </c>
      <c r="C1059" s="14" t="s">
        <v>251</v>
      </c>
      <c r="D1059" s="13"/>
      <c r="E1059" s="55">
        <f>E1060+E1061+E1065+E1066</f>
        <v>0</v>
      </c>
      <c r="F1059" s="57"/>
      <c r="G1059" s="57"/>
      <c r="H1059" s="39"/>
      <c r="J1059" s="14" t="s">
        <v>251</v>
      </c>
      <c r="K1059" s="13"/>
      <c r="L1059" s="55">
        <f>L1060+L1061+L1065+L1066</f>
        <v>0</v>
      </c>
      <c r="M1059" s="57"/>
      <c r="N1059" s="57"/>
      <c r="O1059" s="39"/>
      <c r="Q1059" s="541">
        <f t="shared" si="121"/>
        <v>0</v>
      </c>
      <c r="R1059" s="541">
        <f t="shared" si="122"/>
        <v>0</v>
      </c>
      <c r="S1059" s="541">
        <f t="shared" si="123"/>
        <v>0</v>
      </c>
      <c r="T1059" s="541">
        <f t="shared" si="124"/>
        <v>0</v>
      </c>
    </row>
    <row r="1060" spans="1:20" s="50" customFormat="1" ht="15.75" hidden="1" customHeight="1" x14ac:dyDescent="0.3">
      <c r="A1060" s="526">
        <v>1</v>
      </c>
      <c r="B1060" s="138" t="e">
        <f t="shared" si="120"/>
        <v>#REF!</v>
      </c>
      <c r="C1060" s="15" t="s">
        <v>252</v>
      </c>
      <c r="D1060" s="13"/>
      <c r="E1060" s="55"/>
      <c r="F1060" s="57"/>
      <c r="G1060" s="57"/>
      <c r="H1060" s="39"/>
      <c r="J1060" s="15" t="s">
        <v>252</v>
      </c>
      <c r="K1060" s="13"/>
      <c r="L1060" s="55"/>
      <c r="M1060" s="57"/>
      <c r="N1060" s="57"/>
      <c r="O1060" s="39"/>
      <c r="Q1060" s="541">
        <f t="shared" si="121"/>
        <v>0</v>
      </c>
      <c r="R1060" s="541">
        <f t="shared" si="122"/>
        <v>0</v>
      </c>
      <c r="S1060" s="541">
        <f t="shared" si="123"/>
        <v>0</v>
      </c>
      <c r="T1060" s="541">
        <f t="shared" si="124"/>
        <v>0</v>
      </c>
    </row>
    <row r="1061" spans="1:20" s="50" customFormat="1" ht="30" hidden="1" customHeight="1" x14ac:dyDescent="0.3">
      <c r="A1061" s="526">
        <v>1</v>
      </c>
      <c r="B1061" s="138" t="e">
        <f t="shared" ref="B1061:B1128" si="125">B1060+1</f>
        <v>#REF!</v>
      </c>
      <c r="C1061" s="16" t="s">
        <v>443</v>
      </c>
      <c r="D1061" s="13"/>
      <c r="E1061" s="55"/>
      <c r="F1061" s="57"/>
      <c r="G1061" s="57"/>
      <c r="H1061" s="39"/>
      <c r="J1061" s="16" t="s">
        <v>443</v>
      </c>
      <c r="K1061" s="13"/>
      <c r="L1061" s="55"/>
      <c r="M1061" s="57"/>
      <c r="N1061" s="57"/>
      <c r="O1061" s="39"/>
      <c r="Q1061" s="541">
        <f t="shared" si="121"/>
        <v>0</v>
      </c>
      <c r="R1061" s="541">
        <f t="shared" si="122"/>
        <v>0</v>
      </c>
      <c r="S1061" s="541">
        <f t="shared" si="123"/>
        <v>0</v>
      </c>
      <c r="T1061" s="541">
        <f t="shared" si="124"/>
        <v>0</v>
      </c>
    </row>
    <row r="1062" spans="1:20" s="142" customFormat="1" ht="15.75" hidden="1" customHeight="1" x14ac:dyDescent="0.3">
      <c r="A1062" s="526">
        <v>1</v>
      </c>
      <c r="B1062" s="138" t="e">
        <f t="shared" si="125"/>
        <v>#REF!</v>
      </c>
      <c r="C1062" s="15" t="s">
        <v>444</v>
      </c>
      <c r="D1062" s="13"/>
      <c r="E1062" s="17"/>
      <c r="F1062" s="10"/>
      <c r="G1062" s="10"/>
      <c r="H1062" s="10"/>
      <c r="J1062" s="15" t="s">
        <v>444</v>
      </c>
      <c r="K1062" s="13"/>
      <c r="L1062" s="17"/>
      <c r="M1062" s="10"/>
      <c r="N1062" s="10"/>
      <c r="O1062" s="10"/>
      <c r="Q1062" s="541">
        <f t="shared" si="121"/>
        <v>0</v>
      </c>
      <c r="R1062" s="541">
        <f t="shared" si="122"/>
        <v>0</v>
      </c>
      <c r="S1062" s="541">
        <f t="shared" si="123"/>
        <v>0</v>
      </c>
      <c r="T1062" s="541">
        <f t="shared" si="124"/>
        <v>0</v>
      </c>
    </row>
    <row r="1063" spans="1:20" s="50" customFormat="1" ht="30" hidden="1" customHeight="1" x14ac:dyDescent="0.3">
      <c r="A1063" s="526">
        <v>1</v>
      </c>
      <c r="B1063" s="138" t="e">
        <f t="shared" si="125"/>
        <v>#REF!</v>
      </c>
      <c r="C1063" s="15" t="s">
        <v>445</v>
      </c>
      <c r="D1063" s="13"/>
      <c r="E1063" s="55"/>
      <c r="F1063" s="57"/>
      <c r="G1063" s="57"/>
      <c r="H1063" s="39"/>
      <c r="J1063" s="15" t="s">
        <v>445</v>
      </c>
      <c r="K1063" s="13"/>
      <c r="L1063" s="55"/>
      <c r="M1063" s="57"/>
      <c r="N1063" s="57"/>
      <c r="O1063" s="39"/>
      <c r="Q1063" s="541">
        <f t="shared" si="121"/>
        <v>0</v>
      </c>
      <c r="R1063" s="541">
        <f t="shared" si="122"/>
        <v>0</v>
      </c>
      <c r="S1063" s="541">
        <f t="shared" si="123"/>
        <v>0</v>
      </c>
      <c r="T1063" s="541">
        <f t="shared" si="124"/>
        <v>0</v>
      </c>
    </row>
    <row r="1064" spans="1:20" s="50" customFormat="1" ht="45" hidden="1" customHeight="1" x14ac:dyDescent="0.3">
      <c r="A1064" s="526">
        <v>1</v>
      </c>
      <c r="B1064" s="138" t="e">
        <f t="shared" si="125"/>
        <v>#REF!</v>
      </c>
      <c r="C1064" s="15" t="s">
        <v>446</v>
      </c>
      <c r="D1064" s="13"/>
      <c r="E1064" s="62"/>
      <c r="F1064" s="57"/>
      <c r="G1064" s="57"/>
      <c r="H1064" s="39"/>
      <c r="J1064" s="15" t="s">
        <v>446</v>
      </c>
      <c r="K1064" s="13"/>
      <c r="L1064" s="62"/>
      <c r="M1064" s="57"/>
      <c r="N1064" s="57"/>
      <c r="O1064" s="39"/>
      <c r="Q1064" s="541">
        <f t="shared" si="121"/>
        <v>0</v>
      </c>
      <c r="R1064" s="541">
        <f t="shared" si="122"/>
        <v>0</v>
      </c>
      <c r="S1064" s="541">
        <f t="shared" si="123"/>
        <v>0</v>
      </c>
      <c r="T1064" s="541">
        <f t="shared" si="124"/>
        <v>0</v>
      </c>
    </row>
    <row r="1065" spans="1:20" s="50" customFormat="1" ht="45" hidden="1" customHeight="1" x14ac:dyDescent="0.3">
      <c r="A1065" s="526">
        <v>1</v>
      </c>
      <c r="B1065" s="138" t="e">
        <f t="shared" si="125"/>
        <v>#REF!</v>
      </c>
      <c r="C1065" s="15" t="s">
        <v>447</v>
      </c>
      <c r="D1065" s="13"/>
      <c r="E1065" s="638"/>
      <c r="F1065" s="57"/>
      <c r="G1065" s="57"/>
      <c r="H1065" s="39"/>
      <c r="J1065" s="15" t="s">
        <v>447</v>
      </c>
      <c r="K1065" s="13"/>
      <c r="L1065" s="638"/>
      <c r="M1065" s="57"/>
      <c r="N1065" s="57"/>
      <c r="O1065" s="39"/>
      <c r="Q1065" s="541">
        <f t="shared" si="121"/>
        <v>0</v>
      </c>
      <c r="R1065" s="541">
        <f t="shared" si="122"/>
        <v>0</v>
      </c>
      <c r="S1065" s="541">
        <f t="shared" si="123"/>
        <v>0</v>
      </c>
      <c r="T1065" s="541">
        <f t="shared" si="124"/>
        <v>0</v>
      </c>
    </row>
    <row r="1066" spans="1:20" s="50" customFormat="1" ht="45" hidden="1" customHeight="1" x14ac:dyDescent="0.3">
      <c r="A1066" s="526">
        <v>1</v>
      </c>
      <c r="B1066" s="138" t="e">
        <f t="shared" si="125"/>
        <v>#REF!</v>
      </c>
      <c r="C1066" s="18" t="s">
        <v>448</v>
      </c>
      <c r="D1066" s="13"/>
      <c r="E1066" s="638"/>
      <c r="F1066" s="57"/>
      <c r="G1066" s="57"/>
      <c r="H1066" s="39"/>
      <c r="J1066" s="18" t="s">
        <v>448</v>
      </c>
      <c r="K1066" s="13"/>
      <c r="L1066" s="638"/>
      <c r="M1066" s="57"/>
      <c r="N1066" s="57"/>
      <c r="O1066" s="39"/>
      <c r="Q1066" s="541">
        <f t="shared" si="121"/>
        <v>0</v>
      </c>
      <c r="R1066" s="541">
        <f t="shared" si="122"/>
        <v>0</v>
      </c>
      <c r="S1066" s="541">
        <f t="shared" si="123"/>
        <v>0</v>
      </c>
      <c r="T1066" s="541">
        <f t="shared" si="124"/>
        <v>0</v>
      </c>
    </row>
    <row r="1067" spans="1:20" s="50" customFormat="1" ht="15.75" hidden="1" customHeight="1" x14ac:dyDescent="0.3">
      <c r="A1067" s="526">
        <v>1</v>
      </c>
      <c r="B1067" s="138" t="e">
        <f t="shared" si="125"/>
        <v>#REF!</v>
      </c>
      <c r="C1067" s="14" t="s">
        <v>253</v>
      </c>
      <c r="D1067" s="13"/>
      <c r="E1067" s="638"/>
      <c r="F1067" s="57"/>
      <c r="G1067" s="57"/>
      <c r="H1067" s="39"/>
      <c r="J1067" s="14" t="s">
        <v>253</v>
      </c>
      <c r="K1067" s="13"/>
      <c r="L1067" s="638"/>
      <c r="M1067" s="57"/>
      <c r="N1067" s="57"/>
      <c r="O1067" s="39"/>
      <c r="Q1067" s="541">
        <f t="shared" si="121"/>
        <v>0</v>
      </c>
      <c r="R1067" s="541">
        <f t="shared" si="122"/>
        <v>0</v>
      </c>
      <c r="S1067" s="541">
        <f t="shared" si="123"/>
        <v>0</v>
      </c>
      <c r="T1067" s="541">
        <f t="shared" si="124"/>
        <v>0</v>
      </c>
    </row>
    <row r="1068" spans="1:20" s="50" customFormat="1" ht="15.75" hidden="1" customHeight="1" x14ac:dyDescent="0.3">
      <c r="A1068" s="526">
        <v>1</v>
      </c>
      <c r="B1068" s="138" t="e">
        <f t="shared" si="125"/>
        <v>#REF!</v>
      </c>
      <c r="C1068" s="14" t="s">
        <v>254</v>
      </c>
      <c r="D1068" s="13"/>
      <c r="E1068" s="638"/>
      <c r="F1068" s="57"/>
      <c r="G1068" s="57"/>
      <c r="H1068" s="39"/>
      <c r="J1068" s="14" t="s">
        <v>254</v>
      </c>
      <c r="K1068" s="13"/>
      <c r="L1068" s="638"/>
      <c r="M1068" s="57"/>
      <c r="N1068" s="57"/>
      <c r="O1068" s="39"/>
      <c r="Q1068" s="541">
        <f t="shared" si="121"/>
        <v>0</v>
      </c>
      <c r="R1068" s="541">
        <f t="shared" si="122"/>
        <v>0</v>
      </c>
      <c r="S1068" s="541">
        <f t="shared" si="123"/>
        <v>0</v>
      </c>
      <c r="T1068" s="541">
        <f t="shared" si="124"/>
        <v>0</v>
      </c>
    </row>
    <row r="1069" spans="1:20" s="50" customFormat="1" ht="15.75" hidden="1" customHeight="1" x14ac:dyDescent="0.3">
      <c r="A1069" s="526">
        <v>1</v>
      </c>
      <c r="B1069" s="138" t="e">
        <f t="shared" si="125"/>
        <v>#REF!</v>
      </c>
      <c r="C1069" s="15" t="s">
        <v>255</v>
      </c>
      <c r="D1069" s="13"/>
      <c r="E1069" s="48"/>
      <c r="F1069" s="57"/>
      <c r="G1069" s="57"/>
      <c r="H1069" s="39"/>
      <c r="J1069" s="15" t="s">
        <v>255</v>
      </c>
      <c r="K1069" s="13"/>
      <c r="L1069" s="48"/>
      <c r="M1069" s="57"/>
      <c r="N1069" s="57"/>
      <c r="O1069" s="39"/>
      <c r="Q1069" s="541">
        <f t="shared" si="121"/>
        <v>0</v>
      </c>
      <c r="R1069" s="541">
        <f t="shared" si="122"/>
        <v>0</v>
      </c>
      <c r="S1069" s="541">
        <f t="shared" si="123"/>
        <v>0</v>
      </c>
      <c r="T1069" s="541">
        <f t="shared" si="124"/>
        <v>0</v>
      </c>
    </row>
    <row r="1070" spans="1:20" s="50" customFormat="1" ht="15.75" hidden="1" customHeight="1" x14ac:dyDescent="0.3">
      <c r="A1070" s="526">
        <v>1</v>
      </c>
      <c r="B1070" s="138" t="e">
        <f t="shared" si="125"/>
        <v>#REF!</v>
      </c>
      <c r="C1070" s="38" t="s">
        <v>261</v>
      </c>
      <c r="D1070" s="13"/>
      <c r="E1070" s="48"/>
      <c r="F1070" s="57"/>
      <c r="G1070" s="57"/>
      <c r="H1070" s="39"/>
      <c r="J1070" s="38" t="s">
        <v>261</v>
      </c>
      <c r="K1070" s="13"/>
      <c r="L1070" s="48"/>
      <c r="M1070" s="57"/>
      <c r="N1070" s="57"/>
      <c r="O1070" s="39"/>
      <c r="Q1070" s="541">
        <f t="shared" si="121"/>
        <v>0</v>
      </c>
      <c r="R1070" s="541">
        <f t="shared" si="122"/>
        <v>0</v>
      </c>
      <c r="S1070" s="541">
        <f t="shared" si="123"/>
        <v>0</v>
      </c>
      <c r="T1070" s="541">
        <f t="shared" si="124"/>
        <v>0</v>
      </c>
    </row>
    <row r="1071" spans="1:20" s="50" customFormat="1" ht="29.25" hidden="1" customHeight="1" x14ac:dyDescent="0.3">
      <c r="A1071" s="526">
        <v>1</v>
      </c>
      <c r="B1071" s="138" t="e">
        <f t="shared" si="125"/>
        <v>#REF!</v>
      </c>
      <c r="C1071" s="14" t="s">
        <v>256</v>
      </c>
      <c r="D1071" s="13"/>
      <c r="E1071" s="48">
        <v>24370</v>
      </c>
      <c r="F1071" s="57"/>
      <c r="G1071" s="57"/>
      <c r="H1071" s="39"/>
      <c r="J1071" s="14" t="s">
        <v>256</v>
      </c>
      <c r="K1071" s="13"/>
      <c r="L1071" s="48">
        <v>24370</v>
      </c>
      <c r="M1071" s="57"/>
      <c r="N1071" s="57"/>
      <c r="O1071" s="39"/>
      <c r="Q1071" s="541">
        <f t="shared" si="121"/>
        <v>0</v>
      </c>
      <c r="R1071" s="541">
        <f t="shared" si="122"/>
        <v>0</v>
      </c>
      <c r="S1071" s="541">
        <f t="shared" si="123"/>
        <v>0</v>
      </c>
      <c r="T1071" s="541">
        <f t="shared" si="124"/>
        <v>0</v>
      </c>
    </row>
    <row r="1072" spans="1:20" s="50" customFormat="1" ht="15.75" hidden="1" customHeight="1" x14ac:dyDescent="0.3">
      <c r="A1072" s="526">
        <v>1</v>
      </c>
      <c r="B1072" s="138" t="e">
        <f t="shared" si="125"/>
        <v>#REF!</v>
      </c>
      <c r="C1072" s="19" t="s">
        <v>120</v>
      </c>
      <c r="D1072" s="54"/>
      <c r="E1072" s="55"/>
      <c r="F1072" s="57"/>
      <c r="G1072" s="57"/>
      <c r="H1072" s="39"/>
      <c r="J1072" s="19" t="s">
        <v>120</v>
      </c>
      <c r="K1072" s="54"/>
      <c r="L1072" s="55"/>
      <c r="M1072" s="57"/>
      <c r="N1072" s="57"/>
      <c r="O1072" s="39"/>
      <c r="Q1072" s="541">
        <f t="shared" si="121"/>
        <v>0</v>
      </c>
      <c r="R1072" s="541">
        <f t="shared" si="122"/>
        <v>0</v>
      </c>
      <c r="S1072" s="541">
        <f t="shared" si="123"/>
        <v>0</v>
      </c>
      <c r="T1072" s="541">
        <f t="shared" si="124"/>
        <v>0</v>
      </c>
    </row>
    <row r="1073" spans="1:20" s="50" customFormat="1" ht="57.75" hidden="1" customHeight="1" x14ac:dyDescent="0.3">
      <c r="A1073" s="526">
        <v>1</v>
      </c>
      <c r="B1073" s="138" t="e">
        <f t="shared" si="125"/>
        <v>#REF!</v>
      </c>
      <c r="C1073" s="14" t="s">
        <v>259</v>
      </c>
      <c r="D1073" s="54"/>
      <c r="E1073" s="62"/>
      <c r="F1073" s="57"/>
      <c r="G1073" s="57"/>
      <c r="H1073" s="39"/>
      <c r="J1073" s="14" t="s">
        <v>259</v>
      </c>
      <c r="K1073" s="54"/>
      <c r="L1073" s="62"/>
      <c r="M1073" s="57"/>
      <c r="N1073" s="57"/>
      <c r="O1073" s="39"/>
      <c r="Q1073" s="541">
        <f t="shared" si="121"/>
        <v>0</v>
      </c>
      <c r="R1073" s="541">
        <f t="shared" si="122"/>
        <v>0</v>
      </c>
      <c r="S1073" s="541">
        <f t="shared" si="123"/>
        <v>0</v>
      </c>
      <c r="T1073" s="541">
        <f t="shared" si="124"/>
        <v>0</v>
      </c>
    </row>
    <row r="1074" spans="1:20" ht="15.75" hidden="1" customHeight="1" x14ac:dyDescent="0.3">
      <c r="A1074" s="526">
        <v>1</v>
      </c>
      <c r="B1074" s="138" t="e">
        <f t="shared" si="125"/>
        <v>#REF!</v>
      </c>
      <c r="C1074" s="20" t="s">
        <v>160</v>
      </c>
      <c r="D1074" s="13"/>
      <c r="E1074" s="540">
        <f>SUM(E1075:E1076)</f>
        <v>3500</v>
      </c>
      <c r="F1074" s="2"/>
      <c r="G1074" s="2"/>
      <c r="H1074" s="2"/>
      <c r="J1074" s="20" t="s">
        <v>160</v>
      </c>
      <c r="K1074" s="13"/>
      <c r="L1074" s="540">
        <f>SUM(L1075:L1076)</f>
        <v>3500</v>
      </c>
      <c r="M1074" s="2"/>
      <c r="N1074" s="2"/>
      <c r="O1074" s="2"/>
      <c r="Q1074" s="541">
        <f t="shared" si="121"/>
        <v>0</v>
      </c>
      <c r="R1074" s="541">
        <f t="shared" si="122"/>
        <v>0</v>
      </c>
      <c r="S1074" s="541">
        <f t="shared" si="123"/>
        <v>0</v>
      </c>
      <c r="T1074" s="541">
        <f t="shared" si="124"/>
        <v>0</v>
      </c>
    </row>
    <row r="1075" spans="1:20" s="50" customFormat="1" ht="30" hidden="1" customHeight="1" x14ac:dyDescent="0.3">
      <c r="A1075" s="526">
        <v>1</v>
      </c>
      <c r="B1075" s="138" t="e">
        <f t="shared" si="125"/>
        <v>#REF!</v>
      </c>
      <c r="C1075" s="260" t="s">
        <v>202</v>
      </c>
      <c r="D1075" s="13"/>
      <c r="E1075" s="48">
        <v>20</v>
      </c>
      <c r="F1075" s="57"/>
      <c r="G1075" s="57"/>
      <c r="H1075" s="39"/>
      <c r="J1075" s="260" t="s">
        <v>202</v>
      </c>
      <c r="K1075" s="13"/>
      <c r="L1075" s="48">
        <v>20</v>
      </c>
      <c r="M1075" s="57"/>
      <c r="N1075" s="57"/>
      <c r="O1075" s="39"/>
      <c r="Q1075" s="541">
        <f t="shared" si="121"/>
        <v>0</v>
      </c>
      <c r="R1075" s="541">
        <f t="shared" si="122"/>
        <v>0</v>
      </c>
      <c r="S1075" s="541">
        <f t="shared" si="123"/>
        <v>0</v>
      </c>
      <c r="T1075" s="541">
        <f t="shared" si="124"/>
        <v>0</v>
      </c>
    </row>
    <row r="1076" spans="1:20" s="50" customFormat="1" ht="30" hidden="1" customHeight="1" x14ac:dyDescent="0.3">
      <c r="A1076" s="526">
        <v>1</v>
      </c>
      <c r="B1076" s="138" t="e">
        <f t="shared" si="125"/>
        <v>#REF!</v>
      </c>
      <c r="C1076" s="260" t="s">
        <v>201</v>
      </c>
      <c r="D1076" s="13"/>
      <c r="E1076" s="48">
        <v>3480</v>
      </c>
      <c r="F1076" s="57"/>
      <c r="G1076" s="57"/>
      <c r="H1076" s="39"/>
      <c r="J1076" s="260" t="s">
        <v>201</v>
      </c>
      <c r="K1076" s="13"/>
      <c r="L1076" s="48">
        <v>3480</v>
      </c>
      <c r="M1076" s="57"/>
      <c r="N1076" s="57"/>
      <c r="O1076" s="39"/>
      <c r="Q1076" s="541">
        <f t="shared" si="121"/>
        <v>0</v>
      </c>
      <c r="R1076" s="541">
        <f t="shared" si="122"/>
        <v>0</v>
      </c>
      <c r="S1076" s="541">
        <f t="shared" si="123"/>
        <v>0</v>
      </c>
      <c r="T1076" s="541">
        <f t="shared" si="124"/>
        <v>0</v>
      </c>
    </row>
    <row r="1077" spans="1:20" s="50" customFormat="1" ht="15.75" hidden="1" customHeight="1" x14ac:dyDescent="0.3">
      <c r="A1077" s="526">
        <v>1</v>
      </c>
      <c r="B1077" s="138" t="e">
        <f t="shared" si="125"/>
        <v>#REF!</v>
      </c>
      <c r="C1077" s="21" t="s">
        <v>191</v>
      </c>
      <c r="D1077" s="13"/>
      <c r="E1077" s="540">
        <f>E1059+E1039</f>
        <v>16805</v>
      </c>
      <c r="F1077" s="57"/>
      <c r="G1077" s="57"/>
      <c r="H1077" s="39"/>
      <c r="J1077" s="21" t="s">
        <v>191</v>
      </c>
      <c r="K1077" s="13"/>
      <c r="L1077" s="540">
        <f>L1059+L1039</f>
        <v>16805</v>
      </c>
      <c r="M1077" s="57"/>
      <c r="N1077" s="57"/>
      <c r="O1077" s="39"/>
      <c r="Q1077" s="541">
        <f t="shared" si="121"/>
        <v>0</v>
      </c>
      <c r="R1077" s="541">
        <f t="shared" si="122"/>
        <v>0</v>
      </c>
      <c r="S1077" s="541">
        <f t="shared" si="123"/>
        <v>0</v>
      </c>
      <c r="T1077" s="541">
        <f t="shared" si="124"/>
        <v>0</v>
      </c>
    </row>
    <row r="1078" spans="1:20" s="50" customFormat="1" ht="29.25" hidden="1" customHeight="1" x14ac:dyDescent="0.3">
      <c r="A1078" s="526">
        <v>1</v>
      </c>
      <c r="B1078" s="138" t="e">
        <f t="shared" si="125"/>
        <v>#REF!</v>
      </c>
      <c r="C1078" s="21" t="s">
        <v>192</v>
      </c>
      <c r="D1078" s="13"/>
      <c r="E1078" s="540">
        <f>E1049</f>
        <v>17410</v>
      </c>
      <c r="F1078" s="57"/>
      <c r="G1078" s="57"/>
      <c r="H1078" s="39"/>
      <c r="J1078" s="21" t="s">
        <v>192</v>
      </c>
      <c r="K1078" s="13"/>
      <c r="L1078" s="540">
        <f>L1049</f>
        <v>17410</v>
      </c>
      <c r="M1078" s="57"/>
      <c r="N1078" s="57"/>
      <c r="O1078" s="39"/>
      <c r="Q1078" s="541">
        <f t="shared" si="121"/>
        <v>0</v>
      </c>
      <c r="R1078" s="541">
        <f t="shared" si="122"/>
        <v>0</v>
      </c>
      <c r="S1078" s="541">
        <f t="shared" si="123"/>
        <v>0</v>
      </c>
      <c r="T1078" s="541">
        <f t="shared" si="124"/>
        <v>0</v>
      </c>
    </row>
    <row r="1079" spans="1:20" s="50" customFormat="1" ht="15.75" hidden="1" customHeight="1" x14ac:dyDescent="0.3">
      <c r="A1079" s="526">
        <v>1</v>
      </c>
      <c r="B1079" s="138" t="e">
        <f t="shared" si="125"/>
        <v>#REF!</v>
      </c>
      <c r="C1079" s="21" t="s">
        <v>193</v>
      </c>
      <c r="D1079" s="13"/>
      <c r="E1079" s="540">
        <f>E1067+E1045</f>
        <v>40848</v>
      </c>
      <c r="F1079" s="57"/>
      <c r="G1079" s="57"/>
      <c r="H1079" s="39"/>
      <c r="J1079" s="21" t="s">
        <v>193</v>
      </c>
      <c r="K1079" s="13"/>
      <c r="L1079" s="540">
        <f>L1067+L1045</f>
        <v>40848</v>
      </c>
      <c r="M1079" s="57"/>
      <c r="N1079" s="57"/>
      <c r="O1079" s="39"/>
      <c r="Q1079" s="541">
        <f t="shared" si="121"/>
        <v>0</v>
      </c>
      <c r="R1079" s="541">
        <f t="shared" si="122"/>
        <v>0</v>
      </c>
      <c r="S1079" s="541">
        <f t="shared" si="123"/>
        <v>0</v>
      </c>
      <c r="T1079" s="541">
        <f t="shared" si="124"/>
        <v>0</v>
      </c>
    </row>
    <row r="1080" spans="1:20" s="50" customFormat="1" ht="29.25" hidden="1" customHeight="1" x14ac:dyDescent="0.3">
      <c r="A1080" s="526">
        <v>1</v>
      </c>
      <c r="B1080" s="138" t="e">
        <f t="shared" si="125"/>
        <v>#REF!</v>
      </c>
      <c r="C1080" s="21" t="s">
        <v>194</v>
      </c>
      <c r="D1080" s="13"/>
      <c r="E1080" s="540">
        <f>E1071</f>
        <v>24370</v>
      </c>
      <c r="F1080" s="57"/>
      <c r="G1080" s="57"/>
      <c r="H1080" s="39"/>
      <c r="J1080" s="21" t="s">
        <v>194</v>
      </c>
      <c r="K1080" s="13"/>
      <c r="L1080" s="540">
        <f>L1071</f>
        <v>24370</v>
      </c>
      <c r="M1080" s="57"/>
      <c r="N1080" s="57"/>
      <c r="O1080" s="39"/>
      <c r="Q1080" s="541">
        <f t="shared" si="121"/>
        <v>0</v>
      </c>
      <c r="R1080" s="541">
        <f t="shared" si="122"/>
        <v>0</v>
      </c>
      <c r="S1080" s="541">
        <f t="shared" si="123"/>
        <v>0</v>
      </c>
      <c r="T1080" s="541">
        <f t="shared" si="124"/>
        <v>0</v>
      </c>
    </row>
    <row r="1081" spans="1:20" s="50" customFormat="1" ht="15.75" hidden="1" customHeight="1" x14ac:dyDescent="0.3">
      <c r="A1081" s="526">
        <v>1</v>
      </c>
      <c r="B1081" s="138" t="e">
        <f t="shared" si="125"/>
        <v>#REF!</v>
      </c>
      <c r="C1081" s="22" t="s">
        <v>115</v>
      </c>
      <c r="D1081" s="13"/>
      <c r="E1081" s="540">
        <f>E1077+E1078+E1080+E1079*2.6</f>
        <v>164789.79999999999</v>
      </c>
      <c r="F1081" s="57"/>
      <c r="G1081" s="57"/>
      <c r="H1081" s="39"/>
      <c r="J1081" s="22" t="s">
        <v>115</v>
      </c>
      <c r="K1081" s="13"/>
      <c r="L1081" s="540">
        <f>L1077+L1078+L1080+L1079*2.6</f>
        <v>164789.79999999999</v>
      </c>
      <c r="M1081" s="57"/>
      <c r="N1081" s="57"/>
      <c r="O1081" s="39"/>
      <c r="Q1081" s="541">
        <f t="shared" si="121"/>
        <v>0</v>
      </c>
      <c r="R1081" s="541">
        <f t="shared" si="122"/>
        <v>0</v>
      </c>
      <c r="S1081" s="541">
        <f t="shared" si="123"/>
        <v>0</v>
      </c>
      <c r="T1081" s="541">
        <f t="shared" si="124"/>
        <v>0</v>
      </c>
    </row>
    <row r="1082" spans="1:20" ht="15.75" hidden="1" customHeight="1" x14ac:dyDescent="0.3">
      <c r="A1082" s="526">
        <v>1</v>
      </c>
      <c r="B1082" s="138" t="e">
        <f t="shared" si="125"/>
        <v>#REF!</v>
      </c>
      <c r="C1082" s="441" t="s">
        <v>7</v>
      </c>
      <c r="D1082" s="651"/>
      <c r="E1082" s="652"/>
      <c r="F1082" s="2"/>
      <c r="G1082" s="2"/>
      <c r="H1082" s="2"/>
      <c r="J1082" s="441" t="s">
        <v>7</v>
      </c>
      <c r="K1082" s="651"/>
      <c r="L1082" s="652"/>
      <c r="M1082" s="2"/>
      <c r="N1082" s="2"/>
      <c r="O1082" s="2"/>
      <c r="Q1082" s="541">
        <f t="shared" si="121"/>
        <v>0</v>
      </c>
      <c r="R1082" s="541">
        <f t="shared" si="122"/>
        <v>0</v>
      </c>
      <c r="S1082" s="541">
        <f t="shared" si="123"/>
        <v>0</v>
      </c>
      <c r="T1082" s="541">
        <f t="shared" si="124"/>
        <v>0</v>
      </c>
    </row>
    <row r="1083" spans="1:20" ht="15.75" hidden="1" customHeight="1" x14ac:dyDescent="0.3">
      <c r="A1083" s="526">
        <v>1</v>
      </c>
      <c r="B1083" s="138" t="e">
        <f t="shared" si="125"/>
        <v>#REF!</v>
      </c>
      <c r="C1083" s="443" t="s">
        <v>72</v>
      </c>
      <c r="D1083" s="651"/>
      <c r="E1083" s="652"/>
      <c r="F1083" s="2"/>
      <c r="G1083" s="2"/>
      <c r="H1083" s="2"/>
      <c r="J1083" s="443" t="s">
        <v>72</v>
      </c>
      <c r="K1083" s="651"/>
      <c r="L1083" s="652"/>
      <c r="M1083" s="2"/>
      <c r="N1083" s="2"/>
      <c r="O1083" s="2"/>
      <c r="Q1083" s="541">
        <f t="shared" si="121"/>
        <v>0</v>
      </c>
      <c r="R1083" s="541">
        <f t="shared" si="122"/>
        <v>0</v>
      </c>
      <c r="S1083" s="541">
        <f t="shared" si="123"/>
        <v>0</v>
      </c>
      <c r="T1083" s="541">
        <f t="shared" si="124"/>
        <v>0</v>
      </c>
    </row>
    <row r="1084" spans="1:20" s="46" customFormat="1" ht="15.75" hidden="1" customHeight="1" x14ac:dyDescent="0.3">
      <c r="A1084" s="526">
        <v>1</v>
      </c>
      <c r="B1084" s="138" t="e">
        <f t="shared" si="125"/>
        <v>#REF!</v>
      </c>
      <c r="C1084" s="577" t="s">
        <v>24</v>
      </c>
      <c r="D1084" s="47">
        <v>240</v>
      </c>
      <c r="E1084" s="48">
        <v>1997</v>
      </c>
      <c r="F1084" s="537">
        <v>8</v>
      </c>
      <c r="G1084" s="2">
        <f>ROUND(H1084/D1084,0)</f>
        <v>67</v>
      </c>
      <c r="H1084" s="2">
        <f>ROUND(E1084*F1084,0)</f>
        <v>15976</v>
      </c>
      <c r="J1084" s="577" t="s">
        <v>24</v>
      </c>
      <c r="K1084" s="47">
        <v>240</v>
      </c>
      <c r="L1084" s="48">
        <v>1997</v>
      </c>
      <c r="M1084" s="537">
        <v>8</v>
      </c>
      <c r="N1084" s="2">
        <f>ROUND(O1084/K1084,0)</f>
        <v>67</v>
      </c>
      <c r="O1084" s="2">
        <f>ROUND(L1084*M1084,0)</f>
        <v>15976</v>
      </c>
      <c r="Q1084" s="541">
        <f t="shared" si="121"/>
        <v>0</v>
      </c>
      <c r="R1084" s="541">
        <f t="shared" si="122"/>
        <v>0</v>
      </c>
      <c r="S1084" s="541">
        <f t="shared" si="123"/>
        <v>0</v>
      </c>
      <c r="T1084" s="541">
        <f t="shared" si="124"/>
        <v>0</v>
      </c>
    </row>
    <row r="1085" spans="1:20" s="46" customFormat="1" ht="15.75" hidden="1" customHeight="1" x14ac:dyDescent="0.3">
      <c r="A1085" s="526">
        <v>1</v>
      </c>
      <c r="B1085" s="138" t="e">
        <f t="shared" si="125"/>
        <v>#REF!</v>
      </c>
      <c r="C1085" s="633" t="s">
        <v>96</v>
      </c>
      <c r="D1085" s="47"/>
      <c r="E1085" s="598">
        <f>SUM(E1084)</f>
        <v>1997</v>
      </c>
      <c r="F1085" s="617">
        <f t="shared" ref="E1085:H1086" si="126">F1084</f>
        <v>8</v>
      </c>
      <c r="G1085" s="304">
        <f t="shared" si="126"/>
        <v>67</v>
      </c>
      <c r="H1085" s="304">
        <f t="shared" si="126"/>
        <v>15976</v>
      </c>
      <c r="J1085" s="633" t="s">
        <v>96</v>
      </c>
      <c r="K1085" s="47"/>
      <c r="L1085" s="598">
        <f>SUM(L1084)</f>
        <v>1997</v>
      </c>
      <c r="M1085" s="617">
        <f t="shared" ref="M1085:O1085" si="127">M1084</f>
        <v>8</v>
      </c>
      <c r="N1085" s="304">
        <f t="shared" si="127"/>
        <v>67</v>
      </c>
      <c r="O1085" s="304">
        <f t="shared" si="127"/>
        <v>15976</v>
      </c>
      <c r="Q1085" s="541">
        <f t="shared" si="121"/>
        <v>0</v>
      </c>
      <c r="R1085" s="541">
        <f t="shared" si="122"/>
        <v>0</v>
      </c>
      <c r="S1085" s="541">
        <f t="shared" si="123"/>
        <v>0</v>
      </c>
      <c r="T1085" s="541">
        <f t="shared" si="124"/>
        <v>0</v>
      </c>
    </row>
    <row r="1086" spans="1:20" s="46" customFormat="1" ht="15.75" hidden="1" customHeight="1" x14ac:dyDescent="0.3">
      <c r="A1086" s="526">
        <v>1</v>
      </c>
      <c r="B1086" s="138" t="e">
        <f t="shared" si="125"/>
        <v>#REF!</v>
      </c>
      <c r="C1086" s="636" t="s">
        <v>89</v>
      </c>
      <c r="D1086" s="47"/>
      <c r="E1086" s="587">
        <f t="shared" si="126"/>
        <v>1997</v>
      </c>
      <c r="F1086" s="68">
        <f t="shared" si="126"/>
        <v>8</v>
      </c>
      <c r="G1086" s="148">
        <f t="shared" si="126"/>
        <v>67</v>
      </c>
      <c r="H1086" s="148">
        <f t="shared" si="126"/>
        <v>15976</v>
      </c>
      <c r="J1086" s="636" t="s">
        <v>89</v>
      </c>
      <c r="K1086" s="47"/>
      <c r="L1086" s="587">
        <f t="shared" ref="L1086:O1086" si="128">L1085</f>
        <v>1997</v>
      </c>
      <c r="M1086" s="68">
        <f t="shared" si="128"/>
        <v>8</v>
      </c>
      <c r="N1086" s="148">
        <f t="shared" si="128"/>
        <v>67</v>
      </c>
      <c r="O1086" s="148">
        <f t="shared" si="128"/>
        <v>15976</v>
      </c>
      <c r="Q1086" s="541">
        <f t="shared" si="121"/>
        <v>0</v>
      </c>
      <c r="R1086" s="541">
        <f t="shared" si="122"/>
        <v>0</v>
      </c>
      <c r="S1086" s="541">
        <f t="shared" si="123"/>
        <v>0</v>
      </c>
      <c r="T1086" s="541">
        <f t="shared" si="124"/>
        <v>0</v>
      </c>
    </row>
    <row r="1087" spans="1:20" ht="16.5" hidden="1" customHeight="1" thickBot="1" x14ac:dyDescent="0.35">
      <c r="A1087" s="526">
        <v>1</v>
      </c>
      <c r="B1087" s="138" t="e">
        <f t="shared" si="125"/>
        <v>#REF!</v>
      </c>
      <c r="C1087" s="588" t="s">
        <v>212</v>
      </c>
      <c r="D1087" s="657"/>
      <c r="E1087" s="655"/>
      <c r="F1087" s="656"/>
      <c r="G1087" s="656"/>
      <c r="H1087" s="656"/>
      <c r="J1087" s="588" t="s">
        <v>212</v>
      </c>
      <c r="K1087" s="657"/>
      <c r="L1087" s="655"/>
      <c r="M1087" s="656"/>
      <c r="N1087" s="656"/>
      <c r="O1087" s="656"/>
      <c r="Q1087" s="541">
        <f t="shared" si="121"/>
        <v>0</v>
      </c>
      <c r="R1087" s="541">
        <f t="shared" si="122"/>
        <v>0</v>
      </c>
      <c r="S1087" s="541">
        <f t="shared" si="123"/>
        <v>0</v>
      </c>
      <c r="T1087" s="541">
        <f t="shared" si="124"/>
        <v>0</v>
      </c>
    </row>
    <row r="1088" spans="1:20" ht="15.75" customHeight="1" x14ac:dyDescent="0.3">
      <c r="A1088" s="526">
        <v>1</v>
      </c>
      <c r="B1088" s="138" t="e">
        <f t="shared" si="125"/>
        <v>#REF!</v>
      </c>
      <c r="C1088" s="660"/>
      <c r="D1088" s="533"/>
      <c r="E1088" s="563"/>
      <c r="F1088" s="564"/>
      <c r="G1088" s="564"/>
      <c r="H1088" s="564"/>
      <c r="J1088" s="660"/>
      <c r="K1088" s="533"/>
      <c r="L1088" s="563"/>
      <c r="M1088" s="564"/>
      <c r="N1088" s="564"/>
      <c r="O1088" s="564"/>
      <c r="Q1088" s="541">
        <f t="shared" si="121"/>
        <v>0</v>
      </c>
      <c r="R1088" s="541">
        <f t="shared" si="122"/>
        <v>0</v>
      </c>
      <c r="S1088" s="541">
        <f t="shared" si="123"/>
        <v>0</v>
      </c>
      <c r="T1088" s="541">
        <f t="shared" si="124"/>
        <v>0</v>
      </c>
    </row>
    <row r="1089" spans="1:20" ht="29.25" customHeight="1" x14ac:dyDescent="0.3">
      <c r="A1089" s="526">
        <v>1</v>
      </c>
      <c r="B1089" s="138" t="e">
        <f t="shared" si="125"/>
        <v>#REF!</v>
      </c>
      <c r="C1089" s="245" t="s">
        <v>421</v>
      </c>
      <c r="D1089" s="47"/>
      <c r="E1089" s="48"/>
      <c r="F1089" s="2"/>
      <c r="G1089" s="2"/>
      <c r="H1089" s="2"/>
      <c r="J1089" s="245" t="s">
        <v>421</v>
      </c>
      <c r="K1089" s="47"/>
      <c r="L1089" s="48"/>
      <c r="M1089" s="2"/>
      <c r="N1089" s="2"/>
      <c r="O1089" s="2"/>
      <c r="Q1089" s="541">
        <f t="shared" si="121"/>
        <v>0</v>
      </c>
      <c r="R1089" s="541">
        <f t="shared" si="122"/>
        <v>0</v>
      </c>
      <c r="S1089" s="541">
        <f t="shared" si="123"/>
        <v>0</v>
      </c>
      <c r="T1089" s="541">
        <f t="shared" si="124"/>
        <v>0</v>
      </c>
    </row>
    <row r="1090" spans="1:20" s="50" customFormat="1" ht="47.25" customHeight="1" x14ac:dyDescent="0.3">
      <c r="A1090" s="526">
        <v>1</v>
      </c>
      <c r="B1090" s="138" t="e">
        <f t="shared" si="125"/>
        <v>#REF!</v>
      </c>
      <c r="C1090" s="136" t="s">
        <v>250</v>
      </c>
      <c r="D1090" s="12"/>
      <c r="E1090" s="567"/>
      <c r="F1090" s="49"/>
      <c r="G1090" s="49"/>
      <c r="H1090" s="49"/>
      <c r="J1090" s="136" t="s">
        <v>250</v>
      </c>
      <c r="K1090" s="12"/>
      <c r="L1090" s="567"/>
      <c r="M1090" s="49"/>
      <c r="N1090" s="49"/>
      <c r="O1090" s="49"/>
      <c r="Q1090" s="541">
        <f t="shared" si="121"/>
        <v>0</v>
      </c>
      <c r="R1090" s="541">
        <f t="shared" si="122"/>
        <v>0</v>
      </c>
      <c r="S1090" s="541">
        <f t="shared" si="123"/>
        <v>0</v>
      </c>
      <c r="T1090" s="541">
        <f t="shared" si="124"/>
        <v>0</v>
      </c>
    </row>
    <row r="1091" spans="1:20" s="50" customFormat="1" ht="15.75" customHeight="1" x14ac:dyDescent="0.3">
      <c r="A1091" s="526">
        <v>1</v>
      </c>
      <c r="B1091" s="138" t="e">
        <f t="shared" si="125"/>
        <v>#REF!</v>
      </c>
      <c r="C1091" s="14" t="s">
        <v>188</v>
      </c>
      <c r="D1091" s="12"/>
      <c r="E1091" s="567">
        <f>E1093+E1095+E1096</f>
        <v>27100</v>
      </c>
      <c r="F1091" s="49"/>
      <c r="G1091" s="49"/>
      <c r="H1091" s="49"/>
      <c r="J1091" s="14" t="s">
        <v>188</v>
      </c>
      <c r="K1091" s="12"/>
      <c r="L1091" s="567">
        <f>L1093+L1095+L1096</f>
        <v>27100</v>
      </c>
      <c r="M1091" s="49"/>
      <c r="N1091" s="49"/>
      <c r="O1091" s="49"/>
      <c r="Q1091" s="541">
        <f t="shared" si="121"/>
        <v>0</v>
      </c>
      <c r="R1091" s="541">
        <f t="shared" si="122"/>
        <v>0</v>
      </c>
      <c r="S1091" s="541">
        <f t="shared" si="123"/>
        <v>0</v>
      </c>
      <c r="T1091" s="541">
        <f t="shared" si="124"/>
        <v>0</v>
      </c>
    </row>
    <row r="1092" spans="1:20" s="50" customFormat="1" ht="15.75" customHeight="1" x14ac:dyDescent="0.3">
      <c r="A1092" s="526">
        <v>1</v>
      </c>
      <c r="B1092" s="138" t="e">
        <f t="shared" si="125"/>
        <v>#REF!</v>
      </c>
      <c r="C1092" s="18" t="s">
        <v>119</v>
      </c>
      <c r="D1092" s="12"/>
      <c r="E1092" s="567"/>
      <c r="F1092" s="49"/>
      <c r="G1092" s="49"/>
      <c r="H1092" s="49"/>
      <c r="J1092" s="18" t="s">
        <v>119</v>
      </c>
      <c r="K1092" s="12"/>
      <c r="L1092" s="567"/>
      <c r="M1092" s="49"/>
      <c r="N1092" s="49"/>
      <c r="O1092" s="49"/>
      <c r="Q1092" s="541">
        <f t="shared" si="121"/>
        <v>0</v>
      </c>
      <c r="R1092" s="541">
        <f t="shared" si="122"/>
        <v>0</v>
      </c>
      <c r="S1092" s="541">
        <f t="shared" si="123"/>
        <v>0</v>
      </c>
      <c r="T1092" s="541">
        <f t="shared" si="124"/>
        <v>0</v>
      </c>
    </row>
    <row r="1093" spans="1:20" s="50" customFormat="1" ht="17.25" customHeight="1" x14ac:dyDescent="0.3">
      <c r="A1093" s="526">
        <v>1</v>
      </c>
      <c r="B1093" s="138" t="e">
        <f t="shared" si="125"/>
        <v>#REF!</v>
      </c>
      <c r="C1093" s="15" t="s">
        <v>452</v>
      </c>
      <c r="D1093" s="12"/>
      <c r="E1093" s="51">
        <v>11000</v>
      </c>
      <c r="F1093" s="49"/>
      <c r="G1093" s="49"/>
      <c r="H1093" s="49"/>
      <c r="J1093" s="15" t="s">
        <v>452</v>
      </c>
      <c r="K1093" s="12"/>
      <c r="L1093" s="51">
        <v>11000</v>
      </c>
      <c r="M1093" s="49"/>
      <c r="N1093" s="49"/>
      <c r="O1093" s="49"/>
      <c r="Q1093" s="541">
        <f t="shared" si="121"/>
        <v>0</v>
      </c>
      <c r="R1093" s="541">
        <f t="shared" si="122"/>
        <v>0</v>
      </c>
      <c r="S1093" s="541">
        <f t="shared" si="123"/>
        <v>0</v>
      </c>
      <c r="T1093" s="541">
        <f t="shared" si="124"/>
        <v>0</v>
      </c>
    </row>
    <row r="1094" spans="1:20" s="50" customFormat="1" ht="45" customHeight="1" x14ac:dyDescent="0.3">
      <c r="A1094" s="526">
        <v>1</v>
      </c>
      <c r="B1094" s="138" t="e">
        <f t="shared" si="125"/>
        <v>#REF!</v>
      </c>
      <c r="C1094" s="15" t="s">
        <v>453</v>
      </c>
      <c r="D1094" s="12"/>
      <c r="E1094" s="51"/>
      <c r="F1094" s="49"/>
      <c r="G1094" s="49"/>
      <c r="H1094" s="49"/>
      <c r="J1094" s="15" t="s">
        <v>453</v>
      </c>
      <c r="K1094" s="12"/>
      <c r="L1094" s="51"/>
      <c r="M1094" s="49"/>
      <c r="N1094" s="49"/>
      <c r="O1094" s="49"/>
      <c r="Q1094" s="541">
        <f t="shared" si="121"/>
        <v>0</v>
      </c>
      <c r="R1094" s="541">
        <f t="shared" si="122"/>
        <v>0</v>
      </c>
      <c r="S1094" s="541">
        <f t="shared" si="123"/>
        <v>0</v>
      </c>
      <c r="T1094" s="541">
        <f t="shared" si="124"/>
        <v>0</v>
      </c>
    </row>
    <row r="1095" spans="1:20" s="50" customFormat="1" ht="45" customHeight="1" x14ac:dyDescent="0.3">
      <c r="A1095" s="526">
        <v>1</v>
      </c>
      <c r="B1095" s="138" t="e">
        <f t="shared" si="125"/>
        <v>#REF!</v>
      </c>
      <c r="C1095" s="15" t="s">
        <v>454</v>
      </c>
      <c r="D1095" s="12"/>
      <c r="E1095" s="51">
        <v>16000</v>
      </c>
      <c r="F1095" s="49"/>
      <c r="G1095" s="49"/>
      <c r="H1095" s="49"/>
      <c r="J1095" s="15" t="s">
        <v>454</v>
      </c>
      <c r="K1095" s="12"/>
      <c r="L1095" s="51">
        <v>16000</v>
      </c>
      <c r="M1095" s="49"/>
      <c r="N1095" s="49"/>
      <c r="O1095" s="49"/>
      <c r="Q1095" s="541">
        <f t="shared" si="121"/>
        <v>0</v>
      </c>
      <c r="R1095" s="541">
        <f t="shared" si="122"/>
        <v>0</v>
      </c>
      <c r="S1095" s="541">
        <f t="shared" si="123"/>
        <v>0</v>
      </c>
      <c r="T1095" s="541">
        <f t="shared" si="124"/>
        <v>0</v>
      </c>
    </row>
    <row r="1096" spans="1:20" s="50" customFormat="1" ht="75" customHeight="1" x14ac:dyDescent="0.3">
      <c r="A1096" s="526">
        <v>1</v>
      </c>
      <c r="B1096" s="138" t="e">
        <f t="shared" si="125"/>
        <v>#REF!</v>
      </c>
      <c r="C1096" s="15" t="s">
        <v>455</v>
      </c>
      <c r="D1096" s="12"/>
      <c r="E1096" s="51">
        <v>100</v>
      </c>
      <c r="F1096" s="49"/>
      <c r="G1096" s="49"/>
      <c r="H1096" s="49"/>
      <c r="J1096" s="15" t="s">
        <v>455</v>
      </c>
      <c r="K1096" s="12"/>
      <c r="L1096" s="51">
        <v>100</v>
      </c>
      <c r="M1096" s="49"/>
      <c r="N1096" s="49"/>
      <c r="O1096" s="49"/>
      <c r="Q1096" s="541">
        <f t="shared" si="121"/>
        <v>0</v>
      </c>
      <c r="R1096" s="541">
        <f t="shared" si="122"/>
        <v>0</v>
      </c>
      <c r="S1096" s="541">
        <f t="shared" si="123"/>
        <v>0</v>
      </c>
      <c r="T1096" s="541">
        <f t="shared" si="124"/>
        <v>0</v>
      </c>
    </row>
    <row r="1097" spans="1:20" s="50" customFormat="1" ht="15.75" customHeight="1" x14ac:dyDescent="0.3">
      <c r="A1097" s="526">
        <v>1</v>
      </c>
      <c r="B1097" s="138" t="e">
        <f t="shared" si="125"/>
        <v>#REF!</v>
      </c>
      <c r="C1097" s="52" t="s">
        <v>91</v>
      </c>
      <c r="D1097" s="12"/>
      <c r="E1097" s="567">
        <f>E1098+E1099</f>
        <v>40009</v>
      </c>
      <c r="F1097" s="49"/>
      <c r="G1097" s="49"/>
      <c r="H1097" s="49"/>
      <c r="J1097" s="52" t="s">
        <v>91</v>
      </c>
      <c r="K1097" s="12"/>
      <c r="L1097" s="567">
        <f>L1098+L1099</f>
        <v>40009</v>
      </c>
      <c r="M1097" s="49"/>
      <c r="N1097" s="49"/>
      <c r="O1097" s="49"/>
      <c r="Q1097" s="541">
        <f t="shared" si="121"/>
        <v>0</v>
      </c>
      <c r="R1097" s="541">
        <f t="shared" si="122"/>
        <v>0</v>
      </c>
      <c r="S1097" s="541">
        <f t="shared" si="123"/>
        <v>0</v>
      </c>
      <c r="T1097" s="541">
        <f t="shared" si="124"/>
        <v>0</v>
      </c>
    </row>
    <row r="1098" spans="1:20" s="50" customFormat="1" ht="15.75" customHeight="1" x14ac:dyDescent="0.3">
      <c r="A1098" s="526">
        <v>1</v>
      </c>
      <c r="B1098" s="138" t="e">
        <f t="shared" si="125"/>
        <v>#REF!</v>
      </c>
      <c r="C1098" s="19" t="s">
        <v>148</v>
      </c>
      <c r="D1098" s="12"/>
      <c r="E1098" s="51">
        <v>35000</v>
      </c>
      <c r="F1098" s="49"/>
      <c r="G1098" s="49"/>
      <c r="H1098" s="49"/>
      <c r="J1098" s="19" t="s">
        <v>148</v>
      </c>
      <c r="K1098" s="12"/>
      <c r="L1098" s="51">
        <v>35000</v>
      </c>
      <c r="M1098" s="49"/>
      <c r="N1098" s="49"/>
      <c r="O1098" s="49"/>
      <c r="Q1098" s="541">
        <f t="shared" si="121"/>
        <v>0</v>
      </c>
      <c r="R1098" s="541">
        <f t="shared" si="122"/>
        <v>0</v>
      </c>
      <c r="S1098" s="541">
        <f t="shared" si="123"/>
        <v>0</v>
      </c>
      <c r="T1098" s="541">
        <f t="shared" si="124"/>
        <v>0</v>
      </c>
    </row>
    <row r="1099" spans="1:20" s="50" customFormat="1" ht="42" x14ac:dyDescent="0.3">
      <c r="A1099" s="526">
        <v>1</v>
      </c>
      <c r="B1099" s="138" t="e">
        <f t="shared" si="125"/>
        <v>#REF!</v>
      </c>
      <c r="C1099" s="19" t="s">
        <v>470</v>
      </c>
      <c r="D1099" s="12"/>
      <c r="E1099" s="51">
        <v>5009</v>
      </c>
      <c r="F1099" s="49"/>
      <c r="G1099" s="49"/>
      <c r="H1099" s="49"/>
      <c r="J1099" s="19" t="s">
        <v>470</v>
      </c>
      <c r="K1099" s="12"/>
      <c r="L1099" s="51">
        <v>5009</v>
      </c>
      <c r="M1099" s="49"/>
      <c r="N1099" s="49"/>
      <c r="O1099" s="49"/>
      <c r="Q1099" s="541">
        <f t="shared" si="121"/>
        <v>0</v>
      </c>
      <c r="R1099" s="541">
        <f t="shared" si="122"/>
        <v>0</v>
      </c>
      <c r="S1099" s="541">
        <f t="shared" si="123"/>
        <v>0</v>
      </c>
      <c r="T1099" s="541">
        <f t="shared" si="124"/>
        <v>0</v>
      </c>
    </row>
    <row r="1100" spans="1:20" s="50" customFormat="1" ht="15.75" customHeight="1" x14ac:dyDescent="0.3">
      <c r="A1100" s="526">
        <v>1</v>
      </c>
      <c r="B1100" s="138" t="e">
        <f t="shared" si="125"/>
        <v>#REF!</v>
      </c>
      <c r="C1100" s="31" t="s">
        <v>101</v>
      </c>
      <c r="D1100" s="12"/>
      <c r="E1100" s="51"/>
      <c r="F1100" s="49"/>
      <c r="G1100" s="49"/>
      <c r="H1100" s="49"/>
      <c r="J1100" s="31" t="s">
        <v>101</v>
      </c>
      <c r="K1100" s="12"/>
      <c r="L1100" s="51"/>
      <c r="M1100" s="49"/>
      <c r="N1100" s="49"/>
      <c r="O1100" s="49"/>
      <c r="Q1100" s="541">
        <f t="shared" si="121"/>
        <v>0</v>
      </c>
      <c r="R1100" s="541">
        <f t="shared" si="122"/>
        <v>0</v>
      </c>
      <c r="S1100" s="541">
        <f t="shared" si="123"/>
        <v>0</v>
      </c>
      <c r="T1100" s="541">
        <f t="shared" si="124"/>
        <v>0</v>
      </c>
    </row>
    <row r="1101" spans="1:20" s="50" customFormat="1" ht="47.25" customHeight="1" x14ac:dyDescent="0.3">
      <c r="A1101" s="526">
        <v>1</v>
      </c>
      <c r="B1101" s="138" t="e">
        <f t="shared" si="125"/>
        <v>#REF!</v>
      </c>
      <c r="C1101" s="53" t="s">
        <v>369</v>
      </c>
      <c r="D1101" s="12"/>
      <c r="E1101" s="567">
        <f>E1102+E1107</f>
        <v>19114</v>
      </c>
      <c r="F1101" s="49"/>
      <c r="G1101" s="49"/>
      <c r="H1101" s="49"/>
      <c r="J1101" s="53" t="s">
        <v>369</v>
      </c>
      <c r="K1101" s="12"/>
      <c r="L1101" s="567">
        <f>L1102+L1107</f>
        <v>19114</v>
      </c>
      <c r="M1101" s="49"/>
      <c r="N1101" s="49"/>
      <c r="O1101" s="49"/>
      <c r="Q1101" s="541">
        <f t="shared" si="121"/>
        <v>0</v>
      </c>
      <c r="R1101" s="541">
        <f t="shared" si="122"/>
        <v>0</v>
      </c>
      <c r="S1101" s="541">
        <f t="shared" si="123"/>
        <v>0</v>
      </c>
      <c r="T1101" s="541">
        <f t="shared" si="124"/>
        <v>0</v>
      </c>
    </row>
    <row r="1102" spans="1:20" s="50" customFormat="1" ht="16.5" customHeight="1" x14ac:dyDescent="0.3">
      <c r="A1102" s="526">
        <v>1</v>
      </c>
      <c r="B1102" s="138" t="e">
        <f t="shared" si="125"/>
        <v>#REF!</v>
      </c>
      <c r="C1102" s="16" t="s">
        <v>189</v>
      </c>
      <c r="D1102" s="12"/>
      <c r="E1102" s="567">
        <f>SUM(E1103:E1106)</f>
        <v>114</v>
      </c>
      <c r="F1102" s="49"/>
      <c r="G1102" s="49"/>
      <c r="H1102" s="49"/>
      <c r="J1102" s="16" t="s">
        <v>189</v>
      </c>
      <c r="K1102" s="12"/>
      <c r="L1102" s="567">
        <f>SUM(L1103:L1106)</f>
        <v>114</v>
      </c>
      <c r="M1102" s="49"/>
      <c r="N1102" s="49"/>
      <c r="O1102" s="49"/>
      <c r="Q1102" s="541">
        <f t="shared" si="121"/>
        <v>0</v>
      </c>
      <c r="R1102" s="541">
        <f t="shared" si="122"/>
        <v>0</v>
      </c>
      <c r="S1102" s="541">
        <f t="shared" si="123"/>
        <v>0</v>
      </c>
      <c r="T1102" s="541">
        <f t="shared" si="124"/>
        <v>0</v>
      </c>
    </row>
    <row r="1103" spans="1:20" s="50" customFormat="1" ht="34.5" customHeight="1" x14ac:dyDescent="0.3">
      <c r="A1103" s="526">
        <v>1</v>
      </c>
      <c r="B1103" s="138" t="e">
        <f t="shared" si="125"/>
        <v>#REF!</v>
      </c>
      <c r="C1103" s="15" t="s">
        <v>370</v>
      </c>
      <c r="D1103" s="12"/>
      <c r="E1103" s="567"/>
      <c r="F1103" s="49"/>
      <c r="G1103" s="49"/>
      <c r="H1103" s="49"/>
      <c r="J1103" s="15" t="s">
        <v>370</v>
      </c>
      <c r="K1103" s="12"/>
      <c r="L1103" s="567"/>
      <c r="M1103" s="49"/>
      <c r="N1103" s="49"/>
      <c r="O1103" s="49"/>
      <c r="Q1103" s="541">
        <f t="shared" si="121"/>
        <v>0</v>
      </c>
      <c r="R1103" s="541">
        <f t="shared" si="122"/>
        <v>0</v>
      </c>
      <c r="S1103" s="541">
        <f t="shared" si="123"/>
        <v>0</v>
      </c>
      <c r="T1103" s="541">
        <f t="shared" si="124"/>
        <v>0</v>
      </c>
    </row>
    <row r="1104" spans="1:20" s="50" customFormat="1" ht="45" customHeight="1" x14ac:dyDescent="0.3">
      <c r="A1104" s="526">
        <v>1</v>
      </c>
      <c r="B1104" s="138" t="e">
        <f t="shared" si="125"/>
        <v>#REF!</v>
      </c>
      <c r="C1104" s="15" t="s">
        <v>371</v>
      </c>
      <c r="D1104" s="12"/>
      <c r="E1104" s="567"/>
      <c r="F1104" s="49"/>
      <c r="G1104" s="49"/>
      <c r="H1104" s="49"/>
      <c r="J1104" s="15" t="s">
        <v>371</v>
      </c>
      <c r="K1104" s="12"/>
      <c r="L1104" s="567"/>
      <c r="M1104" s="49"/>
      <c r="N1104" s="49"/>
      <c r="O1104" s="49"/>
      <c r="Q1104" s="541">
        <f t="shared" si="121"/>
        <v>0</v>
      </c>
      <c r="R1104" s="541">
        <f t="shared" si="122"/>
        <v>0</v>
      </c>
      <c r="S1104" s="541">
        <f t="shared" si="123"/>
        <v>0</v>
      </c>
      <c r="T1104" s="541">
        <f t="shared" si="124"/>
        <v>0</v>
      </c>
    </row>
    <row r="1105" spans="1:20" s="50" customFormat="1" ht="30" customHeight="1" x14ac:dyDescent="0.3">
      <c r="A1105" s="526">
        <v>1</v>
      </c>
      <c r="B1105" s="138" t="e">
        <f t="shared" si="125"/>
        <v>#REF!</v>
      </c>
      <c r="C1105" s="15" t="s">
        <v>437</v>
      </c>
      <c r="D1105" s="12"/>
      <c r="E1105" s="51">
        <v>28</v>
      </c>
      <c r="F1105" s="49"/>
      <c r="G1105" s="49"/>
      <c r="H1105" s="49"/>
      <c r="J1105" s="15" t="s">
        <v>437</v>
      </c>
      <c r="K1105" s="12"/>
      <c r="L1105" s="51">
        <v>28</v>
      </c>
      <c r="M1105" s="49"/>
      <c r="N1105" s="49"/>
      <c r="O1105" s="49"/>
      <c r="Q1105" s="541">
        <f t="shared" si="121"/>
        <v>0</v>
      </c>
      <c r="R1105" s="541">
        <f t="shared" si="122"/>
        <v>0</v>
      </c>
      <c r="S1105" s="541">
        <f t="shared" si="123"/>
        <v>0</v>
      </c>
      <c r="T1105" s="541">
        <f t="shared" si="124"/>
        <v>0</v>
      </c>
    </row>
    <row r="1106" spans="1:20" s="50" customFormat="1" ht="30" customHeight="1" x14ac:dyDescent="0.3">
      <c r="A1106" s="526">
        <v>1</v>
      </c>
      <c r="B1106" s="138" t="e">
        <f t="shared" si="125"/>
        <v>#REF!</v>
      </c>
      <c r="C1106" s="15" t="s">
        <v>438</v>
      </c>
      <c r="D1106" s="54"/>
      <c r="E1106" s="55">
        <v>86</v>
      </c>
      <c r="F1106" s="49"/>
      <c r="G1106" s="49"/>
      <c r="H1106" s="49"/>
      <c r="J1106" s="15" t="s">
        <v>438</v>
      </c>
      <c r="K1106" s="54"/>
      <c r="L1106" s="55">
        <v>86</v>
      </c>
      <c r="M1106" s="49"/>
      <c r="N1106" s="49"/>
      <c r="O1106" s="49"/>
      <c r="Q1106" s="541">
        <f t="shared" si="121"/>
        <v>0</v>
      </c>
      <c r="R1106" s="541">
        <f t="shared" si="122"/>
        <v>0</v>
      </c>
      <c r="S1106" s="541">
        <f t="shared" si="123"/>
        <v>0</v>
      </c>
      <c r="T1106" s="541">
        <f t="shared" si="124"/>
        <v>0</v>
      </c>
    </row>
    <row r="1107" spans="1:20" s="50" customFormat="1" ht="30" customHeight="1" x14ac:dyDescent="0.3">
      <c r="A1107" s="526">
        <v>1</v>
      </c>
      <c r="B1107" s="138" t="e">
        <f t="shared" si="125"/>
        <v>#REF!</v>
      </c>
      <c r="C1107" s="16" t="s">
        <v>190</v>
      </c>
      <c r="D1107" s="54"/>
      <c r="E1107" s="569">
        <f>SUM(E1108:E1110)</f>
        <v>19000</v>
      </c>
      <c r="F1107" s="49"/>
      <c r="G1107" s="49"/>
      <c r="H1107" s="49"/>
      <c r="J1107" s="16" t="s">
        <v>190</v>
      </c>
      <c r="K1107" s="54"/>
      <c r="L1107" s="569">
        <f>SUM(L1108:L1110)</f>
        <v>19000</v>
      </c>
      <c r="M1107" s="49"/>
      <c r="N1107" s="49"/>
      <c r="O1107" s="49"/>
      <c r="Q1107" s="541">
        <f t="shared" si="121"/>
        <v>0</v>
      </c>
      <c r="R1107" s="541">
        <f t="shared" si="122"/>
        <v>0</v>
      </c>
      <c r="S1107" s="541">
        <f t="shared" si="123"/>
        <v>0</v>
      </c>
      <c r="T1107" s="541">
        <f t="shared" si="124"/>
        <v>0</v>
      </c>
    </row>
    <row r="1108" spans="1:20" s="50" customFormat="1" ht="30" customHeight="1" x14ac:dyDescent="0.3">
      <c r="A1108" s="526">
        <v>1</v>
      </c>
      <c r="B1108" s="138" t="e">
        <f t="shared" si="125"/>
        <v>#REF!</v>
      </c>
      <c r="C1108" s="15" t="s">
        <v>439</v>
      </c>
      <c r="D1108" s="54"/>
      <c r="E1108" s="48"/>
      <c r="F1108" s="49"/>
      <c r="G1108" s="49"/>
      <c r="H1108" s="49"/>
      <c r="J1108" s="15" t="s">
        <v>439</v>
      </c>
      <c r="K1108" s="54"/>
      <c r="L1108" s="48"/>
      <c r="M1108" s="49"/>
      <c r="N1108" s="49"/>
      <c r="O1108" s="49"/>
      <c r="Q1108" s="541">
        <f t="shared" si="121"/>
        <v>0</v>
      </c>
      <c r="R1108" s="541">
        <f t="shared" si="122"/>
        <v>0</v>
      </c>
      <c r="S1108" s="541">
        <f t="shared" si="123"/>
        <v>0</v>
      </c>
      <c r="T1108" s="541">
        <f t="shared" si="124"/>
        <v>0</v>
      </c>
    </row>
    <row r="1109" spans="1:20" s="50" customFormat="1" ht="45" customHeight="1" x14ac:dyDescent="0.3">
      <c r="A1109" s="526">
        <v>1</v>
      </c>
      <c r="B1109" s="138" t="e">
        <f t="shared" si="125"/>
        <v>#REF!</v>
      </c>
      <c r="C1109" s="15" t="s">
        <v>440</v>
      </c>
      <c r="D1109" s="54"/>
      <c r="E1109" s="48">
        <v>16000</v>
      </c>
      <c r="F1109" s="49"/>
      <c r="G1109" s="49"/>
      <c r="H1109" s="49"/>
      <c r="J1109" s="15" t="s">
        <v>440</v>
      </c>
      <c r="K1109" s="54"/>
      <c r="L1109" s="48">
        <v>16000</v>
      </c>
      <c r="M1109" s="49"/>
      <c r="N1109" s="49"/>
      <c r="O1109" s="49"/>
      <c r="Q1109" s="541">
        <f t="shared" si="121"/>
        <v>0</v>
      </c>
      <c r="R1109" s="541">
        <f t="shared" si="122"/>
        <v>0</v>
      </c>
      <c r="S1109" s="541">
        <f t="shared" si="123"/>
        <v>0</v>
      </c>
      <c r="T1109" s="541">
        <f t="shared" si="124"/>
        <v>0</v>
      </c>
    </row>
    <row r="1110" spans="1:20" s="50" customFormat="1" ht="45" customHeight="1" x14ac:dyDescent="0.3">
      <c r="A1110" s="526">
        <v>1</v>
      </c>
      <c r="B1110" s="138" t="e">
        <f t="shared" si="125"/>
        <v>#REF!</v>
      </c>
      <c r="C1110" s="15" t="s">
        <v>441</v>
      </c>
      <c r="D1110" s="54"/>
      <c r="E1110" s="48">
        <v>3000</v>
      </c>
      <c r="F1110" s="49"/>
      <c r="G1110" s="49"/>
      <c r="H1110" s="49"/>
      <c r="J1110" s="15" t="s">
        <v>441</v>
      </c>
      <c r="K1110" s="54"/>
      <c r="L1110" s="48">
        <v>3000</v>
      </c>
      <c r="M1110" s="49"/>
      <c r="N1110" s="49"/>
      <c r="O1110" s="49"/>
      <c r="Q1110" s="541">
        <f t="shared" si="121"/>
        <v>0</v>
      </c>
      <c r="R1110" s="541">
        <f t="shared" si="122"/>
        <v>0</v>
      </c>
      <c r="S1110" s="541">
        <f t="shared" si="123"/>
        <v>0</v>
      </c>
      <c r="T1110" s="541">
        <f t="shared" si="124"/>
        <v>0</v>
      </c>
    </row>
    <row r="1111" spans="1:20" ht="15.75" customHeight="1" x14ac:dyDescent="0.3">
      <c r="A1111" s="526">
        <v>1</v>
      </c>
      <c r="B1111" s="138" t="e">
        <f t="shared" si="125"/>
        <v>#REF!</v>
      </c>
      <c r="C1111" s="14" t="s">
        <v>251</v>
      </c>
      <c r="D1111" s="13"/>
      <c r="E1111" s="48">
        <f>E1112+E1113+E1117+E1118</f>
        <v>1500</v>
      </c>
      <c r="F1111" s="2"/>
      <c r="G1111" s="2"/>
      <c r="H1111" s="2"/>
      <c r="J1111" s="14" t="s">
        <v>251</v>
      </c>
      <c r="K1111" s="13"/>
      <c r="L1111" s="48">
        <f>L1112+L1113+L1117+L1118</f>
        <v>0</v>
      </c>
      <c r="M1111" s="2"/>
      <c r="N1111" s="2"/>
      <c r="O1111" s="2"/>
      <c r="Q1111" s="541">
        <f t="shared" si="121"/>
        <v>1500</v>
      </c>
      <c r="R1111" s="541">
        <f t="shared" si="122"/>
        <v>0</v>
      </c>
      <c r="S1111" s="541">
        <f t="shared" si="123"/>
        <v>0</v>
      </c>
      <c r="T1111" s="541">
        <f t="shared" si="124"/>
        <v>0</v>
      </c>
    </row>
    <row r="1112" spans="1:20" s="50" customFormat="1" ht="15.75" customHeight="1" x14ac:dyDescent="0.3">
      <c r="A1112" s="526">
        <v>1</v>
      </c>
      <c r="B1112" s="138" t="e">
        <f t="shared" si="125"/>
        <v>#REF!</v>
      </c>
      <c r="C1112" s="15" t="s">
        <v>252</v>
      </c>
      <c r="D1112" s="147"/>
      <c r="E1112" s="48"/>
      <c r="F1112" s="49"/>
      <c r="G1112" s="49"/>
      <c r="H1112" s="49"/>
      <c r="J1112" s="15" t="s">
        <v>252</v>
      </c>
      <c r="K1112" s="147"/>
      <c r="L1112" s="48"/>
      <c r="M1112" s="49"/>
      <c r="N1112" s="49"/>
      <c r="O1112" s="49"/>
      <c r="Q1112" s="541">
        <f t="shared" si="121"/>
        <v>0</v>
      </c>
      <c r="R1112" s="541">
        <f t="shared" si="122"/>
        <v>0</v>
      </c>
      <c r="S1112" s="541">
        <f t="shared" si="123"/>
        <v>0</v>
      </c>
      <c r="T1112" s="541">
        <f t="shared" si="124"/>
        <v>0</v>
      </c>
    </row>
    <row r="1113" spans="1:20" s="50" customFormat="1" ht="30" customHeight="1" x14ac:dyDescent="0.3">
      <c r="A1113" s="526">
        <v>1</v>
      </c>
      <c r="B1113" s="138" t="e">
        <f t="shared" si="125"/>
        <v>#REF!</v>
      </c>
      <c r="C1113" s="16" t="s">
        <v>443</v>
      </c>
      <c r="D1113" s="56"/>
      <c r="E1113" s="569">
        <f>E1116</f>
        <v>1500</v>
      </c>
      <c r="F1113" s="57"/>
      <c r="G1113" s="57"/>
      <c r="H1113" s="39"/>
      <c r="J1113" s="16" t="s">
        <v>443</v>
      </c>
      <c r="K1113" s="56"/>
      <c r="L1113" s="569"/>
      <c r="M1113" s="57"/>
      <c r="N1113" s="57"/>
      <c r="O1113" s="39"/>
      <c r="Q1113" s="541">
        <f t="shared" si="121"/>
        <v>1500</v>
      </c>
      <c r="R1113" s="541">
        <f t="shared" si="122"/>
        <v>0</v>
      </c>
      <c r="S1113" s="541">
        <f t="shared" si="123"/>
        <v>0</v>
      </c>
      <c r="T1113" s="541">
        <f t="shared" si="124"/>
        <v>0</v>
      </c>
    </row>
    <row r="1114" spans="1:20" s="142" customFormat="1" ht="15.75" customHeight="1" x14ac:dyDescent="0.3">
      <c r="A1114" s="526">
        <v>1</v>
      </c>
      <c r="B1114" s="138" t="e">
        <f t="shared" si="125"/>
        <v>#REF!</v>
      </c>
      <c r="C1114" s="15" t="s">
        <v>444</v>
      </c>
      <c r="D1114" s="13"/>
      <c r="E1114" s="17"/>
      <c r="F1114" s="10"/>
      <c r="G1114" s="10"/>
      <c r="H1114" s="10"/>
      <c r="J1114" s="15" t="s">
        <v>444</v>
      </c>
      <c r="K1114" s="13"/>
      <c r="L1114" s="17"/>
      <c r="M1114" s="10"/>
      <c r="N1114" s="10"/>
      <c r="O1114" s="10"/>
      <c r="Q1114" s="541">
        <f t="shared" si="121"/>
        <v>0</v>
      </c>
      <c r="R1114" s="541">
        <f t="shared" si="122"/>
        <v>0</v>
      </c>
      <c r="S1114" s="541">
        <f t="shared" si="123"/>
        <v>0</v>
      </c>
      <c r="T1114" s="541">
        <f t="shared" si="124"/>
        <v>0</v>
      </c>
    </row>
    <row r="1115" spans="1:20" s="50" customFormat="1" ht="30" customHeight="1" x14ac:dyDescent="0.3">
      <c r="A1115" s="526">
        <v>1</v>
      </c>
      <c r="B1115" s="138" t="e">
        <f t="shared" si="125"/>
        <v>#REF!</v>
      </c>
      <c r="C1115" s="15" t="s">
        <v>445</v>
      </c>
      <c r="D1115" s="13"/>
      <c r="E1115" s="48"/>
      <c r="F1115" s="57"/>
      <c r="G1115" s="57"/>
      <c r="H1115" s="39"/>
      <c r="J1115" s="15" t="s">
        <v>445</v>
      </c>
      <c r="K1115" s="13"/>
      <c r="L1115" s="48"/>
      <c r="M1115" s="57"/>
      <c r="N1115" s="57"/>
      <c r="O1115" s="39"/>
      <c r="Q1115" s="541">
        <f t="shared" si="121"/>
        <v>0</v>
      </c>
      <c r="R1115" s="541">
        <f t="shared" si="122"/>
        <v>0</v>
      </c>
      <c r="S1115" s="541">
        <f t="shared" si="123"/>
        <v>0</v>
      </c>
      <c r="T1115" s="541">
        <f t="shared" si="124"/>
        <v>0</v>
      </c>
    </row>
    <row r="1116" spans="1:20" s="50" customFormat="1" ht="45" customHeight="1" x14ac:dyDescent="0.3">
      <c r="A1116" s="526">
        <v>1</v>
      </c>
      <c r="B1116" s="138" t="e">
        <f t="shared" si="125"/>
        <v>#REF!</v>
      </c>
      <c r="C1116" s="15" t="s">
        <v>446</v>
      </c>
      <c r="D1116" s="13"/>
      <c r="E1116" s="48">
        <v>1500</v>
      </c>
      <c r="F1116" s="57"/>
      <c r="G1116" s="57"/>
      <c r="H1116" s="39"/>
      <c r="J1116" s="15" t="s">
        <v>446</v>
      </c>
      <c r="K1116" s="13"/>
      <c r="L1116" s="48"/>
      <c r="M1116" s="57"/>
      <c r="N1116" s="57"/>
      <c r="O1116" s="39"/>
      <c r="Q1116" s="541">
        <f t="shared" si="121"/>
        <v>1500</v>
      </c>
      <c r="R1116" s="541">
        <f t="shared" si="122"/>
        <v>0</v>
      </c>
      <c r="S1116" s="541">
        <f t="shared" si="123"/>
        <v>0</v>
      </c>
      <c r="T1116" s="541">
        <f t="shared" si="124"/>
        <v>0</v>
      </c>
    </row>
    <row r="1117" spans="1:20" s="50" customFormat="1" ht="45" customHeight="1" x14ac:dyDescent="0.3">
      <c r="A1117" s="526">
        <v>1</v>
      </c>
      <c r="B1117" s="138" t="e">
        <f t="shared" si="125"/>
        <v>#REF!</v>
      </c>
      <c r="C1117" s="15" t="s">
        <v>447</v>
      </c>
      <c r="D1117" s="13"/>
      <c r="E1117" s="55"/>
      <c r="F1117" s="57"/>
      <c r="G1117" s="57"/>
      <c r="H1117" s="39"/>
      <c r="J1117" s="15" t="s">
        <v>447</v>
      </c>
      <c r="K1117" s="13"/>
      <c r="L1117" s="55"/>
      <c r="M1117" s="57"/>
      <c r="N1117" s="57"/>
      <c r="O1117" s="39"/>
      <c r="Q1117" s="541">
        <f t="shared" si="121"/>
        <v>0</v>
      </c>
      <c r="R1117" s="541">
        <f t="shared" si="122"/>
        <v>0</v>
      </c>
      <c r="S1117" s="541">
        <f t="shared" si="123"/>
        <v>0</v>
      </c>
      <c r="T1117" s="541">
        <f t="shared" si="124"/>
        <v>0</v>
      </c>
    </row>
    <row r="1118" spans="1:20" s="50" customFormat="1" ht="45" customHeight="1" x14ac:dyDescent="0.3">
      <c r="A1118" s="526">
        <v>1</v>
      </c>
      <c r="B1118" s="138" t="e">
        <f t="shared" si="125"/>
        <v>#REF!</v>
      </c>
      <c r="C1118" s="18" t="s">
        <v>448</v>
      </c>
      <c r="D1118" s="13"/>
      <c r="E1118" s="55"/>
      <c r="F1118" s="57"/>
      <c r="G1118" s="57"/>
      <c r="H1118" s="39"/>
      <c r="J1118" s="18" t="s">
        <v>448</v>
      </c>
      <c r="K1118" s="13"/>
      <c r="L1118" s="55"/>
      <c r="M1118" s="57"/>
      <c r="N1118" s="57"/>
      <c r="O1118" s="39"/>
      <c r="Q1118" s="541">
        <f t="shared" si="121"/>
        <v>0</v>
      </c>
      <c r="R1118" s="541">
        <f t="shared" si="122"/>
        <v>0</v>
      </c>
      <c r="S1118" s="541">
        <f t="shared" si="123"/>
        <v>0</v>
      </c>
      <c r="T1118" s="541">
        <f t="shared" si="124"/>
        <v>0</v>
      </c>
    </row>
    <row r="1119" spans="1:20" s="50" customFormat="1" ht="15.75" customHeight="1" x14ac:dyDescent="0.3">
      <c r="A1119" s="526">
        <v>1</v>
      </c>
      <c r="B1119" s="138" t="e">
        <f t="shared" si="125"/>
        <v>#REF!</v>
      </c>
      <c r="C1119" s="14" t="s">
        <v>253</v>
      </c>
      <c r="D1119" s="13"/>
      <c r="E1119" s="55">
        <f>E1120+E1121+E1123</f>
        <v>200</v>
      </c>
      <c r="F1119" s="57"/>
      <c r="G1119" s="57"/>
      <c r="H1119" s="39"/>
      <c r="J1119" s="14" t="s">
        <v>253</v>
      </c>
      <c r="K1119" s="13"/>
      <c r="L1119" s="55">
        <f>L1120+L1121+L1123</f>
        <v>200</v>
      </c>
      <c r="M1119" s="57"/>
      <c r="N1119" s="57"/>
      <c r="O1119" s="39"/>
      <c r="Q1119" s="541">
        <f t="shared" ref="Q1119:Q1187" si="129">E1119-L1119</f>
        <v>0</v>
      </c>
      <c r="R1119" s="541">
        <f t="shared" ref="R1119:R1187" si="130">F1119-M1119</f>
        <v>0</v>
      </c>
      <c r="S1119" s="541">
        <f t="shared" ref="S1119:S1187" si="131">G1119-N1119</f>
        <v>0</v>
      </c>
      <c r="T1119" s="541">
        <f t="shared" ref="T1119:T1187" si="132">H1119-O1119</f>
        <v>0</v>
      </c>
    </row>
    <row r="1120" spans="1:20" s="50" customFormat="1" ht="15.75" customHeight="1" x14ac:dyDescent="0.3">
      <c r="A1120" s="526">
        <v>1</v>
      </c>
      <c r="B1120" s="138" t="e">
        <f t="shared" si="125"/>
        <v>#REF!</v>
      </c>
      <c r="C1120" s="14" t="s">
        <v>254</v>
      </c>
      <c r="D1120" s="13"/>
      <c r="E1120" s="55"/>
      <c r="F1120" s="57"/>
      <c r="G1120" s="57"/>
      <c r="H1120" s="39"/>
      <c r="J1120" s="14" t="s">
        <v>254</v>
      </c>
      <c r="K1120" s="13"/>
      <c r="L1120" s="55"/>
      <c r="M1120" s="57"/>
      <c r="N1120" s="57"/>
      <c r="O1120" s="39"/>
      <c r="Q1120" s="541">
        <f t="shared" si="129"/>
        <v>0</v>
      </c>
      <c r="R1120" s="541">
        <f t="shared" si="130"/>
        <v>0</v>
      </c>
      <c r="S1120" s="541">
        <f t="shared" si="131"/>
        <v>0</v>
      </c>
      <c r="T1120" s="541">
        <f t="shared" si="132"/>
        <v>0</v>
      </c>
    </row>
    <row r="1121" spans="1:20" s="50" customFormat="1" ht="15.75" customHeight="1" x14ac:dyDescent="0.3">
      <c r="A1121" s="526">
        <v>1</v>
      </c>
      <c r="B1121" s="138" t="e">
        <f t="shared" si="125"/>
        <v>#REF!</v>
      </c>
      <c r="C1121" s="15" t="s">
        <v>255</v>
      </c>
      <c r="D1121" s="13"/>
      <c r="E1121" s="55"/>
      <c r="F1121" s="57"/>
      <c r="G1121" s="57"/>
      <c r="H1121" s="39"/>
      <c r="J1121" s="15" t="s">
        <v>255</v>
      </c>
      <c r="K1121" s="13"/>
      <c r="L1121" s="55"/>
      <c r="M1121" s="57"/>
      <c r="N1121" s="57"/>
      <c r="O1121" s="39"/>
      <c r="Q1121" s="541">
        <f t="shared" si="129"/>
        <v>0</v>
      </c>
      <c r="R1121" s="541">
        <f t="shared" si="130"/>
        <v>0</v>
      </c>
      <c r="S1121" s="541">
        <f t="shared" si="131"/>
        <v>0</v>
      </c>
      <c r="T1121" s="541">
        <f t="shared" si="132"/>
        <v>0</v>
      </c>
    </row>
    <row r="1122" spans="1:20" s="50" customFormat="1" ht="15.75" customHeight="1" x14ac:dyDescent="0.3">
      <c r="A1122" s="526">
        <v>1</v>
      </c>
      <c r="B1122" s="138" t="e">
        <f t="shared" si="125"/>
        <v>#REF!</v>
      </c>
      <c r="C1122" s="38" t="s">
        <v>261</v>
      </c>
      <c r="D1122" s="13"/>
      <c r="E1122" s="62"/>
      <c r="F1122" s="57"/>
      <c r="G1122" s="57"/>
      <c r="H1122" s="39"/>
      <c r="J1122" s="38" t="s">
        <v>261</v>
      </c>
      <c r="K1122" s="13"/>
      <c r="L1122" s="62"/>
      <c r="M1122" s="57"/>
      <c r="N1122" s="57"/>
      <c r="O1122" s="39"/>
      <c r="Q1122" s="541">
        <f t="shared" si="129"/>
        <v>0</v>
      </c>
      <c r="R1122" s="541">
        <f t="shared" si="130"/>
        <v>0</v>
      </c>
      <c r="S1122" s="541">
        <f t="shared" si="131"/>
        <v>0</v>
      </c>
      <c r="T1122" s="541">
        <f t="shared" si="132"/>
        <v>0</v>
      </c>
    </row>
    <row r="1123" spans="1:20" s="50" customFormat="1" ht="28.2" x14ac:dyDescent="0.3">
      <c r="A1123" s="526"/>
      <c r="B1123" s="138"/>
      <c r="C1123" s="38" t="s">
        <v>489</v>
      </c>
      <c r="D1123" s="13"/>
      <c r="E1123" s="62">
        <f>SUM(E1124:E1126)</f>
        <v>200</v>
      </c>
      <c r="F1123" s="57"/>
      <c r="G1123" s="57"/>
      <c r="H1123" s="39"/>
      <c r="J1123" s="38" t="s">
        <v>489</v>
      </c>
      <c r="K1123" s="13"/>
      <c r="L1123" s="62">
        <f>SUM(L1124:L1126)</f>
        <v>200</v>
      </c>
      <c r="M1123" s="57"/>
      <c r="N1123" s="57"/>
      <c r="O1123" s="39"/>
      <c r="Q1123" s="541">
        <f t="shared" si="129"/>
        <v>0</v>
      </c>
      <c r="R1123" s="541">
        <f t="shared" si="130"/>
        <v>0</v>
      </c>
      <c r="S1123" s="541">
        <f t="shared" si="131"/>
        <v>0</v>
      </c>
      <c r="T1123" s="541">
        <f t="shared" si="132"/>
        <v>0</v>
      </c>
    </row>
    <row r="1124" spans="1:20" s="50" customFormat="1" ht="55.8" x14ac:dyDescent="0.3">
      <c r="A1124" s="526"/>
      <c r="B1124" s="138"/>
      <c r="C1124" s="38" t="s">
        <v>375</v>
      </c>
      <c r="D1124" s="13"/>
      <c r="E1124" s="62">
        <v>5</v>
      </c>
      <c r="F1124" s="57"/>
      <c r="G1124" s="57"/>
      <c r="H1124" s="39"/>
      <c r="J1124" s="38" t="s">
        <v>375</v>
      </c>
      <c r="K1124" s="13"/>
      <c r="L1124" s="62">
        <v>5</v>
      </c>
      <c r="M1124" s="57"/>
      <c r="N1124" s="57"/>
      <c r="O1124" s="39"/>
      <c r="Q1124" s="541">
        <f t="shared" si="129"/>
        <v>0</v>
      </c>
      <c r="R1124" s="541">
        <f t="shared" si="130"/>
        <v>0</v>
      </c>
      <c r="S1124" s="541">
        <f t="shared" si="131"/>
        <v>0</v>
      </c>
      <c r="T1124" s="541">
        <f t="shared" si="132"/>
        <v>0</v>
      </c>
    </row>
    <row r="1125" spans="1:20" s="50" customFormat="1" ht="46.5" customHeight="1" x14ac:dyDescent="0.3">
      <c r="A1125" s="526"/>
      <c r="B1125" s="138"/>
      <c r="C1125" s="38" t="s">
        <v>377</v>
      </c>
      <c r="D1125" s="13"/>
      <c r="E1125" s="62">
        <v>145</v>
      </c>
      <c r="F1125" s="57"/>
      <c r="G1125" s="57"/>
      <c r="H1125" s="39"/>
      <c r="J1125" s="38" t="s">
        <v>377</v>
      </c>
      <c r="K1125" s="13"/>
      <c r="L1125" s="62">
        <v>145</v>
      </c>
      <c r="M1125" s="57"/>
      <c r="N1125" s="57"/>
      <c r="O1125" s="39"/>
      <c r="Q1125" s="541">
        <f t="shared" si="129"/>
        <v>0</v>
      </c>
      <c r="R1125" s="541">
        <f t="shared" si="130"/>
        <v>0</v>
      </c>
      <c r="S1125" s="541">
        <f t="shared" si="131"/>
        <v>0</v>
      </c>
      <c r="T1125" s="541">
        <f t="shared" si="132"/>
        <v>0</v>
      </c>
    </row>
    <row r="1126" spans="1:20" s="50" customFormat="1" ht="42" x14ac:dyDescent="0.3">
      <c r="A1126" s="526"/>
      <c r="B1126" s="138"/>
      <c r="C1126" s="38" t="s">
        <v>379</v>
      </c>
      <c r="D1126" s="13"/>
      <c r="E1126" s="62">
        <v>50</v>
      </c>
      <c r="F1126" s="57"/>
      <c r="G1126" s="57"/>
      <c r="H1126" s="39"/>
      <c r="J1126" s="38" t="s">
        <v>379</v>
      </c>
      <c r="K1126" s="13"/>
      <c r="L1126" s="62">
        <v>50</v>
      </c>
      <c r="M1126" s="57"/>
      <c r="N1126" s="57"/>
      <c r="O1126" s="39"/>
      <c r="Q1126" s="541">
        <f t="shared" si="129"/>
        <v>0</v>
      </c>
      <c r="R1126" s="541">
        <f t="shared" si="130"/>
        <v>0</v>
      </c>
      <c r="S1126" s="541">
        <f t="shared" si="131"/>
        <v>0</v>
      </c>
      <c r="T1126" s="541">
        <f t="shared" si="132"/>
        <v>0</v>
      </c>
    </row>
    <row r="1127" spans="1:20" s="50" customFormat="1" ht="29.25" customHeight="1" x14ac:dyDescent="0.3">
      <c r="A1127" s="526">
        <v>1</v>
      </c>
      <c r="B1127" s="138" t="e">
        <f>B1122+1</f>
        <v>#REF!</v>
      </c>
      <c r="C1127" s="14" t="s">
        <v>256</v>
      </c>
      <c r="D1127" s="13"/>
      <c r="E1127" s="48">
        <v>16000</v>
      </c>
      <c r="F1127" s="57"/>
      <c r="G1127" s="57"/>
      <c r="H1127" s="39"/>
      <c r="J1127" s="14" t="s">
        <v>256</v>
      </c>
      <c r="K1127" s="13"/>
      <c r="L1127" s="48">
        <v>16000</v>
      </c>
      <c r="M1127" s="57"/>
      <c r="N1127" s="57"/>
      <c r="O1127" s="39"/>
      <c r="Q1127" s="541">
        <f t="shared" si="129"/>
        <v>0</v>
      </c>
      <c r="R1127" s="541">
        <f t="shared" si="130"/>
        <v>0</v>
      </c>
      <c r="S1127" s="541">
        <f t="shared" si="131"/>
        <v>0</v>
      </c>
      <c r="T1127" s="541">
        <f t="shared" si="132"/>
        <v>0</v>
      </c>
    </row>
    <row r="1128" spans="1:20" s="50" customFormat="1" ht="15.75" customHeight="1" x14ac:dyDescent="0.3">
      <c r="A1128" s="526">
        <v>1</v>
      </c>
      <c r="B1128" s="138" t="e">
        <f t="shared" si="125"/>
        <v>#REF!</v>
      </c>
      <c r="C1128" s="19" t="s">
        <v>120</v>
      </c>
      <c r="D1128" s="13"/>
      <c r="E1128" s="48"/>
      <c r="F1128" s="57"/>
      <c r="G1128" s="57"/>
      <c r="H1128" s="39"/>
      <c r="J1128" s="19" t="s">
        <v>120</v>
      </c>
      <c r="K1128" s="13"/>
      <c r="L1128" s="48"/>
      <c r="M1128" s="57"/>
      <c r="N1128" s="57"/>
      <c r="O1128" s="39"/>
      <c r="Q1128" s="541">
        <f t="shared" si="129"/>
        <v>0</v>
      </c>
      <c r="R1128" s="541">
        <f t="shared" si="130"/>
        <v>0</v>
      </c>
      <c r="S1128" s="541">
        <f t="shared" si="131"/>
        <v>0</v>
      </c>
      <c r="T1128" s="541">
        <f t="shared" si="132"/>
        <v>0</v>
      </c>
    </row>
    <row r="1129" spans="1:20" s="50" customFormat="1" ht="57.75" customHeight="1" x14ac:dyDescent="0.3">
      <c r="A1129" s="526">
        <v>1</v>
      </c>
      <c r="B1129" s="138" t="e">
        <f t="shared" ref="B1129:B1199" si="133">B1128+1</f>
        <v>#REF!</v>
      </c>
      <c r="C1129" s="21" t="s">
        <v>259</v>
      </c>
      <c r="D1129" s="13"/>
      <c r="E1129" s="638"/>
      <c r="F1129" s="57"/>
      <c r="G1129" s="57"/>
      <c r="H1129" s="39"/>
      <c r="J1129" s="21" t="s">
        <v>259</v>
      </c>
      <c r="K1129" s="13"/>
      <c r="L1129" s="638"/>
      <c r="M1129" s="57"/>
      <c r="N1129" s="57"/>
      <c r="O1129" s="39"/>
      <c r="Q1129" s="541">
        <f t="shared" si="129"/>
        <v>0</v>
      </c>
      <c r="R1129" s="541">
        <f t="shared" si="130"/>
        <v>0</v>
      </c>
      <c r="S1129" s="541">
        <f t="shared" si="131"/>
        <v>0</v>
      </c>
      <c r="T1129" s="541">
        <f t="shared" si="132"/>
        <v>0</v>
      </c>
    </row>
    <row r="1130" spans="1:20" s="50" customFormat="1" ht="15.75" customHeight="1" x14ac:dyDescent="0.3">
      <c r="A1130" s="526">
        <v>1</v>
      </c>
      <c r="B1130" s="138" t="e">
        <f t="shared" si="133"/>
        <v>#REF!</v>
      </c>
      <c r="C1130" s="20" t="s">
        <v>160</v>
      </c>
      <c r="D1130" s="13"/>
      <c r="E1130" s="618">
        <f>SUM(E1131:E1137)</f>
        <v>2610</v>
      </c>
      <c r="F1130" s="70"/>
      <c r="G1130" s="70"/>
      <c r="H1130" s="39"/>
      <c r="J1130" s="20" t="s">
        <v>160</v>
      </c>
      <c r="K1130" s="13"/>
      <c r="L1130" s="618">
        <f>SUM(L1131:L1137)</f>
        <v>2500</v>
      </c>
      <c r="M1130" s="70"/>
      <c r="N1130" s="70"/>
      <c r="O1130" s="39"/>
      <c r="Q1130" s="541">
        <f t="shared" si="129"/>
        <v>110</v>
      </c>
      <c r="R1130" s="541">
        <f t="shared" si="130"/>
        <v>0</v>
      </c>
      <c r="S1130" s="541">
        <f t="shared" si="131"/>
        <v>0</v>
      </c>
      <c r="T1130" s="541">
        <f t="shared" si="132"/>
        <v>0</v>
      </c>
    </row>
    <row r="1131" spans="1:20" s="50" customFormat="1" ht="30" customHeight="1" x14ac:dyDescent="0.3">
      <c r="A1131" s="526">
        <v>1</v>
      </c>
      <c r="B1131" s="138" t="e">
        <f t="shared" si="133"/>
        <v>#REF!</v>
      </c>
      <c r="C1131" s="260" t="s">
        <v>201</v>
      </c>
      <c r="D1131" s="13"/>
      <c r="E1131" s="638">
        <v>800</v>
      </c>
      <c r="F1131" s="57"/>
      <c r="G1131" s="57"/>
      <c r="H1131" s="39"/>
      <c r="J1131" s="260" t="s">
        <v>201</v>
      </c>
      <c r="K1131" s="13"/>
      <c r="L1131" s="638">
        <v>800</v>
      </c>
      <c r="M1131" s="57"/>
      <c r="N1131" s="57"/>
      <c r="O1131" s="39"/>
      <c r="Q1131" s="541">
        <f t="shared" si="129"/>
        <v>0</v>
      </c>
      <c r="R1131" s="541">
        <f t="shared" si="130"/>
        <v>0</v>
      </c>
      <c r="S1131" s="541">
        <f t="shared" si="131"/>
        <v>0</v>
      </c>
      <c r="T1131" s="541">
        <f t="shared" si="132"/>
        <v>0</v>
      </c>
    </row>
    <row r="1132" spans="1:20" s="50" customFormat="1" ht="30" customHeight="1" x14ac:dyDescent="0.3">
      <c r="A1132" s="526"/>
      <c r="B1132" s="138"/>
      <c r="C1132" s="260" t="s">
        <v>195</v>
      </c>
      <c r="D1132" s="13"/>
      <c r="E1132" s="638">
        <v>500</v>
      </c>
      <c r="F1132" s="57"/>
      <c r="G1132" s="57"/>
      <c r="H1132" s="39"/>
      <c r="J1132" s="260" t="s">
        <v>195</v>
      </c>
      <c r="K1132" s="13"/>
      <c r="L1132" s="638">
        <v>500</v>
      </c>
      <c r="M1132" s="57"/>
      <c r="N1132" s="57"/>
      <c r="O1132" s="39"/>
      <c r="Q1132" s="541">
        <f t="shared" si="129"/>
        <v>0</v>
      </c>
      <c r="R1132" s="541">
        <f t="shared" si="130"/>
        <v>0</v>
      </c>
      <c r="S1132" s="541">
        <f t="shared" si="131"/>
        <v>0</v>
      </c>
      <c r="T1132" s="541">
        <f t="shared" si="132"/>
        <v>0</v>
      </c>
    </row>
    <row r="1133" spans="1:20" s="50" customFormat="1" ht="15.6" x14ac:dyDescent="0.3">
      <c r="A1133" s="526"/>
      <c r="B1133" s="138"/>
      <c r="C1133" s="260" t="s">
        <v>52</v>
      </c>
      <c r="D1133" s="13"/>
      <c r="E1133" s="638">
        <v>100</v>
      </c>
      <c r="F1133" s="57"/>
      <c r="G1133" s="57"/>
      <c r="H1133" s="39"/>
      <c r="J1133" s="260"/>
      <c r="K1133" s="13"/>
      <c r="L1133" s="638"/>
      <c r="M1133" s="57"/>
      <c r="N1133" s="57"/>
      <c r="O1133" s="39"/>
      <c r="Q1133" s="541"/>
      <c r="R1133" s="541"/>
      <c r="S1133" s="541"/>
      <c r="T1133" s="541"/>
    </row>
    <row r="1134" spans="1:20" s="50" customFormat="1" ht="15.6" x14ac:dyDescent="0.3">
      <c r="A1134" s="526"/>
      <c r="B1134" s="138"/>
      <c r="C1134" s="260" t="s">
        <v>502</v>
      </c>
      <c r="D1134" s="13"/>
      <c r="E1134" s="638"/>
      <c r="F1134" s="57"/>
      <c r="G1134" s="57"/>
      <c r="H1134" s="39"/>
      <c r="J1134" s="260"/>
      <c r="K1134" s="13"/>
      <c r="L1134" s="638"/>
      <c r="M1134" s="57"/>
      <c r="N1134" s="57"/>
      <c r="O1134" s="39"/>
      <c r="Q1134" s="541"/>
      <c r="R1134" s="541"/>
      <c r="S1134" s="541"/>
      <c r="T1134" s="541"/>
    </row>
    <row r="1135" spans="1:20" s="50" customFormat="1" ht="15.6" x14ac:dyDescent="0.3">
      <c r="A1135" s="526"/>
      <c r="B1135" s="138"/>
      <c r="C1135" s="260" t="s">
        <v>15</v>
      </c>
      <c r="D1135" s="13"/>
      <c r="E1135" s="638">
        <v>10</v>
      </c>
      <c r="F1135" s="57"/>
      <c r="G1135" s="57"/>
      <c r="H1135" s="39"/>
      <c r="J1135" s="260"/>
      <c r="K1135" s="13"/>
      <c r="L1135" s="638"/>
      <c r="M1135" s="57"/>
      <c r="N1135" s="57"/>
      <c r="O1135" s="39"/>
      <c r="Q1135" s="541"/>
      <c r="R1135" s="541"/>
      <c r="S1135" s="541"/>
      <c r="T1135" s="541"/>
    </row>
    <row r="1136" spans="1:20" s="50" customFormat="1" ht="15.6" x14ac:dyDescent="0.3">
      <c r="A1136" s="526"/>
      <c r="B1136" s="138"/>
      <c r="C1136" s="260" t="s">
        <v>503</v>
      </c>
      <c r="D1136" s="13"/>
      <c r="E1136" s="638"/>
      <c r="F1136" s="57"/>
      <c r="G1136" s="57"/>
      <c r="H1136" s="39"/>
      <c r="J1136" s="260"/>
      <c r="K1136" s="13"/>
      <c r="L1136" s="638"/>
      <c r="M1136" s="57"/>
      <c r="N1136" s="57"/>
      <c r="O1136" s="39"/>
      <c r="Q1136" s="541"/>
      <c r="R1136" s="541"/>
      <c r="S1136" s="541"/>
      <c r="T1136" s="541"/>
    </row>
    <row r="1137" spans="1:20" s="50" customFormat="1" ht="30" customHeight="1" x14ac:dyDescent="0.3">
      <c r="A1137" s="526"/>
      <c r="B1137" s="138"/>
      <c r="C1137" s="260" t="s">
        <v>498</v>
      </c>
      <c r="D1137" s="13"/>
      <c r="E1137" s="638">
        <v>1200</v>
      </c>
      <c r="F1137" s="57"/>
      <c r="G1137" s="57"/>
      <c r="H1137" s="39"/>
      <c r="J1137" s="260" t="s">
        <v>498</v>
      </c>
      <c r="K1137" s="13"/>
      <c r="L1137" s="638">
        <v>1200</v>
      </c>
      <c r="M1137" s="57"/>
      <c r="N1137" s="57"/>
      <c r="O1137" s="39"/>
      <c r="Q1137" s="541"/>
      <c r="R1137" s="541"/>
      <c r="S1137" s="541"/>
      <c r="T1137" s="541"/>
    </row>
    <row r="1138" spans="1:20" s="50" customFormat="1" ht="15.75" customHeight="1" x14ac:dyDescent="0.3">
      <c r="A1138" s="526">
        <v>1</v>
      </c>
      <c r="B1138" s="138" t="e">
        <f>B1131+1</f>
        <v>#REF!</v>
      </c>
      <c r="C1138" s="21" t="s">
        <v>191</v>
      </c>
      <c r="D1138" s="13"/>
      <c r="E1138" s="618">
        <f>E1111+E1091</f>
        <v>28600</v>
      </c>
      <c r="F1138" s="57"/>
      <c r="G1138" s="57"/>
      <c r="H1138" s="39"/>
      <c r="J1138" s="21" t="s">
        <v>191</v>
      </c>
      <c r="K1138" s="13"/>
      <c r="L1138" s="618">
        <f>L1111+L1091</f>
        <v>27100</v>
      </c>
      <c r="M1138" s="57"/>
      <c r="N1138" s="57"/>
      <c r="O1138" s="39"/>
      <c r="Q1138" s="541">
        <f t="shared" si="129"/>
        <v>1500</v>
      </c>
      <c r="R1138" s="541">
        <f t="shared" si="130"/>
        <v>0</v>
      </c>
      <c r="S1138" s="541">
        <f t="shared" si="131"/>
        <v>0</v>
      </c>
      <c r="T1138" s="541">
        <f t="shared" si="132"/>
        <v>0</v>
      </c>
    </row>
    <row r="1139" spans="1:20" s="50" customFormat="1" ht="29.25" customHeight="1" x14ac:dyDescent="0.3">
      <c r="A1139" s="526">
        <v>1</v>
      </c>
      <c r="B1139" s="138" t="e">
        <f t="shared" si="133"/>
        <v>#REF!</v>
      </c>
      <c r="C1139" s="21" t="s">
        <v>192</v>
      </c>
      <c r="D1139" s="13"/>
      <c r="E1139" s="540">
        <f>E1101</f>
        <v>19114</v>
      </c>
      <c r="F1139" s="57"/>
      <c r="G1139" s="57"/>
      <c r="H1139" s="39"/>
      <c r="J1139" s="21" t="s">
        <v>192</v>
      </c>
      <c r="K1139" s="13"/>
      <c r="L1139" s="540">
        <f>L1101</f>
        <v>19114</v>
      </c>
      <c r="M1139" s="57"/>
      <c r="N1139" s="57"/>
      <c r="O1139" s="39"/>
      <c r="Q1139" s="541">
        <f t="shared" si="129"/>
        <v>0</v>
      </c>
      <c r="R1139" s="541">
        <f t="shared" si="130"/>
        <v>0</v>
      </c>
      <c r="S1139" s="541">
        <f t="shared" si="131"/>
        <v>0</v>
      </c>
      <c r="T1139" s="541">
        <f t="shared" si="132"/>
        <v>0</v>
      </c>
    </row>
    <row r="1140" spans="1:20" s="50" customFormat="1" ht="15.75" customHeight="1" x14ac:dyDescent="0.3">
      <c r="A1140" s="526">
        <v>1</v>
      </c>
      <c r="B1140" s="138" t="e">
        <f t="shared" si="133"/>
        <v>#REF!</v>
      </c>
      <c r="C1140" s="21" t="s">
        <v>193</v>
      </c>
      <c r="D1140" s="13"/>
      <c r="E1140" s="540">
        <f>E1119+E1097</f>
        <v>40209</v>
      </c>
      <c r="F1140" s="57"/>
      <c r="G1140" s="57"/>
      <c r="H1140" s="39"/>
      <c r="J1140" s="21" t="s">
        <v>193</v>
      </c>
      <c r="K1140" s="13"/>
      <c r="L1140" s="540">
        <f>L1119+L1097</f>
        <v>40209</v>
      </c>
      <c r="M1140" s="57"/>
      <c r="N1140" s="57"/>
      <c r="O1140" s="39"/>
      <c r="Q1140" s="541">
        <f t="shared" si="129"/>
        <v>0</v>
      </c>
      <c r="R1140" s="541">
        <f t="shared" si="130"/>
        <v>0</v>
      </c>
      <c r="S1140" s="541">
        <f t="shared" si="131"/>
        <v>0</v>
      </c>
      <c r="T1140" s="541">
        <f t="shared" si="132"/>
        <v>0</v>
      </c>
    </row>
    <row r="1141" spans="1:20" s="50" customFormat="1" ht="29.25" customHeight="1" x14ac:dyDescent="0.3">
      <c r="A1141" s="526">
        <v>1</v>
      </c>
      <c r="B1141" s="138" t="e">
        <f t="shared" si="133"/>
        <v>#REF!</v>
      </c>
      <c r="C1141" s="21" t="s">
        <v>194</v>
      </c>
      <c r="D1141" s="13"/>
      <c r="E1141" s="540">
        <f>E1127</f>
        <v>16000</v>
      </c>
      <c r="F1141" s="57"/>
      <c r="G1141" s="57"/>
      <c r="H1141" s="39"/>
      <c r="J1141" s="21" t="s">
        <v>194</v>
      </c>
      <c r="K1141" s="13"/>
      <c r="L1141" s="540">
        <f>L1127</f>
        <v>16000</v>
      </c>
      <c r="M1141" s="57"/>
      <c r="N1141" s="57"/>
      <c r="O1141" s="39"/>
      <c r="Q1141" s="541">
        <f t="shared" si="129"/>
        <v>0</v>
      </c>
      <c r="R1141" s="541">
        <f t="shared" si="130"/>
        <v>0</v>
      </c>
      <c r="S1141" s="541">
        <f t="shared" si="131"/>
        <v>0</v>
      </c>
      <c r="T1141" s="541">
        <f t="shared" si="132"/>
        <v>0</v>
      </c>
    </row>
    <row r="1142" spans="1:20" s="50" customFormat="1" ht="15.75" customHeight="1" x14ac:dyDescent="0.3">
      <c r="A1142" s="526">
        <v>1</v>
      </c>
      <c r="B1142" s="138" t="e">
        <f t="shared" si="133"/>
        <v>#REF!</v>
      </c>
      <c r="C1142" s="22" t="s">
        <v>115</v>
      </c>
      <c r="D1142" s="54"/>
      <c r="E1142" s="569">
        <f>E1138+E1139+E1141+E1097*2.6+E1123*10</f>
        <v>169737.40000000002</v>
      </c>
      <c r="F1142" s="57"/>
      <c r="G1142" s="57"/>
      <c r="H1142" s="39"/>
      <c r="J1142" s="22" t="s">
        <v>115</v>
      </c>
      <c r="K1142" s="54"/>
      <c r="L1142" s="569">
        <f>L1138+L1139+L1141+L1097*2.6+L1123*10</f>
        <v>168237.40000000002</v>
      </c>
      <c r="M1142" s="57"/>
      <c r="N1142" s="57"/>
      <c r="O1142" s="39"/>
      <c r="Q1142" s="541">
        <f t="shared" si="129"/>
        <v>1500</v>
      </c>
      <c r="R1142" s="541">
        <f t="shared" si="130"/>
        <v>0</v>
      </c>
      <c r="S1142" s="541">
        <f t="shared" si="131"/>
        <v>0</v>
      </c>
      <c r="T1142" s="541">
        <f t="shared" si="132"/>
        <v>0</v>
      </c>
    </row>
    <row r="1143" spans="1:20" ht="15.75" customHeight="1" x14ac:dyDescent="0.3">
      <c r="A1143" s="526">
        <v>1</v>
      </c>
      <c r="B1143" s="138" t="e">
        <f t="shared" si="133"/>
        <v>#REF!</v>
      </c>
      <c r="C1143" s="441" t="s">
        <v>7</v>
      </c>
      <c r="D1143" s="651"/>
      <c r="E1143" s="652"/>
      <c r="F1143" s="2"/>
      <c r="G1143" s="2"/>
      <c r="H1143" s="2"/>
      <c r="J1143" s="441" t="s">
        <v>7</v>
      </c>
      <c r="K1143" s="651"/>
      <c r="L1143" s="652"/>
      <c r="M1143" s="2"/>
      <c r="N1143" s="2"/>
      <c r="O1143" s="2"/>
      <c r="Q1143" s="541">
        <f t="shared" si="129"/>
        <v>0</v>
      </c>
      <c r="R1143" s="541">
        <f t="shared" si="130"/>
        <v>0</v>
      </c>
      <c r="S1143" s="541">
        <f t="shared" si="131"/>
        <v>0</v>
      </c>
      <c r="T1143" s="541">
        <f t="shared" si="132"/>
        <v>0</v>
      </c>
    </row>
    <row r="1144" spans="1:20" ht="15.75" customHeight="1" x14ac:dyDescent="0.3">
      <c r="A1144" s="526">
        <v>1</v>
      </c>
      <c r="B1144" s="138" t="e">
        <f t="shared" si="133"/>
        <v>#REF!</v>
      </c>
      <c r="C1144" s="443" t="s">
        <v>72</v>
      </c>
      <c r="D1144" s="651"/>
      <c r="E1144" s="652"/>
      <c r="F1144" s="2"/>
      <c r="G1144" s="2"/>
      <c r="H1144" s="2"/>
      <c r="J1144" s="443" t="s">
        <v>72</v>
      </c>
      <c r="K1144" s="651"/>
      <c r="L1144" s="652"/>
      <c r="M1144" s="2"/>
      <c r="N1144" s="2"/>
      <c r="O1144" s="2"/>
      <c r="Q1144" s="541">
        <f t="shared" si="129"/>
        <v>0</v>
      </c>
      <c r="R1144" s="541">
        <f t="shared" si="130"/>
        <v>0</v>
      </c>
      <c r="S1144" s="541">
        <f t="shared" si="131"/>
        <v>0</v>
      </c>
      <c r="T1144" s="541">
        <f t="shared" si="132"/>
        <v>0</v>
      </c>
    </row>
    <row r="1145" spans="1:20" ht="15.75" customHeight="1" x14ac:dyDescent="0.3">
      <c r="A1145" s="526">
        <v>1</v>
      </c>
      <c r="B1145" s="138" t="e">
        <f t="shared" si="133"/>
        <v>#REF!</v>
      </c>
      <c r="C1145" s="661" t="s">
        <v>172</v>
      </c>
      <c r="D1145" s="651">
        <v>240</v>
      </c>
      <c r="E1145" s="652">
        <v>45</v>
      </c>
      <c r="F1145" s="2">
        <v>1</v>
      </c>
      <c r="G1145" s="2">
        <f>ROUND(H1145/D1145,0)</f>
        <v>0</v>
      </c>
      <c r="H1145" s="2">
        <f>ROUND(E1145*F1145,0)</f>
        <v>45</v>
      </c>
      <c r="J1145" s="661" t="s">
        <v>172</v>
      </c>
      <c r="K1145" s="651">
        <v>240</v>
      </c>
      <c r="L1145" s="652">
        <v>45</v>
      </c>
      <c r="M1145" s="2">
        <v>1</v>
      </c>
      <c r="N1145" s="2">
        <f>ROUND(O1145/K1145,0)</f>
        <v>0</v>
      </c>
      <c r="O1145" s="2">
        <f>ROUND(L1145*M1145,0)</f>
        <v>45</v>
      </c>
      <c r="Q1145" s="541">
        <f t="shared" si="129"/>
        <v>0</v>
      </c>
      <c r="R1145" s="541">
        <f t="shared" si="130"/>
        <v>0</v>
      </c>
      <c r="S1145" s="541">
        <f t="shared" si="131"/>
        <v>0</v>
      </c>
      <c r="T1145" s="541">
        <f t="shared" si="132"/>
        <v>0</v>
      </c>
    </row>
    <row r="1146" spans="1:20" ht="15.75" customHeight="1" x14ac:dyDescent="0.3">
      <c r="A1146" s="526"/>
      <c r="B1146" s="138"/>
      <c r="C1146" s="25" t="s">
        <v>43</v>
      </c>
      <c r="D1146" s="24">
        <v>240</v>
      </c>
      <c r="E1146" s="10">
        <v>160</v>
      </c>
      <c r="F1146" s="353">
        <v>8</v>
      </c>
      <c r="G1146" s="2">
        <f>ROUND(H1146/D1146,0)</f>
        <v>5</v>
      </c>
      <c r="H1146" s="10">
        <f>ROUND(E1146*F1146,0)</f>
        <v>1280</v>
      </c>
      <c r="J1146" s="25" t="s">
        <v>43</v>
      </c>
      <c r="K1146" s="24">
        <v>240</v>
      </c>
      <c r="L1146" s="10">
        <v>160</v>
      </c>
      <c r="M1146" s="353">
        <v>8</v>
      </c>
      <c r="N1146" s="2">
        <f>ROUND(O1146/K1146,0)</f>
        <v>5</v>
      </c>
      <c r="O1146" s="10">
        <f>ROUND(L1146*M1146,0)</f>
        <v>1280</v>
      </c>
      <c r="Q1146" s="541">
        <f t="shared" si="129"/>
        <v>0</v>
      </c>
      <c r="R1146" s="541">
        <f t="shared" si="130"/>
        <v>0</v>
      </c>
      <c r="S1146" s="541">
        <f t="shared" si="131"/>
        <v>0</v>
      </c>
      <c r="T1146" s="541">
        <f t="shared" si="132"/>
        <v>0</v>
      </c>
    </row>
    <row r="1147" spans="1:20" ht="15.75" customHeight="1" x14ac:dyDescent="0.3">
      <c r="A1147" s="526">
        <v>1</v>
      </c>
      <c r="B1147" s="138" t="e">
        <f>B1145+1</f>
        <v>#REF!</v>
      </c>
      <c r="C1147" s="577" t="s">
        <v>24</v>
      </c>
      <c r="D1147" s="47">
        <v>240</v>
      </c>
      <c r="E1147" s="48">
        <v>810</v>
      </c>
      <c r="F1147" s="537">
        <v>8</v>
      </c>
      <c r="G1147" s="2">
        <f>ROUND(H1147/D1147,0)</f>
        <v>27</v>
      </c>
      <c r="H1147" s="2">
        <f>ROUND(E1147*F1147,0)</f>
        <v>6480</v>
      </c>
      <c r="J1147" s="577" t="s">
        <v>24</v>
      </c>
      <c r="K1147" s="47">
        <v>240</v>
      </c>
      <c r="L1147" s="48">
        <v>810</v>
      </c>
      <c r="M1147" s="537">
        <v>8</v>
      </c>
      <c r="N1147" s="2">
        <f>ROUND(O1147/K1147,0)</f>
        <v>27</v>
      </c>
      <c r="O1147" s="2">
        <f>ROUND(L1147*M1147,0)</f>
        <v>6480</v>
      </c>
      <c r="Q1147" s="541">
        <f t="shared" si="129"/>
        <v>0</v>
      </c>
      <c r="R1147" s="541">
        <f t="shared" si="130"/>
        <v>0</v>
      </c>
      <c r="S1147" s="541">
        <f t="shared" si="131"/>
        <v>0</v>
      </c>
      <c r="T1147" s="541">
        <f t="shared" si="132"/>
        <v>0</v>
      </c>
    </row>
    <row r="1148" spans="1:20" ht="15.75" customHeight="1" x14ac:dyDescent="0.3">
      <c r="A1148" s="526">
        <v>1</v>
      </c>
      <c r="B1148" s="138" t="e">
        <f t="shared" si="133"/>
        <v>#REF!</v>
      </c>
      <c r="C1148" s="633" t="s">
        <v>96</v>
      </c>
      <c r="D1148" s="47"/>
      <c r="E1148" s="598">
        <f>SUM(E1145:E1147)</f>
        <v>1015</v>
      </c>
      <c r="F1148" s="617">
        <f>H1148/E1148</f>
        <v>7.6896551724137927</v>
      </c>
      <c r="G1148" s="304">
        <f>SUM(G1145:G1147)</f>
        <v>32</v>
      </c>
      <c r="H1148" s="304">
        <f>SUM(H1145:H1147)</f>
        <v>7805</v>
      </c>
      <c r="J1148" s="633" t="s">
        <v>96</v>
      </c>
      <c r="K1148" s="47"/>
      <c r="L1148" s="598">
        <f>SUM(L1145:L1147)</f>
        <v>1015</v>
      </c>
      <c r="M1148" s="617">
        <f>O1148/L1148</f>
        <v>7.6896551724137927</v>
      </c>
      <c r="N1148" s="304">
        <f>SUM(N1145:N1147)</f>
        <v>32</v>
      </c>
      <c r="O1148" s="304">
        <f>SUM(O1145:O1147)</f>
        <v>7805</v>
      </c>
      <c r="Q1148" s="541">
        <f t="shared" si="129"/>
        <v>0</v>
      </c>
      <c r="R1148" s="541">
        <f t="shared" si="130"/>
        <v>0</v>
      </c>
      <c r="S1148" s="541">
        <f t="shared" si="131"/>
        <v>0</v>
      </c>
      <c r="T1148" s="541">
        <f t="shared" si="132"/>
        <v>0</v>
      </c>
    </row>
    <row r="1149" spans="1:20" ht="15.75" customHeight="1" x14ac:dyDescent="0.3">
      <c r="A1149" s="526">
        <v>1</v>
      </c>
      <c r="B1149" s="138" t="e">
        <f t="shared" si="133"/>
        <v>#REF!</v>
      </c>
      <c r="C1149" s="636" t="s">
        <v>89</v>
      </c>
      <c r="D1149" s="47"/>
      <c r="E1149" s="587">
        <f>E1148</f>
        <v>1015</v>
      </c>
      <c r="F1149" s="68">
        <f t="shared" ref="F1149:H1149" si="134">F1148</f>
        <v>7.6896551724137927</v>
      </c>
      <c r="G1149" s="148">
        <f t="shared" si="134"/>
        <v>32</v>
      </c>
      <c r="H1149" s="148">
        <f t="shared" si="134"/>
        <v>7805</v>
      </c>
      <c r="J1149" s="636" t="s">
        <v>89</v>
      </c>
      <c r="K1149" s="47"/>
      <c r="L1149" s="587">
        <f>L1148</f>
        <v>1015</v>
      </c>
      <c r="M1149" s="68">
        <f t="shared" ref="M1149:O1149" si="135">M1148</f>
        <v>7.6896551724137927</v>
      </c>
      <c r="N1149" s="148">
        <f t="shared" si="135"/>
        <v>32</v>
      </c>
      <c r="O1149" s="148">
        <f t="shared" si="135"/>
        <v>7805</v>
      </c>
      <c r="Q1149" s="541">
        <f t="shared" si="129"/>
        <v>0</v>
      </c>
      <c r="R1149" s="541">
        <f t="shared" si="130"/>
        <v>0</v>
      </c>
      <c r="S1149" s="541">
        <f t="shared" si="131"/>
        <v>0</v>
      </c>
      <c r="T1149" s="541">
        <f t="shared" si="132"/>
        <v>0</v>
      </c>
    </row>
    <row r="1150" spans="1:20" s="46" customFormat="1" ht="16.5" customHeight="1" thickBot="1" x14ac:dyDescent="0.35">
      <c r="A1150" s="526">
        <v>1</v>
      </c>
      <c r="B1150" s="138" t="e">
        <f t="shared" si="133"/>
        <v>#REF!</v>
      </c>
      <c r="C1150" s="588" t="s">
        <v>212</v>
      </c>
      <c r="D1150" s="657"/>
      <c r="E1150" s="662"/>
      <c r="F1150" s="663"/>
      <c r="G1150" s="663"/>
      <c r="H1150" s="663"/>
      <c r="J1150" s="588" t="s">
        <v>212</v>
      </c>
      <c r="K1150" s="657"/>
      <c r="L1150" s="662"/>
      <c r="M1150" s="663"/>
      <c r="N1150" s="663"/>
      <c r="O1150" s="663"/>
      <c r="Q1150" s="541">
        <f t="shared" si="129"/>
        <v>0</v>
      </c>
      <c r="R1150" s="541">
        <f t="shared" si="130"/>
        <v>0</v>
      </c>
      <c r="S1150" s="541">
        <f t="shared" si="131"/>
        <v>0</v>
      </c>
      <c r="T1150" s="541">
        <f t="shared" si="132"/>
        <v>0</v>
      </c>
    </row>
    <row r="1151" spans="1:20" ht="15.75" customHeight="1" thickBot="1" x14ac:dyDescent="0.35">
      <c r="A1151" s="526">
        <v>1</v>
      </c>
      <c r="B1151" s="138" t="e">
        <f t="shared" si="133"/>
        <v>#REF!</v>
      </c>
      <c r="C1151" s="625"/>
      <c r="D1151" s="626"/>
      <c r="E1151" s="563"/>
      <c r="F1151" s="564"/>
      <c r="G1151" s="564"/>
      <c r="H1151" s="564"/>
      <c r="J1151" s="625"/>
      <c r="K1151" s="626"/>
      <c r="L1151" s="563"/>
      <c r="M1151" s="564"/>
      <c r="N1151" s="564"/>
      <c r="O1151" s="564"/>
      <c r="Q1151" s="541">
        <f t="shared" si="129"/>
        <v>0</v>
      </c>
      <c r="R1151" s="541">
        <f t="shared" si="130"/>
        <v>0</v>
      </c>
      <c r="S1151" s="541">
        <f t="shared" si="131"/>
        <v>0</v>
      </c>
      <c r="T1151" s="541">
        <f t="shared" si="132"/>
        <v>0</v>
      </c>
    </row>
    <row r="1152" spans="1:20" ht="29.25" hidden="1" customHeight="1" x14ac:dyDescent="0.3">
      <c r="A1152" s="526">
        <v>1</v>
      </c>
      <c r="B1152" s="138" t="e">
        <f t="shared" si="133"/>
        <v>#REF!</v>
      </c>
      <c r="C1152" s="245" t="s">
        <v>422</v>
      </c>
      <c r="D1152" s="47"/>
      <c r="E1152" s="48"/>
      <c r="F1152" s="2"/>
      <c r="G1152" s="2"/>
      <c r="H1152" s="2"/>
      <c r="J1152" s="245" t="s">
        <v>422</v>
      </c>
      <c r="K1152" s="47"/>
      <c r="L1152" s="48"/>
      <c r="M1152" s="2"/>
      <c r="N1152" s="2"/>
      <c r="O1152" s="2"/>
      <c r="Q1152" s="541">
        <f t="shared" si="129"/>
        <v>0</v>
      </c>
      <c r="R1152" s="541">
        <f t="shared" si="130"/>
        <v>0</v>
      </c>
      <c r="S1152" s="541">
        <f t="shared" si="131"/>
        <v>0</v>
      </c>
      <c r="T1152" s="541">
        <f t="shared" si="132"/>
        <v>0</v>
      </c>
    </row>
    <row r="1153" spans="1:20" s="46" customFormat="1" ht="15.75" hidden="1" customHeight="1" x14ac:dyDescent="0.3">
      <c r="A1153" s="526">
        <v>1</v>
      </c>
      <c r="B1153" s="138" t="e">
        <f t="shared" si="133"/>
        <v>#REF!</v>
      </c>
      <c r="C1153" s="596" t="s">
        <v>114</v>
      </c>
      <c r="D1153" s="13"/>
      <c r="E1153" s="48"/>
      <c r="F1153" s="2"/>
      <c r="G1153" s="2"/>
      <c r="H1153" s="2"/>
      <c r="J1153" s="596" t="s">
        <v>114</v>
      </c>
      <c r="K1153" s="13"/>
      <c r="L1153" s="48"/>
      <c r="M1153" s="2"/>
      <c r="N1153" s="2"/>
      <c r="O1153" s="2"/>
      <c r="Q1153" s="541">
        <f t="shared" si="129"/>
        <v>0</v>
      </c>
      <c r="R1153" s="541">
        <f t="shared" si="130"/>
        <v>0</v>
      </c>
      <c r="S1153" s="541">
        <f t="shared" si="131"/>
        <v>0</v>
      </c>
      <c r="T1153" s="541">
        <f t="shared" si="132"/>
        <v>0</v>
      </c>
    </row>
    <row r="1154" spans="1:20" s="46" customFormat="1" ht="15.75" hidden="1" customHeight="1" x14ac:dyDescent="0.3">
      <c r="A1154" s="526">
        <v>1</v>
      </c>
      <c r="B1154" s="138" t="e">
        <f t="shared" si="133"/>
        <v>#REF!</v>
      </c>
      <c r="C1154" s="12" t="s">
        <v>101</v>
      </c>
      <c r="D1154" s="13"/>
      <c r="E1154" s="48"/>
      <c r="F1154" s="2"/>
      <c r="G1154" s="2"/>
      <c r="H1154" s="2"/>
      <c r="J1154" s="12" t="s">
        <v>101</v>
      </c>
      <c r="K1154" s="13"/>
      <c r="L1154" s="48"/>
      <c r="M1154" s="2"/>
      <c r="N1154" s="2"/>
      <c r="O1154" s="2"/>
      <c r="Q1154" s="541">
        <f t="shared" si="129"/>
        <v>0</v>
      </c>
      <c r="R1154" s="541">
        <f t="shared" si="130"/>
        <v>0</v>
      </c>
      <c r="S1154" s="541">
        <f t="shared" si="131"/>
        <v>0</v>
      </c>
      <c r="T1154" s="541">
        <f t="shared" si="132"/>
        <v>0</v>
      </c>
    </row>
    <row r="1155" spans="1:20" s="46" customFormat="1" ht="15.75" hidden="1" customHeight="1" x14ac:dyDescent="0.3">
      <c r="A1155" s="526">
        <v>1</v>
      </c>
      <c r="B1155" s="138" t="e">
        <f t="shared" si="133"/>
        <v>#REF!</v>
      </c>
      <c r="C1155" s="14" t="s">
        <v>251</v>
      </c>
      <c r="D1155" s="13"/>
      <c r="E1155" s="48">
        <f>E1156</f>
        <v>5300</v>
      </c>
      <c r="F1155" s="2"/>
      <c r="G1155" s="2"/>
      <c r="H1155" s="2"/>
      <c r="J1155" s="14" t="s">
        <v>251</v>
      </c>
      <c r="K1155" s="13"/>
      <c r="L1155" s="48">
        <f>L1156</f>
        <v>5300</v>
      </c>
      <c r="M1155" s="2"/>
      <c r="N1155" s="2"/>
      <c r="O1155" s="2"/>
      <c r="Q1155" s="541">
        <f t="shared" si="129"/>
        <v>0</v>
      </c>
      <c r="R1155" s="541">
        <f t="shared" si="130"/>
        <v>0</v>
      </c>
      <c r="S1155" s="541">
        <f t="shared" si="131"/>
        <v>0</v>
      </c>
      <c r="T1155" s="541">
        <f t="shared" si="132"/>
        <v>0</v>
      </c>
    </row>
    <row r="1156" spans="1:20" s="46" customFormat="1" ht="30" hidden="1" customHeight="1" x14ac:dyDescent="0.3">
      <c r="A1156" s="526">
        <v>1</v>
      </c>
      <c r="B1156" s="138" t="e">
        <f t="shared" si="133"/>
        <v>#REF!</v>
      </c>
      <c r="C1156" s="145" t="s">
        <v>443</v>
      </c>
      <c r="D1156" s="13"/>
      <c r="E1156" s="48">
        <f>E1157/4</f>
        <v>5300</v>
      </c>
      <c r="F1156" s="2"/>
      <c r="G1156" s="2"/>
      <c r="H1156" s="2"/>
      <c r="J1156" s="145" t="s">
        <v>443</v>
      </c>
      <c r="K1156" s="13"/>
      <c r="L1156" s="48">
        <f>L1157/4</f>
        <v>5300</v>
      </c>
      <c r="M1156" s="2"/>
      <c r="N1156" s="2"/>
      <c r="O1156" s="2"/>
      <c r="Q1156" s="541">
        <f t="shared" si="129"/>
        <v>0</v>
      </c>
      <c r="R1156" s="541">
        <f t="shared" si="130"/>
        <v>0</v>
      </c>
      <c r="S1156" s="541">
        <f t="shared" si="131"/>
        <v>0</v>
      </c>
      <c r="T1156" s="541">
        <f t="shared" si="132"/>
        <v>0</v>
      </c>
    </row>
    <row r="1157" spans="1:20" s="46" customFormat="1" ht="30" hidden="1" customHeight="1" x14ac:dyDescent="0.3">
      <c r="A1157" s="526">
        <v>1</v>
      </c>
      <c r="B1157" s="138" t="e">
        <f t="shared" si="133"/>
        <v>#REF!</v>
      </c>
      <c r="C1157" s="15" t="s">
        <v>445</v>
      </c>
      <c r="D1157" s="13"/>
      <c r="E1157" s="48">
        <v>21200</v>
      </c>
      <c r="F1157" s="2"/>
      <c r="G1157" s="2"/>
      <c r="H1157" s="2"/>
      <c r="J1157" s="15" t="s">
        <v>445</v>
      </c>
      <c r="K1157" s="13"/>
      <c r="L1157" s="48">
        <v>21200</v>
      </c>
      <c r="M1157" s="2"/>
      <c r="N1157" s="2"/>
      <c r="O1157" s="2"/>
      <c r="Q1157" s="541">
        <f t="shared" si="129"/>
        <v>0</v>
      </c>
      <c r="R1157" s="541">
        <f t="shared" si="130"/>
        <v>0</v>
      </c>
      <c r="S1157" s="541">
        <f t="shared" si="131"/>
        <v>0</v>
      </c>
      <c r="T1157" s="541">
        <f t="shared" si="132"/>
        <v>0</v>
      </c>
    </row>
    <row r="1158" spans="1:20" s="46" customFormat="1" ht="15.75" hidden="1" customHeight="1" x14ac:dyDescent="0.3">
      <c r="A1158" s="526">
        <v>1</v>
      </c>
      <c r="B1158" s="138" t="e">
        <f t="shared" si="133"/>
        <v>#REF!</v>
      </c>
      <c r="C1158" s="14" t="s">
        <v>253</v>
      </c>
      <c r="D1158" s="13"/>
      <c r="E1158" s="48">
        <f>E1159</f>
        <v>31088.191489361699</v>
      </c>
      <c r="F1158" s="2"/>
      <c r="G1158" s="2"/>
      <c r="H1158" s="2"/>
      <c r="J1158" s="14" t="s">
        <v>253</v>
      </c>
      <c r="K1158" s="13"/>
      <c r="L1158" s="48">
        <f>L1159</f>
        <v>31088.191489361699</v>
      </c>
      <c r="M1158" s="2"/>
      <c r="N1158" s="2"/>
      <c r="O1158" s="2"/>
      <c r="Q1158" s="541">
        <f t="shared" si="129"/>
        <v>0</v>
      </c>
      <c r="R1158" s="541">
        <f t="shared" si="130"/>
        <v>0</v>
      </c>
      <c r="S1158" s="541">
        <f t="shared" si="131"/>
        <v>0</v>
      </c>
      <c r="T1158" s="541">
        <f t="shared" si="132"/>
        <v>0</v>
      </c>
    </row>
    <row r="1159" spans="1:20" s="46" customFormat="1" ht="15.75" hidden="1" customHeight="1" x14ac:dyDescent="0.3">
      <c r="A1159" s="526">
        <v>1</v>
      </c>
      <c r="B1159" s="138" t="e">
        <f t="shared" si="133"/>
        <v>#REF!</v>
      </c>
      <c r="C1159" s="15" t="s">
        <v>255</v>
      </c>
      <c r="D1159" s="13"/>
      <c r="E1159" s="48">
        <f>E1160/9.4+E1161/9.4</f>
        <v>31088.191489361699</v>
      </c>
      <c r="F1159" s="2"/>
      <c r="G1159" s="2"/>
      <c r="H1159" s="2"/>
      <c r="J1159" s="15" t="s">
        <v>255</v>
      </c>
      <c r="K1159" s="13"/>
      <c r="L1159" s="48">
        <f>L1160/9.4+L1161/9.4</f>
        <v>31088.191489361699</v>
      </c>
      <c r="M1159" s="2"/>
      <c r="N1159" s="2"/>
      <c r="O1159" s="2"/>
      <c r="Q1159" s="541">
        <f t="shared" si="129"/>
        <v>0</v>
      </c>
      <c r="R1159" s="541">
        <f t="shared" si="130"/>
        <v>0</v>
      </c>
      <c r="S1159" s="541">
        <f t="shared" si="131"/>
        <v>0</v>
      </c>
      <c r="T1159" s="541">
        <f t="shared" si="132"/>
        <v>0</v>
      </c>
    </row>
    <row r="1160" spans="1:20" s="46" customFormat="1" ht="15.75" hidden="1" customHeight="1" x14ac:dyDescent="0.3">
      <c r="A1160" s="526">
        <v>1</v>
      </c>
      <c r="B1160" s="138" t="e">
        <f t="shared" si="133"/>
        <v>#REF!</v>
      </c>
      <c r="C1160" s="38" t="s">
        <v>261</v>
      </c>
      <c r="D1160" s="24"/>
      <c r="E1160" s="48">
        <v>287729</v>
      </c>
      <c r="F1160" s="24"/>
      <c r="G1160" s="24"/>
      <c r="H1160" s="24"/>
      <c r="J1160" s="38" t="s">
        <v>261</v>
      </c>
      <c r="K1160" s="24"/>
      <c r="L1160" s="48">
        <v>287729</v>
      </c>
      <c r="M1160" s="24"/>
      <c r="N1160" s="24"/>
      <c r="O1160" s="24"/>
      <c r="Q1160" s="541">
        <f t="shared" si="129"/>
        <v>0</v>
      </c>
      <c r="R1160" s="541">
        <f t="shared" si="130"/>
        <v>0</v>
      </c>
      <c r="S1160" s="541">
        <f t="shared" si="131"/>
        <v>0</v>
      </c>
      <c r="T1160" s="541">
        <f t="shared" si="132"/>
        <v>0</v>
      </c>
    </row>
    <row r="1161" spans="1:20" s="46" customFormat="1" ht="15.75" hidden="1" customHeight="1" x14ac:dyDescent="0.3">
      <c r="A1161" s="526">
        <v>1</v>
      </c>
      <c r="B1161" s="138" t="e">
        <f t="shared" si="133"/>
        <v>#REF!</v>
      </c>
      <c r="C1161" s="38" t="s">
        <v>264</v>
      </c>
      <c r="D1161" s="13"/>
      <c r="E1161" s="48">
        <v>4500</v>
      </c>
      <c r="F1161" s="2"/>
      <c r="G1161" s="2"/>
      <c r="H1161" s="2"/>
      <c r="J1161" s="38" t="s">
        <v>264</v>
      </c>
      <c r="K1161" s="13"/>
      <c r="L1161" s="48">
        <v>4500</v>
      </c>
      <c r="M1161" s="2"/>
      <c r="N1161" s="2"/>
      <c r="O1161" s="2"/>
      <c r="Q1161" s="541">
        <f t="shared" si="129"/>
        <v>0</v>
      </c>
      <c r="R1161" s="541">
        <f t="shared" si="130"/>
        <v>0</v>
      </c>
      <c r="S1161" s="541">
        <f t="shared" si="131"/>
        <v>0</v>
      </c>
      <c r="T1161" s="541">
        <f t="shared" si="132"/>
        <v>0</v>
      </c>
    </row>
    <row r="1162" spans="1:20" s="46" customFormat="1" ht="15.75" hidden="1" customHeight="1" x14ac:dyDescent="0.3">
      <c r="A1162" s="526">
        <v>1</v>
      </c>
      <c r="B1162" s="138" t="e">
        <f t="shared" si="133"/>
        <v>#REF!</v>
      </c>
      <c r="C1162" s="21" t="s">
        <v>191</v>
      </c>
      <c r="D1162" s="13"/>
      <c r="E1162" s="540">
        <f>E1155</f>
        <v>5300</v>
      </c>
      <c r="F1162" s="2"/>
      <c r="G1162" s="2"/>
      <c r="H1162" s="2"/>
      <c r="J1162" s="21" t="s">
        <v>191</v>
      </c>
      <c r="K1162" s="13"/>
      <c r="L1162" s="540">
        <f>L1155</f>
        <v>5300</v>
      </c>
      <c r="M1162" s="2"/>
      <c r="N1162" s="2"/>
      <c r="O1162" s="2"/>
      <c r="Q1162" s="541">
        <f t="shared" si="129"/>
        <v>0</v>
      </c>
      <c r="R1162" s="541">
        <f t="shared" si="130"/>
        <v>0</v>
      </c>
      <c r="S1162" s="541">
        <f t="shared" si="131"/>
        <v>0</v>
      </c>
      <c r="T1162" s="541">
        <f t="shared" si="132"/>
        <v>0</v>
      </c>
    </row>
    <row r="1163" spans="1:20" s="46" customFormat="1" ht="15.75" hidden="1" customHeight="1" x14ac:dyDescent="0.3">
      <c r="A1163" s="526">
        <v>1</v>
      </c>
      <c r="B1163" s="138" t="e">
        <f t="shared" si="133"/>
        <v>#REF!</v>
      </c>
      <c r="C1163" s="21" t="s">
        <v>193</v>
      </c>
      <c r="D1163" s="13"/>
      <c r="E1163" s="540">
        <f>E1158</f>
        <v>31088.191489361699</v>
      </c>
      <c r="F1163" s="2"/>
      <c r="G1163" s="2"/>
      <c r="H1163" s="2"/>
      <c r="J1163" s="21" t="s">
        <v>193</v>
      </c>
      <c r="K1163" s="13"/>
      <c r="L1163" s="540">
        <f>L1158</f>
        <v>31088.191489361699</v>
      </c>
      <c r="M1163" s="2"/>
      <c r="N1163" s="2"/>
      <c r="O1163" s="2"/>
      <c r="Q1163" s="541">
        <f t="shared" si="129"/>
        <v>0</v>
      </c>
      <c r="R1163" s="541">
        <f t="shared" si="130"/>
        <v>0</v>
      </c>
      <c r="S1163" s="541">
        <f t="shared" si="131"/>
        <v>0</v>
      </c>
      <c r="T1163" s="541">
        <f t="shared" si="132"/>
        <v>0</v>
      </c>
    </row>
    <row r="1164" spans="1:20" s="46" customFormat="1" ht="15.75" hidden="1" customHeight="1" x14ac:dyDescent="0.3">
      <c r="A1164" s="526">
        <v>1</v>
      </c>
      <c r="B1164" s="138" t="e">
        <f t="shared" si="133"/>
        <v>#REF!</v>
      </c>
      <c r="C1164" s="22" t="s">
        <v>115</v>
      </c>
      <c r="D1164" s="13"/>
      <c r="E1164" s="540">
        <f>(E1160+E1161)/4.2+E1162</f>
        <v>74878.333333333328</v>
      </c>
      <c r="F1164" s="2"/>
      <c r="G1164" s="2"/>
      <c r="H1164" s="2"/>
      <c r="J1164" s="22" t="s">
        <v>115</v>
      </c>
      <c r="K1164" s="13"/>
      <c r="L1164" s="540">
        <f>(L1160+L1161)/4.2+L1162</f>
        <v>74878.333333333328</v>
      </c>
      <c r="M1164" s="2"/>
      <c r="N1164" s="2"/>
      <c r="O1164" s="2"/>
      <c r="Q1164" s="541">
        <f t="shared" si="129"/>
        <v>0</v>
      </c>
      <c r="R1164" s="541">
        <f t="shared" si="130"/>
        <v>0</v>
      </c>
      <c r="S1164" s="541">
        <f t="shared" si="131"/>
        <v>0</v>
      </c>
      <c r="T1164" s="541">
        <f t="shared" si="132"/>
        <v>0</v>
      </c>
    </row>
    <row r="1165" spans="1:20" ht="16.5" hidden="1" customHeight="1" thickBot="1" x14ac:dyDescent="0.35">
      <c r="A1165" s="526">
        <v>1</v>
      </c>
      <c r="B1165" s="138" t="e">
        <f t="shared" si="133"/>
        <v>#REF!</v>
      </c>
      <c r="C1165" s="664" t="s">
        <v>212</v>
      </c>
      <c r="D1165" s="589"/>
      <c r="E1165" s="665"/>
      <c r="F1165" s="589"/>
      <c r="G1165" s="589"/>
      <c r="H1165" s="589"/>
      <c r="J1165" s="664" t="s">
        <v>212</v>
      </c>
      <c r="K1165" s="589"/>
      <c r="L1165" s="665"/>
      <c r="M1165" s="589"/>
      <c r="N1165" s="589"/>
      <c r="O1165" s="589"/>
      <c r="Q1165" s="541">
        <f t="shared" si="129"/>
        <v>0</v>
      </c>
      <c r="R1165" s="541">
        <f t="shared" si="130"/>
        <v>0</v>
      </c>
      <c r="S1165" s="541">
        <f t="shared" si="131"/>
        <v>0</v>
      </c>
      <c r="T1165" s="541">
        <f t="shared" si="132"/>
        <v>0</v>
      </c>
    </row>
    <row r="1166" spans="1:20" ht="15.75" hidden="1" customHeight="1" x14ac:dyDescent="0.3">
      <c r="A1166" s="526">
        <v>1</v>
      </c>
      <c r="B1166" s="138" t="e">
        <f t="shared" si="133"/>
        <v>#REF!</v>
      </c>
      <c r="C1166" s="625"/>
      <c r="D1166" s="626"/>
      <c r="E1166" s="563"/>
      <c r="F1166" s="564"/>
      <c r="G1166" s="564"/>
      <c r="H1166" s="564"/>
      <c r="J1166" s="625"/>
      <c r="K1166" s="626"/>
      <c r="L1166" s="563"/>
      <c r="M1166" s="564"/>
      <c r="N1166" s="564"/>
      <c r="O1166" s="564"/>
      <c r="Q1166" s="541">
        <f t="shared" si="129"/>
        <v>0</v>
      </c>
      <c r="R1166" s="541">
        <f t="shared" si="130"/>
        <v>0</v>
      </c>
      <c r="S1166" s="541">
        <f t="shared" si="131"/>
        <v>0</v>
      </c>
      <c r="T1166" s="541">
        <f t="shared" si="132"/>
        <v>0</v>
      </c>
    </row>
    <row r="1167" spans="1:20" ht="29.25" hidden="1" customHeight="1" x14ac:dyDescent="0.3">
      <c r="A1167" s="526">
        <v>1</v>
      </c>
      <c r="B1167" s="138" t="e">
        <f t="shared" si="133"/>
        <v>#REF!</v>
      </c>
      <c r="C1167" s="245" t="s">
        <v>423</v>
      </c>
      <c r="D1167" s="47"/>
      <c r="E1167" s="48"/>
      <c r="F1167" s="2"/>
      <c r="G1167" s="2"/>
      <c r="H1167" s="2"/>
      <c r="J1167" s="245" t="s">
        <v>423</v>
      </c>
      <c r="K1167" s="47"/>
      <c r="L1167" s="48"/>
      <c r="M1167" s="2"/>
      <c r="N1167" s="2"/>
      <c r="O1167" s="2"/>
      <c r="Q1167" s="541">
        <f t="shared" si="129"/>
        <v>0</v>
      </c>
      <c r="R1167" s="541">
        <f t="shared" si="130"/>
        <v>0</v>
      </c>
      <c r="S1167" s="541">
        <f t="shared" si="131"/>
        <v>0</v>
      </c>
      <c r="T1167" s="541">
        <f t="shared" si="132"/>
        <v>0</v>
      </c>
    </row>
    <row r="1168" spans="1:20" s="50" customFormat="1" ht="45" hidden="1" customHeight="1" x14ac:dyDescent="0.3">
      <c r="A1168" s="526">
        <v>1</v>
      </c>
      <c r="B1168" s="138" t="e">
        <f t="shared" si="133"/>
        <v>#REF!</v>
      </c>
      <c r="C1168" s="136" t="s">
        <v>250</v>
      </c>
      <c r="D1168" s="12"/>
      <c r="E1168" s="567"/>
      <c r="F1168" s="49"/>
      <c r="G1168" s="49"/>
      <c r="H1168" s="49"/>
      <c r="J1168" s="136" t="s">
        <v>250</v>
      </c>
      <c r="K1168" s="12"/>
      <c r="L1168" s="567"/>
      <c r="M1168" s="49"/>
      <c r="N1168" s="49"/>
      <c r="O1168" s="49"/>
      <c r="Q1168" s="541">
        <f t="shared" si="129"/>
        <v>0</v>
      </c>
      <c r="R1168" s="541">
        <f t="shared" si="130"/>
        <v>0</v>
      </c>
      <c r="S1168" s="541">
        <f t="shared" si="131"/>
        <v>0</v>
      </c>
      <c r="T1168" s="541">
        <f t="shared" si="132"/>
        <v>0</v>
      </c>
    </row>
    <row r="1169" spans="1:20" s="50" customFormat="1" ht="15.75" hidden="1" customHeight="1" x14ac:dyDescent="0.3">
      <c r="A1169" s="526">
        <v>1</v>
      </c>
      <c r="B1169" s="138" t="e">
        <f t="shared" si="133"/>
        <v>#REF!</v>
      </c>
      <c r="C1169" s="14" t="s">
        <v>188</v>
      </c>
      <c r="D1169" s="12"/>
      <c r="E1169" s="567">
        <f>E1171+E1173+E1174</f>
        <v>17200</v>
      </c>
      <c r="F1169" s="49"/>
      <c r="G1169" s="49"/>
      <c r="H1169" s="49"/>
      <c r="J1169" s="14" t="s">
        <v>188</v>
      </c>
      <c r="K1169" s="12"/>
      <c r="L1169" s="567">
        <f>L1171+L1173+L1174</f>
        <v>17200</v>
      </c>
      <c r="M1169" s="49"/>
      <c r="N1169" s="49"/>
      <c r="O1169" s="49"/>
      <c r="Q1169" s="541">
        <f t="shared" si="129"/>
        <v>0</v>
      </c>
      <c r="R1169" s="541">
        <f t="shared" si="130"/>
        <v>0</v>
      </c>
      <c r="S1169" s="541">
        <f t="shared" si="131"/>
        <v>0</v>
      </c>
      <c r="T1169" s="541">
        <f t="shared" si="132"/>
        <v>0</v>
      </c>
    </row>
    <row r="1170" spans="1:20" s="50" customFormat="1" ht="15.75" hidden="1" customHeight="1" x14ac:dyDescent="0.3">
      <c r="A1170" s="526">
        <v>1</v>
      </c>
      <c r="B1170" s="138" t="e">
        <f t="shared" si="133"/>
        <v>#REF!</v>
      </c>
      <c r="C1170" s="18" t="s">
        <v>119</v>
      </c>
      <c r="D1170" s="12"/>
      <c r="E1170" s="567"/>
      <c r="F1170" s="49"/>
      <c r="G1170" s="49"/>
      <c r="H1170" s="49"/>
      <c r="J1170" s="18" t="s">
        <v>119</v>
      </c>
      <c r="K1170" s="12"/>
      <c r="L1170" s="567"/>
      <c r="M1170" s="49"/>
      <c r="N1170" s="49"/>
      <c r="O1170" s="49"/>
      <c r="Q1170" s="541">
        <f t="shared" si="129"/>
        <v>0</v>
      </c>
      <c r="R1170" s="541">
        <f t="shared" si="130"/>
        <v>0</v>
      </c>
      <c r="S1170" s="541">
        <f t="shared" si="131"/>
        <v>0</v>
      </c>
      <c r="T1170" s="541">
        <f t="shared" si="132"/>
        <v>0</v>
      </c>
    </row>
    <row r="1171" spans="1:20" s="50" customFormat="1" ht="30" hidden="1" customHeight="1" x14ac:dyDescent="0.3">
      <c r="A1171" s="526">
        <v>1</v>
      </c>
      <c r="B1171" s="138" t="e">
        <f t="shared" si="133"/>
        <v>#REF!</v>
      </c>
      <c r="C1171" s="15" t="s">
        <v>452</v>
      </c>
      <c r="D1171" s="12"/>
      <c r="E1171" s="51">
        <v>11500</v>
      </c>
      <c r="F1171" s="49"/>
      <c r="G1171" s="49"/>
      <c r="H1171" s="49"/>
      <c r="J1171" s="15" t="s">
        <v>452</v>
      </c>
      <c r="K1171" s="12"/>
      <c r="L1171" s="51">
        <v>11500</v>
      </c>
      <c r="M1171" s="49"/>
      <c r="N1171" s="49"/>
      <c r="O1171" s="49"/>
      <c r="Q1171" s="541">
        <f t="shared" si="129"/>
        <v>0</v>
      </c>
      <c r="R1171" s="541">
        <f t="shared" si="130"/>
        <v>0</v>
      </c>
      <c r="S1171" s="541">
        <f t="shared" si="131"/>
        <v>0</v>
      </c>
      <c r="T1171" s="541">
        <f t="shared" si="132"/>
        <v>0</v>
      </c>
    </row>
    <row r="1172" spans="1:20" s="50" customFormat="1" ht="45" hidden="1" customHeight="1" x14ac:dyDescent="0.3">
      <c r="A1172" s="526">
        <v>1</v>
      </c>
      <c r="B1172" s="138" t="e">
        <f t="shared" si="133"/>
        <v>#REF!</v>
      </c>
      <c r="C1172" s="15" t="s">
        <v>453</v>
      </c>
      <c r="D1172" s="12"/>
      <c r="E1172" s="51"/>
      <c r="F1172" s="49"/>
      <c r="G1172" s="49"/>
      <c r="H1172" s="49"/>
      <c r="J1172" s="15" t="s">
        <v>453</v>
      </c>
      <c r="K1172" s="12"/>
      <c r="L1172" s="51"/>
      <c r="M1172" s="49"/>
      <c r="N1172" s="49"/>
      <c r="O1172" s="49"/>
      <c r="Q1172" s="541">
        <f t="shared" si="129"/>
        <v>0</v>
      </c>
      <c r="R1172" s="541">
        <f t="shared" si="130"/>
        <v>0</v>
      </c>
      <c r="S1172" s="541">
        <f t="shared" si="131"/>
        <v>0</v>
      </c>
      <c r="T1172" s="541">
        <f t="shared" si="132"/>
        <v>0</v>
      </c>
    </row>
    <row r="1173" spans="1:20" s="50" customFormat="1" ht="45" hidden="1" customHeight="1" x14ac:dyDescent="0.3">
      <c r="A1173" s="526">
        <v>1</v>
      </c>
      <c r="B1173" s="138" t="e">
        <f t="shared" si="133"/>
        <v>#REF!</v>
      </c>
      <c r="C1173" s="15" t="s">
        <v>454</v>
      </c>
      <c r="D1173" s="12"/>
      <c r="E1173" s="51">
        <v>5200</v>
      </c>
      <c r="F1173" s="49"/>
      <c r="G1173" s="49"/>
      <c r="H1173" s="49"/>
      <c r="J1173" s="15" t="s">
        <v>454</v>
      </c>
      <c r="K1173" s="12"/>
      <c r="L1173" s="51">
        <v>5200</v>
      </c>
      <c r="M1173" s="49"/>
      <c r="N1173" s="49"/>
      <c r="O1173" s="49"/>
      <c r="Q1173" s="541">
        <f t="shared" si="129"/>
        <v>0</v>
      </c>
      <c r="R1173" s="541">
        <f t="shared" si="130"/>
        <v>0</v>
      </c>
      <c r="S1173" s="541">
        <f t="shared" si="131"/>
        <v>0</v>
      </c>
      <c r="T1173" s="541">
        <f t="shared" si="132"/>
        <v>0</v>
      </c>
    </row>
    <row r="1174" spans="1:20" s="50" customFormat="1" ht="75" hidden="1" customHeight="1" x14ac:dyDescent="0.3">
      <c r="A1174" s="526">
        <v>1</v>
      </c>
      <c r="B1174" s="138" t="e">
        <f t="shared" si="133"/>
        <v>#REF!</v>
      </c>
      <c r="C1174" s="15" t="s">
        <v>455</v>
      </c>
      <c r="D1174" s="12"/>
      <c r="E1174" s="51">
        <v>500</v>
      </c>
      <c r="F1174" s="49"/>
      <c r="G1174" s="49"/>
      <c r="H1174" s="49"/>
      <c r="J1174" s="15" t="s">
        <v>455</v>
      </c>
      <c r="K1174" s="12"/>
      <c r="L1174" s="51">
        <v>500</v>
      </c>
      <c r="M1174" s="49"/>
      <c r="N1174" s="49"/>
      <c r="O1174" s="49"/>
      <c r="Q1174" s="541">
        <f t="shared" si="129"/>
        <v>0</v>
      </c>
      <c r="R1174" s="541">
        <f t="shared" si="130"/>
        <v>0</v>
      </c>
      <c r="S1174" s="541">
        <f t="shared" si="131"/>
        <v>0</v>
      </c>
      <c r="T1174" s="541">
        <f t="shared" si="132"/>
        <v>0</v>
      </c>
    </row>
    <row r="1175" spans="1:20" s="50" customFormat="1" ht="15.75" hidden="1" customHeight="1" x14ac:dyDescent="0.3">
      <c r="A1175" s="526">
        <v>1</v>
      </c>
      <c r="B1175" s="138" t="e">
        <f t="shared" si="133"/>
        <v>#REF!</v>
      </c>
      <c r="C1175" s="52" t="s">
        <v>91</v>
      </c>
      <c r="D1175" s="12"/>
      <c r="E1175" s="567">
        <f>E1176+E1177</f>
        <v>29273</v>
      </c>
      <c r="F1175" s="49"/>
      <c r="G1175" s="49"/>
      <c r="H1175" s="49"/>
      <c r="J1175" s="52" t="s">
        <v>91</v>
      </c>
      <c r="K1175" s="12"/>
      <c r="L1175" s="567">
        <f>L1176+L1177</f>
        <v>29273</v>
      </c>
      <c r="M1175" s="49"/>
      <c r="N1175" s="49"/>
      <c r="O1175" s="49"/>
      <c r="Q1175" s="541">
        <f t="shared" si="129"/>
        <v>0</v>
      </c>
      <c r="R1175" s="541">
        <f t="shared" si="130"/>
        <v>0</v>
      </c>
      <c r="S1175" s="541">
        <f t="shared" si="131"/>
        <v>0</v>
      </c>
      <c r="T1175" s="541">
        <f t="shared" si="132"/>
        <v>0</v>
      </c>
    </row>
    <row r="1176" spans="1:20" s="50" customFormat="1" ht="15.75" hidden="1" customHeight="1" x14ac:dyDescent="0.3">
      <c r="A1176" s="526">
        <v>1</v>
      </c>
      <c r="B1176" s="138" t="e">
        <f t="shared" si="133"/>
        <v>#REF!</v>
      </c>
      <c r="C1176" s="19" t="s">
        <v>148</v>
      </c>
      <c r="D1176" s="12"/>
      <c r="E1176" s="51">
        <v>25000</v>
      </c>
      <c r="F1176" s="49"/>
      <c r="G1176" s="49"/>
      <c r="H1176" s="49"/>
      <c r="J1176" s="19" t="s">
        <v>148</v>
      </c>
      <c r="K1176" s="12"/>
      <c r="L1176" s="51">
        <v>25000</v>
      </c>
      <c r="M1176" s="49"/>
      <c r="N1176" s="49"/>
      <c r="O1176" s="49"/>
      <c r="Q1176" s="541">
        <f t="shared" si="129"/>
        <v>0</v>
      </c>
      <c r="R1176" s="541">
        <f t="shared" si="130"/>
        <v>0</v>
      </c>
      <c r="S1176" s="541">
        <f t="shared" si="131"/>
        <v>0</v>
      </c>
      <c r="T1176" s="541">
        <f t="shared" si="132"/>
        <v>0</v>
      </c>
    </row>
    <row r="1177" spans="1:20" s="50" customFormat="1" ht="42" hidden="1" x14ac:dyDescent="0.3">
      <c r="A1177" s="526">
        <v>1</v>
      </c>
      <c r="B1177" s="138" t="e">
        <f t="shared" si="133"/>
        <v>#REF!</v>
      </c>
      <c r="C1177" s="19" t="s">
        <v>470</v>
      </c>
      <c r="D1177" s="12"/>
      <c r="E1177" s="51">
        <v>4273</v>
      </c>
      <c r="F1177" s="49"/>
      <c r="G1177" s="49"/>
      <c r="H1177" s="49"/>
      <c r="J1177" s="19" t="s">
        <v>470</v>
      </c>
      <c r="K1177" s="12"/>
      <c r="L1177" s="51">
        <v>4273</v>
      </c>
      <c r="M1177" s="49"/>
      <c r="N1177" s="49"/>
      <c r="O1177" s="49"/>
      <c r="Q1177" s="541">
        <f t="shared" si="129"/>
        <v>0</v>
      </c>
      <c r="R1177" s="541">
        <f t="shared" si="130"/>
        <v>0</v>
      </c>
      <c r="S1177" s="541">
        <f t="shared" si="131"/>
        <v>0</v>
      </c>
      <c r="T1177" s="541">
        <f t="shared" si="132"/>
        <v>0</v>
      </c>
    </row>
    <row r="1178" spans="1:20" s="50" customFormat="1" ht="15.75" hidden="1" customHeight="1" x14ac:dyDescent="0.3">
      <c r="A1178" s="526">
        <v>1</v>
      </c>
      <c r="B1178" s="138" t="e">
        <f t="shared" si="133"/>
        <v>#REF!</v>
      </c>
      <c r="C1178" s="31" t="s">
        <v>101</v>
      </c>
      <c r="D1178" s="12"/>
      <c r="E1178" s="51"/>
      <c r="F1178" s="49"/>
      <c r="G1178" s="49"/>
      <c r="H1178" s="49"/>
      <c r="J1178" s="31" t="s">
        <v>101</v>
      </c>
      <c r="K1178" s="12"/>
      <c r="L1178" s="51"/>
      <c r="M1178" s="49"/>
      <c r="N1178" s="49"/>
      <c r="O1178" s="49"/>
      <c r="Q1178" s="541">
        <f t="shared" si="129"/>
        <v>0</v>
      </c>
      <c r="R1178" s="541">
        <f t="shared" si="130"/>
        <v>0</v>
      </c>
      <c r="S1178" s="541">
        <f t="shared" si="131"/>
        <v>0</v>
      </c>
      <c r="T1178" s="541">
        <f t="shared" si="132"/>
        <v>0</v>
      </c>
    </row>
    <row r="1179" spans="1:20" s="50" customFormat="1" ht="47.25" hidden="1" customHeight="1" x14ac:dyDescent="0.3">
      <c r="A1179" s="526">
        <v>1</v>
      </c>
      <c r="B1179" s="138" t="e">
        <f t="shared" si="133"/>
        <v>#REF!</v>
      </c>
      <c r="C1179" s="53" t="s">
        <v>369</v>
      </c>
      <c r="D1179" s="12"/>
      <c r="E1179" s="567">
        <f>E1180+E1185</f>
        <v>22595</v>
      </c>
      <c r="F1179" s="49"/>
      <c r="G1179" s="49"/>
      <c r="H1179" s="49"/>
      <c r="J1179" s="53" t="s">
        <v>369</v>
      </c>
      <c r="K1179" s="12"/>
      <c r="L1179" s="567">
        <f>L1180+L1185</f>
        <v>22595</v>
      </c>
      <c r="M1179" s="49"/>
      <c r="N1179" s="49"/>
      <c r="O1179" s="49"/>
      <c r="Q1179" s="541">
        <f t="shared" si="129"/>
        <v>0</v>
      </c>
      <c r="R1179" s="541">
        <f t="shared" si="130"/>
        <v>0</v>
      </c>
      <c r="S1179" s="541">
        <f t="shared" si="131"/>
        <v>0</v>
      </c>
      <c r="T1179" s="541">
        <f t="shared" si="132"/>
        <v>0</v>
      </c>
    </row>
    <row r="1180" spans="1:20" s="50" customFormat="1" ht="15" hidden="1" customHeight="1" x14ac:dyDescent="0.3">
      <c r="A1180" s="526">
        <v>1</v>
      </c>
      <c r="B1180" s="138" t="e">
        <f t="shared" si="133"/>
        <v>#REF!</v>
      </c>
      <c r="C1180" s="16" t="s">
        <v>189</v>
      </c>
      <c r="D1180" s="12"/>
      <c r="E1180" s="567">
        <f>SUM(E1181:E1184)</f>
        <v>95</v>
      </c>
      <c r="F1180" s="49"/>
      <c r="G1180" s="49"/>
      <c r="H1180" s="49"/>
      <c r="J1180" s="16" t="s">
        <v>189</v>
      </c>
      <c r="K1180" s="12"/>
      <c r="L1180" s="567">
        <f>SUM(L1181:L1184)</f>
        <v>95</v>
      </c>
      <c r="M1180" s="49"/>
      <c r="N1180" s="49"/>
      <c r="O1180" s="49"/>
      <c r="Q1180" s="541">
        <f t="shared" si="129"/>
        <v>0</v>
      </c>
      <c r="R1180" s="541">
        <f t="shared" si="130"/>
        <v>0</v>
      </c>
      <c r="S1180" s="541">
        <f t="shared" si="131"/>
        <v>0</v>
      </c>
      <c r="T1180" s="541">
        <f t="shared" si="132"/>
        <v>0</v>
      </c>
    </row>
    <row r="1181" spans="1:20" s="50" customFormat="1" ht="37.5" hidden="1" customHeight="1" x14ac:dyDescent="0.3">
      <c r="A1181" s="526">
        <v>1</v>
      </c>
      <c r="B1181" s="138" t="e">
        <f t="shared" si="133"/>
        <v>#REF!</v>
      </c>
      <c r="C1181" s="15" t="s">
        <v>370</v>
      </c>
      <c r="D1181" s="12"/>
      <c r="E1181" s="567"/>
      <c r="F1181" s="49"/>
      <c r="G1181" s="49"/>
      <c r="H1181" s="49"/>
      <c r="J1181" s="15" t="s">
        <v>370</v>
      </c>
      <c r="K1181" s="12"/>
      <c r="L1181" s="567"/>
      <c r="M1181" s="49"/>
      <c r="N1181" s="49"/>
      <c r="O1181" s="49"/>
      <c r="Q1181" s="541">
        <f t="shared" si="129"/>
        <v>0</v>
      </c>
      <c r="R1181" s="541">
        <f t="shared" si="130"/>
        <v>0</v>
      </c>
      <c r="S1181" s="541">
        <f t="shared" si="131"/>
        <v>0</v>
      </c>
      <c r="T1181" s="541">
        <f t="shared" si="132"/>
        <v>0</v>
      </c>
    </row>
    <row r="1182" spans="1:20" s="50" customFormat="1" ht="45" hidden="1" customHeight="1" x14ac:dyDescent="0.3">
      <c r="A1182" s="526">
        <v>1</v>
      </c>
      <c r="B1182" s="138" t="e">
        <f t="shared" si="133"/>
        <v>#REF!</v>
      </c>
      <c r="C1182" s="15" t="s">
        <v>371</v>
      </c>
      <c r="D1182" s="12"/>
      <c r="E1182" s="567"/>
      <c r="F1182" s="49"/>
      <c r="G1182" s="49"/>
      <c r="H1182" s="49"/>
      <c r="J1182" s="15" t="s">
        <v>371</v>
      </c>
      <c r="K1182" s="12"/>
      <c r="L1182" s="567"/>
      <c r="M1182" s="49"/>
      <c r="N1182" s="49"/>
      <c r="O1182" s="49"/>
      <c r="Q1182" s="541">
        <f t="shared" si="129"/>
        <v>0</v>
      </c>
      <c r="R1182" s="541">
        <f t="shared" si="130"/>
        <v>0</v>
      </c>
      <c r="S1182" s="541">
        <f t="shared" si="131"/>
        <v>0</v>
      </c>
      <c r="T1182" s="541">
        <f t="shared" si="132"/>
        <v>0</v>
      </c>
    </row>
    <row r="1183" spans="1:20" s="50" customFormat="1" ht="30" hidden="1" customHeight="1" x14ac:dyDescent="0.3">
      <c r="A1183" s="526">
        <v>1</v>
      </c>
      <c r="B1183" s="138" t="e">
        <f t="shared" si="133"/>
        <v>#REF!</v>
      </c>
      <c r="C1183" s="15" t="s">
        <v>437</v>
      </c>
      <c r="D1183" s="12"/>
      <c r="E1183" s="51"/>
      <c r="F1183" s="49"/>
      <c r="G1183" s="49"/>
      <c r="H1183" s="49"/>
      <c r="J1183" s="15" t="s">
        <v>437</v>
      </c>
      <c r="K1183" s="12"/>
      <c r="L1183" s="51"/>
      <c r="M1183" s="49"/>
      <c r="N1183" s="49"/>
      <c r="O1183" s="49"/>
      <c r="Q1183" s="541">
        <f t="shared" si="129"/>
        <v>0</v>
      </c>
      <c r="R1183" s="541">
        <f t="shared" si="130"/>
        <v>0</v>
      </c>
      <c r="S1183" s="541">
        <f t="shared" si="131"/>
        <v>0</v>
      </c>
      <c r="T1183" s="541">
        <f t="shared" si="132"/>
        <v>0</v>
      </c>
    </row>
    <row r="1184" spans="1:20" s="50" customFormat="1" ht="30" hidden="1" customHeight="1" x14ac:dyDescent="0.3">
      <c r="A1184" s="526">
        <v>1</v>
      </c>
      <c r="B1184" s="138" t="e">
        <f t="shared" si="133"/>
        <v>#REF!</v>
      </c>
      <c r="C1184" s="15" t="s">
        <v>438</v>
      </c>
      <c r="D1184" s="54"/>
      <c r="E1184" s="55">
        <v>95</v>
      </c>
      <c r="F1184" s="49"/>
      <c r="G1184" s="49"/>
      <c r="H1184" s="49"/>
      <c r="J1184" s="15" t="s">
        <v>438</v>
      </c>
      <c r="K1184" s="54"/>
      <c r="L1184" s="55">
        <v>95</v>
      </c>
      <c r="M1184" s="49"/>
      <c r="N1184" s="49"/>
      <c r="O1184" s="49"/>
      <c r="Q1184" s="541">
        <f t="shared" si="129"/>
        <v>0</v>
      </c>
      <c r="R1184" s="541">
        <f t="shared" si="130"/>
        <v>0</v>
      </c>
      <c r="S1184" s="541">
        <f t="shared" si="131"/>
        <v>0</v>
      </c>
      <c r="T1184" s="541">
        <f t="shared" si="132"/>
        <v>0</v>
      </c>
    </row>
    <row r="1185" spans="1:20" s="50" customFormat="1" ht="30" hidden="1" customHeight="1" x14ac:dyDescent="0.3">
      <c r="A1185" s="526">
        <v>1</v>
      </c>
      <c r="B1185" s="138" t="e">
        <f t="shared" si="133"/>
        <v>#REF!</v>
      </c>
      <c r="C1185" s="16" t="s">
        <v>190</v>
      </c>
      <c r="D1185" s="54"/>
      <c r="E1185" s="569">
        <f>SUM(E1186:E1188)</f>
        <v>22500</v>
      </c>
      <c r="F1185" s="49"/>
      <c r="G1185" s="49"/>
      <c r="H1185" s="49"/>
      <c r="J1185" s="16" t="s">
        <v>190</v>
      </c>
      <c r="K1185" s="54"/>
      <c r="L1185" s="569">
        <f>SUM(L1186:L1188)</f>
        <v>22500</v>
      </c>
      <c r="M1185" s="49"/>
      <c r="N1185" s="49"/>
      <c r="O1185" s="49"/>
      <c r="Q1185" s="541">
        <f t="shared" si="129"/>
        <v>0</v>
      </c>
      <c r="R1185" s="541">
        <f t="shared" si="130"/>
        <v>0</v>
      </c>
      <c r="S1185" s="541">
        <f t="shared" si="131"/>
        <v>0</v>
      </c>
      <c r="T1185" s="541">
        <f t="shared" si="132"/>
        <v>0</v>
      </c>
    </row>
    <row r="1186" spans="1:20" s="50" customFormat="1" ht="30" hidden="1" customHeight="1" x14ac:dyDescent="0.3">
      <c r="A1186" s="526">
        <v>1</v>
      </c>
      <c r="B1186" s="138" t="e">
        <f t="shared" si="133"/>
        <v>#REF!</v>
      </c>
      <c r="C1186" s="15" t="s">
        <v>439</v>
      </c>
      <c r="D1186" s="54"/>
      <c r="E1186" s="48"/>
      <c r="F1186" s="49"/>
      <c r="G1186" s="49"/>
      <c r="H1186" s="49"/>
      <c r="J1186" s="15" t="s">
        <v>439</v>
      </c>
      <c r="K1186" s="54"/>
      <c r="L1186" s="48"/>
      <c r="M1186" s="49"/>
      <c r="N1186" s="49"/>
      <c r="O1186" s="49"/>
      <c r="Q1186" s="541">
        <f t="shared" si="129"/>
        <v>0</v>
      </c>
      <c r="R1186" s="541">
        <f t="shared" si="130"/>
        <v>0</v>
      </c>
      <c r="S1186" s="541">
        <f t="shared" si="131"/>
        <v>0</v>
      </c>
      <c r="T1186" s="541">
        <f t="shared" si="132"/>
        <v>0</v>
      </c>
    </row>
    <row r="1187" spans="1:20" s="50" customFormat="1" ht="45" hidden="1" customHeight="1" x14ac:dyDescent="0.3">
      <c r="A1187" s="526">
        <v>1</v>
      </c>
      <c r="B1187" s="138" t="e">
        <f t="shared" si="133"/>
        <v>#REF!</v>
      </c>
      <c r="C1187" s="15" t="s">
        <v>440</v>
      </c>
      <c r="D1187" s="54"/>
      <c r="E1187" s="48">
        <v>14500</v>
      </c>
      <c r="F1187" s="49"/>
      <c r="G1187" s="49"/>
      <c r="H1187" s="49"/>
      <c r="J1187" s="15" t="s">
        <v>440</v>
      </c>
      <c r="K1187" s="54"/>
      <c r="L1187" s="48">
        <v>14500</v>
      </c>
      <c r="M1187" s="49"/>
      <c r="N1187" s="49"/>
      <c r="O1187" s="49"/>
      <c r="Q1187" s="541">
        <f t="shared" si="129"/>
        <v>0</v>
      </c>
      <c r="R1187" s="541">
        <f t="shared" si="130"/>
        <v>0</v>
      </c>
      <c r="S1187" s="541">
        <f t="shared" si="131"/>
        <v>0</v>
      </c>
      <c r="T1187" s="541">
        <f t="shared" si="132"/>
        <v>0</v>
      </c>
    </row>
    <row r="1188" spans="1:20" s="50" customFormat="1" ht="45" hidden="1" customHeight="1" x14ac:dyDescent="0.3">
      <c r="A1188" s="526">
        <v>1</v>
      </c>
      <c r="B1188" s="138" t="e">
        <f t="shared" si="133"/>
        <v>#REF!</v>
      </c>
      <c r="C1188" s="15" t="s">
        <v>441</v>
      </c>
      <c r="D1188" s="54"/>
      <c r="E1188" s="48">
        <v>8000</v>
      </c>
      <c r="F1188" s="49"/>
      <c r="G1188" s="49"/>
      <c r="H1188" s="49"/>
      <c r="J1188" s="15" t="s">
        <v>441</v>
      </c>
      <c r="K1188" s="54"/>
      <c r="L1188" s="48">
        <v>8000</v>
      </c>
      <c r="M1188" s="49"/>
      <c r="N1188" s="49"/>
      <c r="O1188" s="49"/>
      <c r="Q1188" s="541">
        <f t="shared" ref="Q1188:Q1251" si="136">E1188-L1188</f>
        <v>0</v>
      </c>
      <c r="R1188" s="541">
        <f t="shared" ref="R1188:R1251" si="137">F1188-M1188</f>
        <v>0</v>
      </c>
      <c r="S1188" s="541">
        <f t="shared" ref="S1188:S1251" si="138">G1188-N1188</f>
        <v>0</v>
      </c>
      <c r="T1188" s="541">
        <f t="shared" ref="T1188:T1251" si="139">H1188-O1188</f>
        <v>0</v>
      </c>
    </row>
    <row r="1189" spans="1:20" ht="15.75" hidden="1" customHeight="1" x14ac:dyDescent="0.3">
      <c r="A1189" s="526">
        <v>1</v>
      </c>
      <c r="B1189" s="138" t="e">
        <f t="shared" si="133"/>
        <v>#REF!</v>
      </c>
      <c r="C1189" s="14" t="s">
        <v>251</v>
      </c>
      <c r="D1189" s="13"/>
      <c r="E1189" s="48">
        <f>E1190+E1191+E1195+E1196</f>
        <v>0</v>
      </c>
      <c r="F1189" s="2"/>
      <c r="G1189" s="2"/>
      <c r="H1189" s="2"/>
      <c r="J1189" s="14" t="s">
        <v>251</v>
      </c>
      <c r="K1189" s="13"/>
      <c r="L1189" s="48">
        <f>L1190+L1191+L1195+L1196</f>
        <v>0</v>
      </c>
      <c r="M1189" s="2"/>
      <c r="N1189" s="2"/>
      <c r="O1189" s="2"/>
      <c r="Q1189" s="541">
        <f t="shared" si="136"/>
        <v>0</v>
      </c>
      <c r="R1189" s="541">
        <f t="shared" si="137"/>
        <v>0</v>
      </c>
      <c r="S1189" s="541">
        <f t="shared" si="138"/>
        <v>0</v>
      </c>
      <c r="T1189" s="541">
        <f t="shared" si="139"/>
        <v>0</v>
      </c>
    </row>
    <row r="1190" spans="1:20" s="50" customFormat="1" ht="15.75" hidden="1" customHeight="1" x14ac:dyDescent="0.3">
      <c r="A1190" s="526">
        <v>1</v>
      </c>
      <c r="B1190" s="138" t="e">
        <f t="shared" si="133"/>
        <v>#REF!</v>
      </c>
      <c r="C1190" s="15" t="s">
        <v>252</v>
      </c>
      <c r="D1190" s="147"/>
      <c r="E1190" s="48"/>
      <c r="F1190" s="49"/>
      <c r="G1190" s="49"/>
      <c r="H1190" s="49"/>
      <c r="J1190" s="15" t="s">
        <v>252</v>
      </c>
      <c r="K1190" s="147"/>
      <c r="L1190" s="48"/>
      <c r="M1190" s="49"/>
      <c r="N1190" s="49"/>
      <c r="O1190" s="49"/>
      <c r="Q1190" s="541">
        <f t="shared" si="136"/>
        <v>0</v>
      </c>
      <c r="R1190" s="541">
        <f t="shared" si="137"/>
        <v>0</v>
      </c>
      <c r="S1190" s="541">
        <f t="shared" si="138"/>
        <v>0</v>
      </c>
      <c r="T1190" s="541">
        <f t="shared" si="139"/>
        <v>0</v>
      </c>
    </row>
    <row r="1191" spans="1:20" s="50" customFormat="1" ht="30" hidden="1" customHeight="1" x14ac:dyDescent="0.3">
      <c r="A1191" s="526">
        <v>1</v>
      </c>
      <c r="B1191" s="138" t="e">
        <f t="shared" si="133"/>
        <v>#REF!</v>
      </c>
      <c r="C1191" s="16" t="s">
        <v>443</v>
      </c>
      <c r="D1191" s="56"/>
      <c r="E1191" s="569"/>
      <c r="F1191" s="57"/>
      <c r="G1191" s="57"/>
      <c r="H1191" s="39"/>
      <c r="J1191" s="16" t="s">
        <v>443</v>
      </c>
      <c r="K1191" s="56"/>
      <c r="L1191" s="569"/>
      <c r="M1191" s="57"/>
      <c r="N1191" s="57"/>
      <c r="O1191" s="39"/>
      <c r="Q1191" s="541">
        <f t="shared" si="136"/>
        <v>0</v>
      </c>
      <c r="R1191" s="541">
        <f t="shared" si="137"/>
        <v>0</v>
      </c>
      <c r="S1191" s="541">
        <f t="shared" si="138"/>
        <v>0</v>
      </c>
      <c r="T1191" s="541">
        <f t="shared" si="139"/>
        <v>0</v>
      </c>
    </row>
    <row r="1192" spans="1:20" s="142" customFormat="1" ht="15.75" hidden="1" customHeight="1" x14ac:dyDescent="0.3">
      <c r="A1192" s="526">
        <v>1</v>
      </c>
      <c r="B1192" s="138" t="e">
        <f t="shared" si="133"/>
        <v>#REF!</v>
      </c>
      <c r="C1192" s="15" t="s">
        <v>444</v>
      </c>
      <c r="D1192" s="13"/>
      <c r="E1192" s="17"/>
      <c r="F1192" s="10"/>
      <c r="G1192" s="10"/>
      <c r="H1192" s="10"/>
      <c r="J1192" s="15" t="s">
        <v>444</v>
      </c>
      <c r="K1192" s="13"/>
      <c r="L1192" s="17"/>
      <c r="M1192" s="10"/>
      <c r="N1192" s="10"/>
      <c r="O1192" s="10"/>
      <c r="Q1192" s="541">
        <f t="shared" si="136"/>
        <v>0</v>
      </c>
      <c r="R1192" s="541">
        <f t="shared" si="137"/>
        <v>0</v>
      </c>
      <c r="S1192" s="541">
        <f t="shared" si="138"/>
        <v>0</v>
      </c>
      <c r="T1192" s="541">
        <f t="shared" si="139"/>
        <v>0</v>
      </c>
    </row>
    <row r="1193" spans="1:20" s="50" customFormat="1" ht="30" hidden="1" customHeight="1" x14ac:dyDescent="0.3">
      <c r="A1193" s="526">
        <v>1</v>
      </c>
      <c r="B1193" s="138" t="e">
        <f t="shared" si="133"/>
        <v>#REF!</v>
      </c>
      <c r="C1193" s="15" t="s">
        <v>445</v>
      </c>
      <c r="D1193" s="13"/>
      <c r="E1193" s="48"/>
      <c r="F1193" s="57"/>
      <c r="G1193" s="57"/>
      <c r="H1193" s="39"/>
      <c r="J1193" s="15" t="s">
        <v>445</v>
      </c>
      <c r="K1193" s="13"/>
      <c r="L1193" s="48"/>
      <c r="M1193" s="57"/>
      <c r="N1193" s="57"/>
      <c r="O1193" s="39"/>
      <c r="Q1193" s="541">
        <f t="shared" si="136"/>
        <v>0</v>
      </c>
      <c r="R1193" s="541">
        <f t="shared" si="137"/>
        <v>0</v>
      </c>
      <c r="S1193" s="541">
        <f t="shared" si="138"/>
        <v>0</v>
      </c>
      <c r="T1193" s="541">
        <f t="shared" si="139"/>
        <v>0</v>
      </c>
    </row>
    <row r="1194" spans="1:20" s="50" customFormat="1" ht="45" hidden="1" customHeight="1" x14ac:dyDescent="0.3">
      <c r="A1194" s="526">
        <v>1</v>
      </c>
      <c r="B1194" s="138" t="e">
        <f t="shared" si="133"/>
        <v>#REF!</v>
      </c>
      <c r="C1194" s="15" t="s">
        <v>446</v>
      </c>
      <c r="D1194" s="13"/>
      <c r="E1194" s="48"/>
      <c r="F1194" s="57"/>
      <c r="G1194" s="57"/>
      <c r="H1194" s="39"/>
      <c r="J1194" s="15" t="s">
        <v>446</v>
      </c>
      <c r="K1194" s="13"/>
      <c r="L1194" s="48"/>
      <c r="M1194" s="57"/>
      <c r="N1194" s="57"/>
      <c r="O1194" s="39"/>
      <c r="Q1194" s="541">
        <f t="shared" si="136"/>
        <v>0</v>
      </c>
      <c r="R1194" s="541">
        <f t="shared" si="137"/>
        <v>0</v>
      </c>
      <c r="S1194" s="541">
        <f t="shared" si="138"/>
        <v>0</v>
      </c>
      <c r="T1194" s="541">
        <f t="shared" si="139"/>
        <v>0</v>
      </c>
    </row>
    <row r="1195" spans="1:20" s="50" customFormat="1" ht="45" hidden="1" customHeight="1" x14ac:dyDescent="0.3">
      <c r="A1195" s="526">
        <v>1</v>
      </c>
      <c r="B1195" s="138" t="e">
        <f t="shared" si="133"/>
        <v>#REF!</v>
      </c>
      <c r="C1195" s="15" t="s">
        <v>447</v>
      </c>
      <c r="D1195" s="13"/>
      <c r="E1195" s="55"/>
      <c r="F1195" s="57"/>
      <c r="G1195" s="57"/>
      <c r="H1195" s="39"/>
      <c r="J1195" s="15" t="s">
        <v>447</v>
      </c>
      <c r="K1195" s="13"/>
      <c r="L1195" s="55"/>
      <c r="M1195" s="57"/>
      <c r="N1195" s="57"/>
      <c r="O1195" s="39"/>
      <c r="Q1195" s="541">
        <f t="shared" si="136"/>
        <v>0</v>
      </c>
      <c r="R1195" s="541">
        <f t="shared" si="137"/>
        <v>0</v>
      </c>
      <c r="S1195" s="541">
        <f t="shared" si="138"/>
        <v>0</v>
      </c>
      <c r="T1195" s="541">
        <f t="shared" si="139"/>
        <v>0</v>
      </c>
    </row>
    <row r="1196" spans="1:20" s="50" customFormat="1" ht="45" hidden="1" customHeight="1" x14ac:dyDescent="0.3">
      <c r="A1196" s="526">
        <v>1</v>
      </c>
      <c r="B1196" s="138" t="e">
        <f t="shared" si="133"/>
        <v>#REF!</v>
      </c>
      <c r="C1196" s="18" t="s">
        <v>448</v>
      </c>
      <c r="D1196" s="13"/>
      <c r="E1196" s="55"/>
      <c r="F1196" s="57"/>
      <c r="G1196" s="57"/>
      <c r="H1196" s="39"/>
      <c r="J1196" s="18" t="s">
        <v>448</v>
      </c>
      <c r="K1196" s="13"/>
      <c r="L1196" s="55"/>
      <c r="M1196" s="57"/>
      <c r="N1196" s="57"/>
      <c r="O1196" s="39"/>
      <c r="Q1196" s="541">
        <f t="shared" si="136"/>
        <v>0</v>
      </c>
      <c r="R1196" s="541">
        <f t="shared" si="137"/>
        <v>0</v>
      </c>
      <c r="S1196" s="541">
        <f t="shared" si="138"/>
        <v>0</v>
      </c>
      <c r="T1196" s="541">
        <f t="shared" si="139"/>
        <v>0</v>
      </c>
    </row>
    <row r="1197" spans="1:20" s="50" customFormat="1" ht="15.75" hidden="1" customHeight="1" x14ac:dyDescent="0.3">
      <c r="A1197" s="526">
        <v>1</v>
      </c>
      <c r="B1197" s="138" t="e">
        <f t="shared" si="133"/>
        <v>#REF!</v>
      </c>
      <c r="C1197" s="14" t="s">
        <v>253</v>
      </c>
      <c r="D1197" s="13"/>
      <c r="E1197" s="55"/>
      <c r="F1197" s="57"/>
      <c r="G1197" s="57"/>
      <c r="H1197" s="39"/>
      <c r="J1197" s="14" t="s">
        <v>253</v>
      </c>
      <c r="K1197" s="13"/>
      <c r="L1197" s="55"/>
      <c r="M1197" s="57"/>
      <c r="N1197" s="57"/>
      <c r="O1197" s="39"/>
      <c r="Q1197" s="541">
        <f t="shared" si="136"/>
        <v>0</v>
      </c>
      <c r="R1197" s="541">
        <f t="shared" si="137"/>
        <v>0</v>
      </c>
      <c r="S1197" s="541">
        <f t="shared" si="138"/>
        <v>0</v>
      </c>
      <c r="T1197" s="541">
        <f t="shared" si="139"/>
        <v>0</v>
      </c>
    </row>
    <row r="1198" spans="1:20" s="50" customFormat="1" ht="15.75" hidden="1" customHeight="1" x14ac:dyDescent="0.3">
      <c r="A1198" s="526">
        <v>1</v>
      </c>
      <c r="B1198" s="138" t="e">
        <f t="shared" si="133"/>
        <v>#REF!</v>
      </c>
      <c r="C1198" s="14" t="s">
        <v>254</v>
      </c>
      <c r="D1198" s="13"/>
      <c r="E1198" s="55"/>
      <c r="F1198" s="57"/>
      <c r="G1198" s="57"/>
      <c r="H1198" s="39"/>
      <c r="J1198" s="14" t="s">
        <v>254</v>
      </c>
      <c r="K1198" s="13"/>
      <c r="L1198" s="55"/>
      <c r="M1198" s="57"/>
      <c r="N1198" s="57"/>
      <c r="O1198" s="39"/>
      <c r="Q1198" s="541">
        <f t="shared" si="136"/>
        <v>0</v>
      </c>
      <c r="R1198" s="541">
        <f t="shared" si="137"/>
        <v>0</v>
      </c>
      <c r="S1198" s="541">
        <f t="shared" si="138"/>
        <v>0</v>
      </c>
      <c r="T1198" s="541">
        <f t="shared" si="139"/>
        <v>0</v>
      </c>
    </row>
    <row r="1199" spans="1:20" s="50" customFormat="1" ht="15.75" hidden="1" customHeight="1" x14ac:dyDescent="0.3">
      <c r="A1199" s="526">
        <v>1</v>
      </c>
      <c r="B1199" s="138" t="e">
        <f t="shared" si="133"/>
        <v>#REF!</v>
      </c>
      <c r="C1199" s="15" t="s">
        <v>255</v>
      </c>
      <c r="D1199" s="13"/>
      <c r="E1199" s="55"/>
      <c r="F1199" s="57"/>
      <c r="G1199" s="57"/>
      <c r="H1199" s="39"/>
      <c r="J1199" s="15" t="s">
        <v>255</v>
      </c>
      <c r="K1199" s="13"/>
      <c r="L1199" s="55"/>
      <c r="M1199" s="57"/>
      <c r="N1199" s="57"/>
      <c r="O1199" s="39"/>
      <c r="Q1199" s="541">
        <f t="shared" si="136"/>
        <v>0</v>
      </c>
      <c r="R1199" s="541">
        <f t="shared" si="137"/>
        <v>0</v>
      </c>
      <c r="S1199" s="541">
        <f t="shared" si="138"/>
        <v>0</v>
      </c>
      <c r="T1199" s="541">
        <f t="shared" si="139"/>
        <v>0</v>
      </c>
    </row>
    <row r="1200" spans="1:20" s="50" customFormat="1" ht="15.75" hidden="1" customHeight="1" x14ac:dyDescent="0.3">
      <c r="A1200" s="526">
        <v>1</v>
      </c>
      <c r="B1200" s="138" t="e">
        <f t="shared" ref="B1200:B1264" si="140">B1199+1</f>
        <v>#REF!</v>
      </c>
      <c r="C1200" s="38" t="s">
        <v>261</v>
      </c>
      <c r="D1200" s="13"/>
      <c r="E1200" s="62"/>
      <c r="F1200" s="57"/>
      <c r="G1200" s="57"/>
      <c r="H1200" s="39"/>
      <c r="J1200" s="38" t="s">
        <v>261</v>
      </c>
      <c r="K1200" s="13"/>
      <c r="L1200" s="62"/>
      <c r="M1200" s="57"/>
      <c r="N1200" s="57"/>
      <c r="O1200" s="39"/>
      <c r="Q1200" s="541">
        <f t="shared" si="136"/>
        <v>0</v>
      </c>
      <c r="R1200" s="541">
        <f t="shared" si="137"/>
        <v>0</v>
      </c>
      <c r="S1200" s="541">
        <f t="shared" si="138"/>
        <v>0</v>
      </c>
      <c r="T1200" s="541">
        <f t="shared" si="139"/>
        <v>0</v>
      </c>
    </row>
    <row r="1201" spans="1:20" s="50" customFormat="1" ht="29.25" hidden="1" customHeight="1" x14ac:dyDescent="0.3">
      <c r="A1201" s="526">
        <v>1</v>
      </c>
      <c r="B1201" s="138" t="e">
        <f t="shared" si="140"/>
        <v>#REF!</v>
      </c>
      <c r="C1201" s="14" t="s">
        <v>256</v>
      </c>
      <c r="D1201" s="13"/>
      <c r="E1201" s="48">
        <v>10157</v>
      </c>
      <c r="F1201" s="57"/>
      <c r="G1201" s="57"/>
      <c r="H1201" s="39"/>
      <c r="J1201" s="14" t="s">
        <v>256</v>
      </c>
      <c r="K1201" s="13"/>
      <c r="L1201" s="48">
        <v>10157</v>
      </c>
      <c r="M1201" s="57"/>
      <c r="N1201" s="57"/>
      <c r="O1201" s="39"/>
      <c r="Q1201" s="541">
        <f t="shared" si="136"/>
        <v>0</v>
      </c>
      <c r="R1201" s="541">
        <f t="shared" si="137"/>
        <v>0</v>
      </c>
      <c r="S1201" s="541">
        <f t="shared" si="138"/>
        <v>0</v>
      </c>
      <c r="T1201" s="541">
        <f t="shared" si="139"/>
        <v>0</v>
      </c>
    </row>
    <row r="1202" spans="1:20" s="50" customFormat="1" ht="15.75" hidden="1" customHeight="1" x14ac:dyDescent="0.3">
      <c r="A1202" s="526">
        <v>1</v>
      </c>
      <c r="B1202" s="138" t="e">
        <f t="shared" si="140"/>
        <v>#REF!</v>
      </c>
      <c r="C1202" s="19" t="s">
        <v>120</v>
      </c>
      <c r="D1202" s="13"/>
      <c r="E1202" s="48"/>
      <c r="F1202" s="57"/>
      <c r="G1202" s="57"/>
      <c r="H1202" s="39"/>
      <c r="J1202" s="19" t="s">
        <v>120</v>
      </c>
      <c r="K1202" s="13"/>
      <c r="L1202" s="48"/>
      <c r="M1202" s="57"/>
      <c r="N1202" s="57"/>
      <c r="O1202" s="39"/>
      <c r="Q1202" s="541">
        <f t="shared" si="136"/>
        <v>0</v>
      </c>
      <c r="R1202" s="541">
        <f t="shared" si="137"/>
        <v>0</v>
      </c>
      <c r="S1202" s="541">
        <f t="shared" si="138"/>
        <v>0</v>
      </c>
      <c r="T1202" s="541">
        <f t="shared" si="139"/>
        <v>0</v>
      </c>
    </row>
    <row r="1203" spans="1:20" s="50" customFormat="1" ht="57.75" hidden="1" customHeight="1" x14ac:dyDescent="0.3">
      <c r="A1203" s="526">
        <v>1</v>
      </c>
      <c r="B1203" s="138" t="e">
        <f t="shared" si="140"/>
        <v>#REF!</v>
      </c>
      <c r="C1203" s="21" t="s">
        <v>259</v>
      </c>
      <c r="D1203" s="13"/>
      <c r="E1203" s="638"/>
      <c r="F1203" s="57"/>
      <c r="G1203" s="57"/>
      <c r="H1203" s="39"/>
      <c r="J1203" s="21" t="s">
        <v>259</v>
      </c>
      <c r="K1203" s="13"/>
      <c r="L1203" s="638"/>
      <c r="M1203" s="57"/>
      <c r="N1203" s="57"/>
      <c r="O1203" s="39"/>
      <c r="Q1203" s="541">
        <f t="shared" si="136"/>
        <v>0</v>
      </c>
      <c r="R1203" s="541">
        <f t="shared" si="137"/>
        <v>0</v>
      </c>
      <c r="S1203" s="541">
        <f t="shared" si="138"/>
        <v>0</v>
      </c>
      <c r="T1203" s="541">
        <f t="shared" si="139"/>
        <v>0</v>
      </c>
    </row>
    <row r="1204" spans="1:20" s="50" customFormat="1" ht="15.75" hidden="1" customHeight="1" x14ac:dyDescent="0.3">
      <c r="A1204" s="526">
        <v>1</v>
      </c>
      <c r="B1204" s="138" t="e">
        <f t="shared" si="140"/>
        <v>#REF!</v>
      </c>
      <c r="C1204" s="20" t="s">
        <v>160</v>
      </c>
      <c r="D1204" s="13"/>
      <c r="E1204" s="634">
        <f>E1205+E1206</f>
        <v>1100</v>
      </c>
      <c r="F1204" s="57"/>
      <c r="G1204" s="57"/>
      <c r="H1204" s="39"/>
      <c r="J1204" s="20" t="s">
        <v>160</v>
      </c>
      <c r="K1204" s="13"/>
      <c r="L1204" s="634">
        <f>L1205+L1206</f>
        <v>1100</v>
      </c>
      <c r="M1204" s="57"/>
      <c r="N1204" s="57"/>
      <c r="O1204" s="39"/>
      <c r="Q1204" s="541">
        <f t="shared" si="136"/>
        <v>0</v>
      </c>
      <c r="R1204" s="541">
        <f t="shared" si="137"/>
        <v>0</v>
      </c>
      <c r="S1204" s="541">
        <f t="shared" si="138"/>
        <v>0</v>
      </c>
      <c r="T1204" s="541">
        <f t="shared" si="139"/>
        <v>0</v>
      </c>
    </row>
    <row r="1205" spans="1:20" s="50" customFormat="1" ht="30" hidden="1" customHeight="1" x14ac:dyDescent="0.3">
      <c r="A1205" s="526">
        <v>1</v>
      </c>
      <c r="B1205" s="138" t="e">
        <f t="shared" si="140"/>
        <v>#REF!</v>
      </c>
      <c r="C1205" s="260" t="s">
        <v>202</v>
      </c>
      <c r="D1205" s="13"/>
      <c r="E1205" s="638">
        <v>600</v>
      </c>
      <c r="F1205" s="57"/>
      <c r="G1205" s="57"/>
      <c r="H1205" s="39"/>
      <c r="J1205" s="260" t="s">
        <v>202</v>
      </c>
      <c r="K1205" s="13"/>
      <c r="L1205" s="638">
        <v>600</v>
      </c>
      <c r="M1205" s="57"/>
      <c r="N1205" s="57"/>
      <c r="O1205" s="39"/>
      <c r="Q1205" s="541">
        <f t="shared" si="136"/>
        <v>0</v>
      </c>
      <c r="R1205" s="541">
        <f t="shared" si="137"/>
        <v>0</v>
      </c>
      <c r="S1205" s="541">
        <f t="shared" si="138"/>
        <v>0</v>
      </c>
      <c r="T1205" s="541">
        <f t="shared" si="139"/>
        <v>0</v>
      </c>
    </row>
    <row r="1206" spans="1:20" s="50" customFormat="1" ht="30" hidden="1" customHeight="1" x14ac:dyDescent="0.3">
      <c r="A1206" s="526">
        <v>1</v>
      </c>
      <c r="B1206" s="138" t="e">
        <f t="shared" si="140"/>
        <v>#REF!</v>
      </c>
      <c r="C1206" s="260" t="s">
        <v>201</v>
      </c>
      <c r="D1206" s="13"/>
      <c r="E1206" s="638">
        <v>500</v>
      </c>
      <c r="F1206" s="57"/>
      <c r="G1206" s="57"/>
      <c r="H1206" s="39"/>
      <c r="J1206" s="260" t="s">
        <v>201</v>
      </c>
      <c r="K1206" s="13"/>
      <c r="L1206" s="638">
        <v>500</v>
      </c>
      <c r="M1206" s="57"/>
      <c r="N1206" s="57"/>
      <c r="O1206" s="39"/>
      <c r="Q1206" s="541">
        <f t="shared" si="136"/>
        <v>0</v>
      </c>
      <c r="R1206" s="541">
        <f t="shared" si="137"/>
        <v>0</v>
      </c>
      <c r="S1206" s="541">
        <f t="shared" si="138"/>
        <v>0</v>
      </c>
      <c r="T1206" s="541">
        <f t="shared" si="139"/>
        <v>0</v>
      </c>
    </row>
    <row r="1207" spans="1:20" s="50" customFormat="1" ht="15.75" hidden="1" customHeight="1" x14ac:dyDescent="0.3">
      <c r="A1207" s="526">
        <v>1</v>
      </c>
      <c r="B1207" s="138" t="e">
        <f t="shared" si="140"/>
        <v>#REF!</v>
      </c>
      <c r="C1207" s="21" t="s">
        <v>191</v>
      </c>
      <c r="D1207" s="13"/>
      <c r="E1207" s="540">
        <f>E1169+E1189</f>
        <v>17200</v>
      </c>
      <c r="F1207" s="57"/>
      <c r="G1207" s="57"/>
      <c r="H1207" s="39"/>
      <c r="J1207" s="21" t="s">
        <v>191</v>
      </c>
      <c r="K1207" s="13"/>
      <c r="L1207" s="540">
        <f>L1169+L1189</f>
        <v>17200</v>
      </c>
      <c r="M1207" s="57"/>
      <c r="N1207" s="57"/>
      <c r="O1207" s="39"/>
      <c r="Q1207" s="541">
        <f t="shared" si="136"/>
        <v>0</v>
      </c>
      <c r="R1207" s="541">
        <f t="shared" si="137"/>
        <v>0</v>
      </c>
      <c r="S1207" s="541">
        <f t="shared" si="138"/>
        <v>0</v>
      </c>
      <c r="T1207" s="541">
        <f t="shared" si="139"/>
        <v>0</v>
      </c>
    </row>
    <row r="1208" spans="1:20" s="50" customFormat="1" ht="29.25" hidden="1" customHeight="1" x14ac:dyDescent="0.3">
      <c r="A1208" s="526">
        <v>1</v>
      </c>
      <c r="B1208" s="138" t="e">
        <f t="shared" si="140"/>
        <v>#REF!</v>
      </c>
      <c r="C1208" s="21" t="s">
        <v>192</v>
      </c>
      <c r="D1208" s="13"/>
      <c r="E1208" s="540">
        <f>E1179</f>
        <v>22595</v>
      </c>
      <c r="F1208" s="57"/>
      <c r="G1208" s="57"/>
      <c r="H1208" s="39"/>
      <c r="J1208" s="21" t="s">
        <v>192</v>
      </c>
      <c r="K1208" s="13"/>
      <c r="L1208" s="540">
        <f>L1179</f>
        <v>22595</v>
      </c>
      <c r="M1208" s="57"/>
      <c r="N1208" s="57"/>
      <c r="O1208" s="39"/>
      <c r="Q1208" s="541">
        <f t="shared" si="136"/>
        <v>0</v>
      </c>
      <c r="R1208" s="541">
        <f t="shared" si="137"/>
        <v>0</v>
      </c>
      <c r="S1208" s="541">
        <f t="shared" si="138"/>
        <v>0</v>
      </c>
      <c r="T1208" s="541">
        <f t="shared" si="139"/>
        <v>0</v>
      </c>
    </row>
    <row r="1209" spans="1:20" s="50" customFormat="1" ht="15.75" hidden="1" customHeight="1" x14ac:dyDescent="0.3">
      <c r="A1209" s="526">
        <v>1</v>
      </c>
      <c r="B1209" s="138" t="e">
        <f t="shared" si="140"/>
        <v>#REF!</v>
      </c>
      <c r="C1209" s="21" t="s">
        <v>193</v>
      </c>
      <c r="D1209" s="13"/>
      <c r="E1209" s="540">
        <f>E1197+E1175</f>
        <v>29273</v>
      </c>
      <c r="F1209" s="57"/>
      <c r="G1209" s="57"/>
      <c r="H1209" s="39"/>
      <c r="J1209" s="21" t="s">
        <v>193</v>
      </c>
      <c r="K1209" s="13"/>
      <c r="L1209" s="540">
        <f>L1197+L1175</f>
        <v>29273</v>
      </c>
      <c r="M1209" s="57"/>
      <c r="N1209" s="57"/>
      <c r="O1209" s="39"/>
      <c r="Q1209" s="541">
        <f t="shared" si="136"/>
        <v>0</v>
      </c>
      <c r="R1209" s="541">
        <f t="shared" si="137"/>
        <v>0</v>
      </c>
      <c r="S1209" s="541">
        <f t="shared" si="138"/>
        <v>0</v>
      </c>
      <c r="T1209" s="541">
        <f t="shared" si="139"/>
        <v>0</v>
      </c>
    </row>
    <row r="1210" spans="1:20" s="50" customFormat="1" ht="29.25" hidden="1" customHeight="1" x14ac:dyDescent="0.3">
      <c r="A1210" s="526">
        <v>1</v>
      </c>
      <c r="B1210" s="138" t="e">
        <f t="shared" si="140"/>
        <v>#REF!</v>
      </c>
      <c r="C1210" s="21" t="s">
        <v>194</v>
      </c>
      <c r="D1210" s="54"/>
      <c r="E1210" s="569">
        <f>E1201</f>
        <v>10157</v>
      </c>
      <c r="F1210" s="57"/>
      <c r="G1210" s="57"/>
      <c r="H1210" s="39"/>
      <c r="J1210" s="21" t="s">
        <v>194</v>
      </c>
      <c r="K1210" s="54"/>
      <c r="L1210" s="569">
        <f>L1201</f>
        <v>10157</v>
      </c>
      <c r="M1210" s="57"/>
      <c r="N1210" s="57"/>
      <c r="O1210" s="39"/>
      <c r="Q1210" s="541">
        <f t="shared" si="136"/>
        <v>0</v>
      </c>
      <c r="R1210" s="541">
        <f t="shared" si="137"/>
        <v>0</v>
      </c>
      <c r="S1210" s="541">
        <f t="shared" si="138"/>
        <v>0</v>
      </c>
      <c r="T1210" s="541">
        <f t="shared" si="139"/>
        <v>0</v>
      </c>
    </row>
    <row r="1211" spans="1:20" s="50" customFormat="1" ht="15.75" hidden="1" customHeight="1" x14ac:dyDescent="0.3">
      <c r="A1211" s="526">
        <v>1</v>
      </c>
      <c r="B1211" s="138" t="e">
        <f t="shared" si="140"/>
        <v>#REF!</v>
      </c>
      <c r="C1211" s="22" t="s">
        <v>115</v>
      </c>
      <c r="D1211" s="13"/>
      <c r="E1211" s="540">
        <f>E1207+E1208+E1210+E1209*2.6</f>
        <v>126061.8</v>
      </c>
      <c r="F1211" s="57"/>
      <c r="G1211" s="57"/>
      <c r="H1211" s="39"/>
      <c r="J1211" s="22" t="s">
        <v>115</v>
      </c>
      <c r="K1211" s="13"/>
      <c r="L1211" s="540">
        <f>L1207+L1208+L1210+L1209*2.6</f>
        <v>126061.8</v>
      </c>
      <c r="M1211" s="57"/>
      <c r="N1211" s="57"/>
      <c r="O1211" s="39"/>
      <c r="Q1211" s="541">
        <f t="shared" si="136"/>
        <v>0</v>
      </c>
      <c r="R1211" s="541">
        <f t="shared" si="137"/>
        <v>0</v>
      </c>
      <c r="S1211" s="541">
        <f t="shared" si="138"/>
        <v>0</v>
      </c>
      <c r="T1211" s="541">
        <f t="shared" si="139"/>
        <v>0</v>
      </c>
    </row>
    <row r="1212" spans="1:20" ht="15.75" hidden="1" customHeight="1" x14ac:dyDescent="0.3">
      <c r="A1212" s="526">
        <v>1</v>
      </c>
      <c r="B1212" s="138" t="e">
        <f t="shared" si="140"/>
        <v>#REF!</v>
      </c>
      <c r="C1212" s="441" t="s">
        <v>7</v>
      </c>
      <c r="D1212" s="651"/>
      <c r="E1212" s="652"/>
      <c r="F1212" s="2"/>
      <c r="G1212" s="2"/>
      <c r="H1212" s="2"/>
      <c r="J1212" s="441" t="s">
        <v>7</v>
      </c>
      <c r="K1212" s="651"/>
      <c r="L1212" s="652"/>
      <c r="M1212" s="2"/>
      <c r="N1212" s="2"/>
      <c r="O1212" s="2"/>
      <c r="Q1212" s="541">
        <f t="shared" si="136"/>
        <v>0</v>
      </c>
      <c r="R1212" s="541">
        <f t="shared" si="137"/>
        <v>0</v>
      </c>
      <c r="S1212" s="541">
        <f t="shared" si="138"/>
        <v>0</v>
      </c>
      <c r="T1212" s="541">
        <f t="shared" si="139"/>
        <v>0</v>
      </c>
    </row>
    <row r="1213" spans="1:20" ht="15.75" hidden="1" customHeight="1" x14ac:dyDescent="0.3">
      <c r="A1213" s="526">
        <v>1</v>
      </c>
      <c r="B1213" s="138" t="e">
        <f t="shared" si="140"/>
        <v>#REF!</v>
      </c>
      <c r="C1213" s="443" t="s">
        <v>72</v>
      </c>
      <c r="D1213" s="651"/>
      <c r="E1213" s="652"/>
      <c r="F1213" s="2"/>
      <c r="G1213" s="2"/>
      <c r="H1213" s="2"/>
      <c r="J1213" s="443" t="s">
        <v>72</v>
      </c>
      <c r="K1213" s="651"/>
      <c r="L1213" s="652"/>
      <c r="M1213" s="2"/>
      <c r="N1213" s="2"/>
      <c r="O1213" s="2"/>
      <c r="Q1213" s="541">
        <f t="shared" si="136"/>
        <v>0</v>
      </c>
      <c r="R1213" s="541">
        <f t="shared" si="137"/>
        <v>0</v>
      </c>
      <c r="S1213" s="541">
        <f t="shared" si="138"/>
        <v>0</v>
      </c>
      <c r="T1213" s="541">
        <f t="shared" si="139"/>
        <v>0</v>
      </c>
    </row>
    <row r="1214" spans="1:20" ht="15.75" hidden="1" customHeight="1" x14ac:dyDescent="0.3">
      <c r="A1214" s="526">
        <v>1</v>
      </c>
      <c r="B1214" s="138" t="e">
        <f t="shared" si="140"/>
        <v>#REF!</v>
      </c>
      <c r="C1214" s="577" t="s">
        <v>55</v>
      </c>
      <c r="D1214" s="47">
        <v>240</v>
      </c>
      <c r="E1214" s="48">
        <v>10</v>
      </c>
      <c r="F1214" s="537">
        <v>10</v>
      </c>
      <c r="G1214" s="2">
        <f>ROUND(H1214/D1214,0)</f>
        <v>0</v>
      </c>
      <c r="H1214" s="2">
        <f>ROUND(E1214*F1214,0)</f>
        <v>100</v>
      </c>
      <c r="J1214" s="577" t="s">
        <v>55</v>
      </c>
      <c r="K1214" s="47">
        <v>240</v>
      </c>
      <c r="L1214" s="48">
        <v>10</v>
      </c>
      <c r="M1214" s="537">
        <v>10</v>
      </c>
      <c r="N1214" s="2">
        <f>ROUND(O1214/K1214,0)</f>
        <v>0</v>
      </c>
      <c r="O1214" s="2">
        <f>ROUND(L1214*M1214,0)</f>
        <v>100</v>
      </c>
      <c r="Q1214" s="541">
        <f t="shared" si="136"/>
        <v>0</v>
      </c>
      <c r="R1214" s="541">
        <f t="shared" si="137"/>
        <v>0</v>
      </c>
      <c r="S1214" s="541">
        <f t="shared" si="138"/>
        <v>0</v>
      </c>
      <c r="T1214" s="541">
        <f t="shared" si="139"/>
        <v>0</v>
      </c>
    </row>
    <row r="1215" spans="1:20" ht="15.75" hidden="1" customHeight="1" x14ac:dyDescent="0.3">
      <c r="A1215" s="526">
        <v>1</v>
      </c>
      <c r="B1215" s="138" t="e">
        <f t="shared" si="140"/>
        <v>#REF!</v>
      </c>
      <c r="C1215" s="577" t="s">
        <v>43</v>
      </c>
      <c r="D1215" s="47">
        <v>240</v>
      </c>
      <c r="E1215" s="48">
        <v>24</v>
      </c>
      <c r="F1215" s="537">
        <v>9</v>
      </c>
      <c r="G1215" s="2">
        <f>ROUND(H1215/D1215,0)</f>
        <v>1</v>
      </c>
      <c r="H1215" s="2">
        <f>ROUND(E1215*F1215,0)</f>
        <v>216</v>
      </c>
      <c r="J1215" s="577" t="s">
        <v>43</v>
      </c>
      <c r="K1215" s="47">
        <v>240</v>
      </c>
      <c r="L1215" s="48">
        <v>24</v>
      </c>
      <c r="M1215" s="537">
        <v>9</v>
      </c>
      <c r="N1215" s="2">
        <f>ROUND(O1215/K1215,0)</f>
        <v>1</v>
      </c>
      <c r="O1215" s="2">
        <f>ROUND(L1215*M1215,0)</f>
        <v>216</v>
      </c>
      <c r="Q1215" s="541">
        <f t="shared" si="136"/>
        <v>0</v>
      </c>
      <c r="R1215" s="541">
        <f t="shared" si="137"/>
        <v>0</v>
      </c>
      <c r="S1215" s="541">
        <f t="shared" si="138"/>
        <v>0</v>
      </c>
      <c r="T1215" s="541">
        <f t="shared" si="139"/>
        <v>0</v>
      </c>
    </row>
    <row r="1216" spans="1:20" ht="15.75" hidden="1" customHeight="1" x14ac:dyDescent="0.3">
      <c r="A1216" s="526">
        <v>1</v>
      </c>
      <c r="B1216" s="138" t="e">
        <f t="shared" si="140"/>
        <v>#REF!</v>
      </c>
      <c r="C1216" s="577" t="s">
        <v>24</v>
      </c>
      <c r="D1216" s="47">
        <v>240</v>
      </c>
      <c r="E1216" s="48">
        <v>428</v>
      </c>
      <c r="F1216" s="537">
        <v>8</v>
      </c>
      <c r="G1216" s="2">
        <f>ROUND(H1216/D1216,0)</f>
        <v>14</v>
      </c>
      <c r="H1216" s="2">
        <f>ROUND(E1216*F1216,0)</f>
        <v>3424</v>
      </c>
      <c r="J1216" s="577" t="s">
        <v>24</v>
      </c>
      <c r="K1216" s="47">
        <v>240</v>
      </c>
      <c r="L1216" s="48">
        <v>428</v>
      </c>
      <c r="M1216" s="537">
        <v>8</v>
      </c>
      <c r="N1216" s="2">
        <f>ROUND(O1216/K1216,0)</f>
        <v>14</v>
      </c>
      <c r="O1216" s="2">
        <f>ROUND(L1216*M1216,0)</f>
        <v>3424</v>
      </c>
      <c r="Q1216" s="541">
        <f t="shared" si="136"/>
        <v>0</v>
      </c>
      <c r="R1216" s="541">
        <f t="shared" si="137"/>
        <v>0</v>
      </c>
      <c r="S1216" s="541">
        <f t="shared" si="138"/>
        <v>0</v>
      </c>
      <c r="T1216" s="541">
        <f t="shared" si="139"/>
        <v>0</v>
      </c>
    </row>
    <row r="1217" spans="1:20" ht="15.75" hidden="1" customHeight="1" x14ac:dyDescent="0.3">
      <c r="A1217" s="526">
        <v>1</v>
      </c>
      <c r="B1217" s="138" t="e">
        <f t="shared" si="140"/>
        <v>#REF!</v>
      </c>
      <c r="C1217" s="577" t="s">
        <v>70</v>
      </c>
      <c r="D1217" s="47">
        <v>240</v>
      </c>
      <c r="E1217" s="48">
        <v>412</v>
      </c>
      <c r="F1217" s="537">
        <v>8</v>
      </c>
      <c r="G1217" s="2">
        <f>ROUND(H1217/D1217,0)</f>
        <v>14</v>
      </c>
      <c r="H1217" s="2">
        <f>ROUND(E1217*F1217,0)</f>
        <v>3296</v>
      </c>
      <c r="J1217" s="577" t="s">
        <v>70</v>
      </c>
      <c r="K1217" s="47">
        <v>240</v>
      </c>
      <c r="L1217" s="48">
        <v>412</v>
      </c>
      <c r="M1217" s="537">
        <v>8</v>
      </c>
      <c r="N1217" s="2">
        <f>ROUND(O1217/K1217,0)</f>
        <v>14</v>
      </c>
      <c r="O1217" s="2">
        <f>ROUND(L1217*M1217,0)</f>
        <v>3296</v>
      </c>
      <c r="Q1217" s="541">
        <f t="shared" si="136"/>
        <v>0</v>
      </c>
      <c r="R1217" s="541">
        <f t="shared" si="137"/>
        <v>0</v>
      </c>
      <c r="S1217" s="541">
        <f t="shared" si="138"/>
        <v>0</v>
      </c>
      <c r="T1217" s="541">
        <f t="shared" si="139"/>
        <v>0</v>
      </c>
    </row>
    <row r="1218" spans="1:20" ht="15.75" hidden="1" customHeight="1" x14ac:dyDescent="0.3">
      <c r="A1218" s="526">
        <v>1</v>
      </c>
      <c r="B1218" s="138" t="e">
        <f t="shared" si="140"/>
        <v>#REF!</v>
      </c>
      <c r="C1218" s="650" t="s">
        <v>154</v>
      </c>
      <c r="D1218" s="47">
        <v>240</v>
      </c>
      <c r="E1218" s="48">
        <v>30</v>
      </c>
      <c r="F1218" s="537">
        <v>8</v>
      </c>
      <c r="G1218" s="2">
        <f>ROUND(H1218/D1218,0)</f>
        <v>1</v>
      </c>
      <c r="H1218" s="2">
        <f>ROUND(E1218*F1218,0)</f>
        <v>240</v>
      </c>
      <c r="J1218" s="650" t="s">
        <v>154</v>
      </c>
      <c r="K1218" s="47">
        <v>240</v>
      </c>
      <c r="L1218" s="48">
        <v>30</v>
      </c>
      <c r="M1218" s="537">
        <v>8</v>
      </c>
      <c r="N1218" s="2">
        <f>ROUND(O1218/K1218,0)</f>
        <v>1</v>
      </c>
      <c r="O1218" s="2">
        <f>ROUND(L1218*M1218,0)</f>
        <v>240</v>
      </c>
      <c r="Q1218" s="541">
        <f t="shared" si="136"/>
        <v>0</v>
      </c>
      <c r="R1218" s="541">
        <f t="shared" si="137"/>
        <v>0</v>
      </c>
      <c r="S1218" s="541">
        <f t="shared" si="138"/>
        <v>0</v>
      </c>
      <c r="T1218" s="541">
        <f t="shared" si="139"/>
        <v>0</v>
      </c>
    </row>
    <row r="1219" spans="1:20" ht="15.75" hidden="1" customHeight="1" x14ac:dyDescent="0.3">
      <c r="A1219" s="526">
        <v>1</v>
      </c>
      <c r="B1219" s="138" t="e">
        <f t="shared" si="140"/>
        <v>#REF!</v>
      </c>
      <c r="C1219" s="633" t="s">
        <v>96</v>
      </c>
      <c r="D1219" s="47"/>
      <c r="E1219" s="598">
        <f>SUM(E1214:E1218)</f>
        <v>904</v>
      </c>
      <c r="F1219" s="617">
        <f>H1219/E1219</f>
        <v>8.0486725663716818</v>
      </c>
      <c r="G1219" s="304">
        <f>SUM(G1214:G1218)</f>
        <v>30</v>
      </c>
      <c r="H1219" s="304">
        <f>SUM(H1214:H1218)</f>
        <v>7276</v>
      </c>
      <c r="J1219" s="633" t="s">
        <v>96</v>
      </c>
      <c r="K1219" s="47"/>
      <c r="L1219" s="598">
        <f>SUM(L1214:L1218)</f>
        <v>904</v>
      </c>
      <c r="M1219" s="617">
        <f>O1219/L1219</f>
        <v>8.0486725663716818</v>
      </c>
      <c r="N1219" s="304">
        <f>SUM(N1214:N1218)</f>
        <v>30</v>
      </c>
      <c r="O1219" s="304">
        <f>SUM(O1214:O1218)</f>
        <v>7276</v>
      </c>
      <c r="Q1219" s="541">
        <f t="shared" si="136"/>
        <v>0</v>
      </c>
      <c r="R1219" s="541">
        <f t="shared" si="137"/>
        <v>0</v>
      </c>
      <c r="S1219" s="541">
        <f t="shared" si="138"/>
        <v>0</v>
      </c>
      <c r="T1219" s="541">
        <f t="shared" si="139"/>
        <v>0</v>
      </c>
    </row>
    <row r="1220" spans="1:20" ht="15.75" hidden="1" customHeight="1" x14ac:dyDescent="0.3">
      <c r="A1220" s="526">
        <v>1</v>
      </c>
      <c r="B1220" s="138" t="e">
        <f t="shared" si="140"/>
        <v>#REF!</v>
      </c>
      <c r="C1220" s="636" t="s">
        <v>89</v>
      </c>
      <c r="D1220" s="47"/>
      <c r="E1220" s="587">
        <f>E1219</f>
        <v>904</v>
      </c>
      <c r="F1220" s="68">
        <f>F1219</f>
        <v>8.0486725663716818</v>
      </c>
      <c r="G1220" s="148">
        <f>G1219</f>
        <v>30</v>
      </c>
      <c r="H1220" s="148">
        <f>H1219</f>
        <v>7276</v>
      </c>
      <c r="J1220" s="636" t="s">
        <v>89</v>
      </c>
      <c r="K1220" s="47"/>
      <c r="L1220" s="587">
        <f>L1219</f>
        <v>904</v>
      </c>
      <c r="M1220" s="68">
        <f>M1219</f>
        <v>8.0486725663716818</v>
      </c>
      <c r="N1220" s="148">
        <f>N1219</f>
        <v>30</v>
      </c>
      <c r="O1220" s="148">
        <f>O1219</f>
        <v>7276</v>
      </c>
      <c r="Q1220" s="541">
        <f t="shared" si="136"/>
        <v>0</v>
      </c>
      <c r="R1220" s="541">
        <f t="shared" si="137"/>
        <v>0</v>
      </c>
      <c r="S1220" s="541">
        <f t="shared" si="138"/>
        <v>0</v>
      </c>
      <c r="T1220" s="541">
        <f t="shared" si="139"/>
        <v>0</v>
      </c>
    </row>
    <row r="1221" spans="1:20" ht="16.5" hidden="1" customHeight="1" thickBot="1" x14ac:dyDescent="0.35">
      <c r="A1221" s="526">
        <v>1</v>
      </c>
      <c r="B1221" s="138" t="e">
        <f t="shared" si="140"/>
        <v>#REF!</v>
      </c>
      <c r="C1221" s="588" t="s">
        <v>212</v>
      </c>
      <c r="D1221" s="657"/>
      <c r="E1221" s="665"/>
      <c r="F1221" s="589"/>
      <c r="G1221" s="589"/>
      <c r="H1221" s="589"/>
      <c r="J1221" s="588" t="s">
        <v>212</v>
      </c>
      <c r="K1221" s="657"/>
      <c r="L1221" s="665"/>
      <c r="M1221" s="589"/>
      <c r="N1221" s="589"/>
      <c r="O1221" s="589"/>
      <c r="Q1221" s="541">
        <f t="shared" si="136"/>
        <v>0</v>
      </c>
      <c r="R1221" s="541">
        <f t="shared" si="137"/>
        <v>0</v>
      </c>
      <c r="S1221" s="541">
        <f t="shared" si="138"/>
        <v>0</v>
      </c>
      <c r="T1221" s="541">
        <f t="shared" si="139"/>
        <v>0</v>
      </c>
    </row>
    <row r="1222" spans="1:20" ht="18" customHeight="1" x14ac:dyDescent="0.3">
      <c r="A1222" s="526">
        <v>1</v>
      </c>
      <c r="B1222" s="138" t="e">
        <f t="shared" si="140"/>
        <v>#REF!</v>
      </c>
      <c r="C1222" s="992" t="s">
        <v>424</v>
      </c>
      <c r="D1222" s="666"/>
      <c r="E1222" s="563"/>
      <c r="F1222" s="564"/>
      <c r="G1222" s="564"/>
      <c r="H1222" s="564"/>
      <c r="J1222" s="992" t="s">
        <v>424</v>
      </c>
      <c r="K1222" s="666"/>
      <c r="L1222" s="563"/>
      <c r="M1222" s="564"/>
      <c r="N1222" s="564"/>
      <c r="O1222" s="564"/>
      <c r="Q1222" s="541">
        <f t="shared" si="136"/>
        <v>0</v>
      </c>
      <c r="R1222" s="541">
        <f t="shared" si="137"/>
        <v>0</v>
      </c>
      <c r="S1222" s="541">
        <f t="shared" si="138"/>
        <v>0</v>
      </c>
      <c r="T1222" s="541">
        <f t="shared" si="139"/>
        <v>0</v>
      </c>
    </row>
    <row r="1223" spans="1:20" ht="15.75" customHeight="1" x14ac:dyDescent="0.3">
      <c r="A1223" s="526">
        <v>1</v>
      </c>
      <c r="B1223" s="138" t="e">
        <f t="shared" si="140"/>
        <v>#REF!</v>
      </c>
      <c r="C1223" s="993"/>
      <c r="D1223" s="594"/>
      <c r="E1223" s="48"/>
      <c r="F1223" s="667"/>
      <c r="G1223" s="2"/>
      <c r="H1223" s="2"/>
      <c r="J1223" s="993"/>
      <c r="K1223" s="594"/>
      <c r="L1223" s="48"/>
      <c r="M1223" s="667"/>
      <c r="N1223" s="2"/>
      <c r="O1223" s="2"/>
      <c r="Q1223" s="541">
        <f t="shared" si="136"/>
        <v>0</v>
      </c>
      <c r="R1223" s="541">
        <f t="shared" si="137"/>
        <v>0</v>
      </c>
      <c r="S1223" s="541">
        <f t="shared" si="138"/>
        <v>0</v>
      </c>
      <c r="T1223" s="541">
        <f t="shared" si="139"/>
        <v>0</v>
      </c>
    </row>
    <row r="1224" spans="1:20" ht="15.75" customHeight="1" x14ac:dyDescent="0.3">
      <c r="A1224" s="526">
        <v>1</v>
      </c>
      <c r="B1224" s="138" t="e">
        <f t="shared" si="140"/>
        <v>#REF!</v>
      </c>
      <c r="C1224" s="251" t="s">
        <v>32</v>
      </c>
      <c r="D1224" s="160">
        <v>340</v>
      </c>
      <c r="E1224" s="48">
        <v>215</v>
      </c>
      <c r="F1224" s="668">
        <v>11</v>
      </c>
      <c r="G1224" s="2">
        <v>7</v>
      </c>
      <c r="H1224" s="2">
        <v>2365</v>
      </c>
      <c r="J1224" s="251" t="s">
        <v>32</v>
      </c>
      <c r="K1224" s="160">
        <v>340</v>
      </c>
      <c r="L1224" s="48">
        <v>215</v>
      </c>
      <c r="M1224" s="668">
        <v>11</v>
      </c>
      <c r="N1224" s="2">
        <f t="shared" ref="N1224" si="141">ROUND(O1224/K1224,0)</f>
        <v>7</v>
      </c>
      <c r="O1224" s="2">
        <f t="shared" ref="O1224:O1238" si="142">ROUND(L1224*M1224,0)</f>
        <v>2365</v>
      </c>
      <c r="Q1224" s="541">
        <f t="shared" si="136"/>
        <v>0</v>
      </c>
      <c r="R1224" s="541">
        <f t="shared" si="137"/>
        <v>0</v>
      </c>
      <c r="S1224" s="541">
        <f t="shared" si="138"/>
        <v>0</v>
      </c>
      <c r="T1224" s="541">
        <f t="shared" si="139"/>
        <v>0</v>
      </c>
    </row>
    <row r="1225" spans="1:20" ht="15.75" customHeight="1" x14ac:dyDescent="0.3">
      <c r="A1225" s="526">
        <v>1</v>
      </c>
      <c r="B1225" s="138" t="e">
        <f t="shared" si="140"/>
        <v>#REF!</v>
      </c>
      <c r="C1225" s="251" t="s">
        <v>57</v>
      </c>
      <c r="D1225" s="160">
        <v>340</v>
      </c>
      <c r="E1225" s="48">
        <v>200</v>
      </c>
      <c r="F1225" s="668">
        <v>9</v>
      </c>
      <c r="G1225" s="2">
        <v>5</v>
      </c>
      <c r="H1225" s="2">
        <v>1800</v>
      </c>
      <c r="J1225" s="251" t="s">
        <v>57</v>
      </c>
      <c r="K1225" s="160">
        <v>340</v>
      </c>
      <c r="L1225" s="48">
        <v>200</v>
      </c>
      <c r="M1225" s="668">
        <v>9</v>
      </c>
      <c r="N1225" s="2">
        <v>5</v>
      </c>
      <c r="O1225" s="2">
        <f t="shared" si="142"/>
        <v>1800</v>
      </c>
      <c r="Q1225" s="541">
        <f t="shared" si="136"/>
        <v>0</v>
      </c>
      <c r="R1225" s="541">
        <f t="shared" si="137"/>
        <v>0</v>
      </c>
      <c r="S1225" s="541">
        <f t="shared" si="138"/>
        <v>0</v>
      </c>
      <c r="T1225" s="541">
        <f t="shared" si="139"/>
        <v>0</v>
      </c>
    </row>
    <row r="1226" spans="1:20" ht="15.75" customHeight="1" x14ac:dyDescent="0.3">
      <c r="A1226" s="526">
        <v>1</v>
      </c>
      <c r="B1226" s="138" t="e">
        <f t="shared" si="140"/>
        <v>#REF!</v>
      </c>
      <c r="C1226" s="251" t="s">
        <v>21</v>
      </c>
      <c r="D1226" s="160">
        <v>340</v>
      </c>
      <c r="E1226" s="48">
        <v>99</v>
      </c>
      <c r="F1226" s="668">
        <v>6.3</v>
      </c>
      <c r="G1226" s="2">
        <v>2</v>
      </c>
      <c r="H1226" s="2">
        <v>624</v>
      </c>
      <c r="J1226" s="251" t="s">
        <v>21</v>
      </c>
      <c r="K1226" s="160">
        <v>340</v>
      </c>
      <c r="L1226" s="48">
        <v>99</v>
      </c>
      <c r="M1226" s="668">
        <v>6.3</v>
      </c>
      <c r="N1226" s="2">
        <f t="shared" ref="N1226:N1238" si="143">ROUND(O1226/K1226,0)</f>
        <v>2</v>
      </c>
      <c r="O1226" s="2">
        <f t="shared" si="142"/>
        <v>624</v>
      </c>
      <c r="Q1226" s="541">
        <f t="shared" si="136"/>
        <v>0</v>
      </c>
      <c r="R1226" s="541">
        <f t="shared" si="137"/>
        <v>0</v>
      </c>
      <c r="S1226" s="541">
        <f t="shared" si="138"/>
        <v>0</v>
      </c>
      <c r="T1226" s="541">
        <f t="shared" si="139"/>
        <v>0</v>
      </c>
    </row>
    <row r="1227" spans="1:20" ht="15.75" customHeight="1" x14ac:dyDescent="0.3">
      <c r="A1227" s="526">
        <v>1</v>
      </c>
      <c r="B1227" s="138" t="e">
        <f t="shared" si="140"/>
        <v>#REF!</v>
      </c>
      <c r="C1227" s="251" t="s">
        <v>20</v>
      </c>
      <c r="D1227" s="160">
        <v>340</v>
      </c>
      <c r="E1227" s="48">
        <v>917</v>
      </c>
      <c r="F1227" s="668">
        <v>10</v>
      </c>
      <c r="G1227" s="2">
        <v>27</v>
      </c>
      <c r="H1227" s="2">
        <v>9170</v>
      </c>
      <c r="J1227" s="251" t="s">
        <v>20</v>
      </c>
      <c r="K1227" s="160">
        <v>340</v>
      </c>
      <c r="L1227" s="48">
        <v>911</v>
      </c>
      <c r="M1227" s="668">
        <v>10</v>
      </c>
      <c r="N1227" s="2">
        <f t="shared" si="143"/>
        <v>27</v>
      </c>
      <c r="O1227" s="2">
        <f t="shared" si="142"/>
        <v>9110</v>
      </c>
      <c r="Q1227" s="541">
        <f t="shared" si="136"/>
        <v>6</v>
      </c>
      <c r="R1227" s="541">
        <f t="shared" si="137"/>
        <v>0</v>
      </c>
      <c r="S1227" s="541">
        <f t="shared" si="138"/>
        <v>0</v>
      </c>
      <c r="T1227" s="541">
        <f t="shared" si="139"/>
        <v>60</v>
      </c>
    </row>
    <row r="1228" spans="1:20" ht="15.75" customHeight="1" x14ac:dyDescent="0.3">
      <c r="A1228" s="526">
        <v>1</v>
      </c>
      <c r="B1228" s="138" t="e">
        <f t="shared" si="140"/>
        <v>#REF!</v>
      </c>
      <c r="C1228" s="251" t="s">
        <v>55</v>
      </c>
      <c r="D1228" s="160">
        <v>340</v>
      </c>
      <c r="E1228" s="48">
        <v>779</v>
      </c>
      <c r="F1228" s="668">
        <v>8.5</v>
      </c>
      <c r="G1228" s="2">
        <v>19</v>
      </c>
      <c r="H1228" s="2">
        <v>6622</v>
      </c>
      <c r="J1228" s="251" t="s">
        <v>55</v>
      </c>
      <c r="K1228" s="160">
        <v>340</v>
      </c>
      <c r="L1228" s="48">
        <v>767</v>
      </c>
      <c r="M1228" s="668">
        <v>8.5</v>
      </c>
      <c r="N1228" s="2">
        <f t="shared" si="143"/>
        <v>19</v>
      </c>
      <c r="O1228" s="2">
        <f t="shared" si="142"/>
        <v>6520</v>
      </c>
      <c r="Q1228" s="541">
        <f t="shared" si="136"/>
        <v>12</v>
      </c>
      <c r="R1228" s="541">
        <f t="shared" si="137"/>
        <v>0</v>
      </c>
      <c r="S1228" s="541">
        <f t="shared" si="138"/>
        <v>0</v>
      </c>
      <c r="T1228" s="541">
        <f t="shared" si="139"/>
        <v>102</v>
      </c>
    </row>
    <row r="1229" spans="1:20" ht="15.75" customHeight="1" x14ac:dyDescent="0.3">
      <c r="A1229" s="526">
        <v>1</v>
      </c>
      <c r="B1229" s="138" t="e">
        <f t="shared" si="140"/>
        <v>#REF!</v>
      </c>
      <c r="C1229" s="669" t="s">
        <v>61</v>
      </c>
      <c r="D1229" s="160">
        <v>340</v>
      </c>
      <c r="E1229" s="48">
        <v>210</v>
      </c>
      <c r="F1229" s="668">
        <v>11.5</v>
      </c>
      <c r="G1229" s="2">
        <v>7</v>
      </c>
      <c r="H1229" s="2">
        <v>2415</v>
      </c>
      <c r="J1229" s="669" t="s">
        <v>61</v>
      </c>
      <c r="K1229" s="160">
        <v>340</v>
      </c>
      <c r="L1229" s="48">
        <v>210</v>
      </c>
      <c r="M1229" s="668">
        <v>11.5</v>
      </c>
      <c r="N1229" s="2">
        <f t="shared" si="143"/>
        <v>7</v>
      </c>
      <c r="O1229" s="2">
        <f t="shared" si="142"/>
        <v>2415</v>
      </c>
      <c r="Q1229" s="541">
        <f t="shared" si="136"/>
        <v>0</v>
      </c>
      <c r="R1229" s="541">
        <f t="shared" si="137"/>
        <v>0</v>
      </c>
      <c r="S1229" s="541">
        <f t="shared" si="138"/>
        <v>0</v>
      </c>
      <c r="T1229" s="541">
        <f t="shared" si="139"/>
        <v>0</v>
      </c>
    </row>
    <row r="1230" spans="1:20" ht="15.75" customHeight="1" x14ac:dyDescent="0.3">
      <c r="A1230" s="526">
        <v>1</v>
      </c>
      <c r="B1230" s="138" t="e">
        <f t="shared" si="140"/>
        <v>#REF!</v>
      </c>
      <c r="C1230" s="670" t="s">
        <v>60</v>
      </c>
      <c r="D1230" s="160">
        <v>340</v>
      </c>
      <c r="E1230" s="48">
        <v>210</v>
      </c>
      <c r="F1230" s="668">
        <v>10</v>
      </c>
      <c r="G1230" s="2">
        <v>6</v>
      </c>
      <c r="H1230" s="2">
        <v>2100</v>
      </c>
      <c r="J1230" s="670" t="s">
        <v>60</v>
      </c>
      <c r="K1230" s="160">
        <v>340</v>
      </c>
      <c r="L1230" s="48">
        <v>210</v>
      </c>
      <c r="M1230" s="668">
        <v>10</v>
      </c>
      <c r="N1230" s="2">
        <f t="shared" si="143"/>
        <v>6</v>
      </c>
      <c r="O1230" s="2">
        <f t="shared" si="142"/>
        <v>2100</v>
      </c>
      <c r="Q1230" s="541">
        <f t="shared" si="136"/>
        <v>0</v>
      </c>
      <c r="R1230" s="541">
        <f t="shared" si="137"/>
        <v>0</v>
      </c>
      <c r="S1230" s="541">
        <f t="shared" si="138"/>
        <v>0</v>
      </c>
      <c r="T1230" s="541">
        <f t="shared" si="139"/>
        <v>0</v>
      </c>
    </row>
    <row r="1231" spans="1:20" ht="15.75" customHeight="1" x14ac:dyDescent="0.3">
      <c r="A1231" s="526">
        <v>1</v>
      </c>
      <c r="B1231" s="138" t="e">
        <f t="shared" si="140"/>
        <v>#REF!</v>
      </c>
      <c r="C1231" s="670" t="s">
        <v>12</v>
      </c>
      <c r="D1231" s="160">
        <v>340</v>
      </c>
      <c r="E1231" s="48">
        <v>91</v>
      </c>
      <c r="F1231" s="668">
        <v>9</v>
      </c>
      <c r="G1231" s="2">
        <v>2</v>
      </c>
      <c r="H1231" s="2">
        <v>819</v>
      </c>
      <c r="J1231" s="670" t="s">
        <v>12</v>
      </c>
      <c r="K1231" s="160">
        <v>340</v>
      </c>
      <c r="L1231" s="48">
        <v>91</v>
      </c>
      <c r="M1231" s="668">
        <v>9</v>
      </c>
      <c r="N1231" s="2">
        <f t="shared" si="143"/>
        <v>2</v>
      </c>
      <c r="O1231" s="2">
        <f t="shared" si="142"/>
        <v>819</v>
      </c>
      <c r="Q1231" s="541">
        <f t="shared" si="136"/>
        <v>0</v>
      </c>
      <c r="R1231" s="541">
        <f t="shared" si="137"/>
        <v>0</v>
      </c>
      <c r="S1231" s="541">
        <f t="shared" si="138"/>
        <v>0</v>
      </c>
      <c r="T1231" s="541">
        <f t="shared" si="139"/>
        <v>0</v>
      </c>
    </row>
    <row r="1232" spans="1:20" ht="15.75" customHeight="1" x14ac:dyDescent="0.3">
      <c r="A1232" s="526">
        <v>1</v>
      </c>
      <c r="B1232" s="138" t="e">
        <f t="shared" si="140"/>
        <v>#REF!</v>
      </c>
      <c r="C1232" s="251" t="s">
        <v>13</v>
      </c>
      <c r="D1232" s="160">
        <v>340</v>
      </c>
      <c r="E1232" s="48">
        <v>305</v>
      </c>
      <c r="F1232" s="668">
        <v>10.199999999999999</v>
      </c>
      <c r="G1232" s="2">
        <v>9</v>
      </c>
      <c r="H1232" s="2">
        <v>3111</v>
      </c>
      <c r="J1232" s="251" t="s">
        <v>13</v>
      </c>
      <c r="K1232" s="160">
        <v>340</v>
      </c>
      <c r="L1232" s="48">
        <v>305</v>
      </c>
      <c r="M1232" s="668">
        <v>10.199999999999999</v>
      </c>
      <c r="N1232" s="2">
        <f t="shared" si="143"/>
        <v>9</v>
      </c>
      <c r="O1232" s="2">
        <f t="shared" si="142"/>
        <v>3111</v>
      </c>
      <c r="Q1232" s="541">
        <f t="shared" si="136"/>
        <v>0</v>
      </c>
      <c r="R1232" s="541">
        <f t="shared" si="137"/>
        <v>0</v>
      </c>
      <c r="S1232" s="541">
        <f t="shared" si="138"/>
        <v>0</v>
      </c>
      <c r="T1232" s="541">
        <f t="shared" si="139"/>
        <v>0</v>
      </c>
    </row>
    <row r="1233" spans="1:20" ht="15.75" customHeight="1" x14ac:dyDescent="0.3">
      <c r="A1233" s="526">
        <v>1</v>
      </c>
      <c r="B1233" s="138" t="e">
        <f t="shared" si="140"/>
        <v>#REF!</v>
      </c>
      <c r="C1233" s="670" t="s">
        <v>29</v>
      </c>
      <c r="D1233" s="160">
        <v>340</v>
      </c>
      <c r="E1233" s="48">
        <v>165</v>
      </c>
      <c r="F1233" s="668">
        <v>9</v>
      </c>
      <c r="G1233" s="2">
        <v>4</v>
      </c>
      <c r="H1233" s="2">
        <v>1485</v>
      </c>
      <c r="J1233" s="670" t="s">
        <v>29</v>
      </c>
      <c r="K1233" s="160">
        <v>340</v>
      </c>
      <c r="L1233" s="48">
        <v>165</v>
      </c>
      <c r="M1233" s="668">
        <v>9</v>
      </c>
      <c r="N1233" s="2">
        <f t="shared" si="143"/>
        <v>4</v>
      </c>
      <c r="O1233" s="2">
        <f t="shared" si="142"/>
        <v>1485</v>
      </c>
      <c r="Q1233" s="541">
        <f t="shared" si="136"/>
        <v>0</v>
      </c>
      <c r="R1233" s="541">
        <f t="shared" si="137"/>
        <v>0</v>
      </c>
      <c r="S1233" s="541">
        <f t="shared" si="138"/>
        <v>0</v>
      </c>
      <c r="T1233" s="541">
        <f t="shared" si="139"/>
        <v>0</v>
      </c>
    </row>
    <row r="1234" spans="1:20" ht="15.75" customHeight="1" x14ac:dyDescent="0.3">
      <c r="A1234" s="526">
        <v>1</v>
      </c>
      <c r="B1234" s="138" t="e">
        <f t="shared" si="140"/>
        <v>#REF!</v>
      </c>
      <c r="C1234" s="251" t="s">
        <v>19</v>
      </c>
      <c r="D1234" s="160">
        <v>340</v>
      </c>
      <c r="E1234" s="48">
        <v>284</v>
      </c>
      <c r="F1234" s="668">
        <v>9</v>
      </c>
      <c r="G1234" s="2">
        <v>8</v>
      </c>
      <c r="H1234" s="2">
        <v>2556</v>
      </c>
      <c r="J1234" s="251" t="s">
        <v>19</v>
      </c>
      <c r="K1234" s="160">
        <v>340</v>
      </c>
      <c r="L1234" s="48">
        <v>284</v>
      </c>
      <c r="M1234" s="668">
        <v>9</v>
      </c>
      <c r="N1234" s="2">
        <f t="shared" si="143"/>
        <v>8</v>
      </c>
      <c r="O1234" s="2">
        <f t="shared" si="142"/>
        <v>2556</v>
      </c>
      <c r="Q1234" s="541">
        <f t="shared" si="136"/>
        <v>0</v>
      </c>
      <c r="R1234" s="541">
        <f t="shared" si="137"/>
        <v>0</v>
      </c>
      <c r="S1234" s="541">
        <f t="shared" si="138"/>
        <v>0</v>
      </c>
      <c r="T1234" s="541">
        <f t="shared" si="139"/>
        <v>0</v>
      </c>
    </row>
    <row r="1235" spans="1:20" ht="15.75" customHeight="1" x14ac:dyDescent="0.3">
      <c r="A1235" s="526">
        <v>1</v>
      </c>
      <c r="B1235" s="138" t="e">
        <f t="shared" si="140"/>
        <v>#REF!</v>
      </c>
      <c r="C1235" s="251" t="s">
        <v>56</v>
      </c>
      <c r="D1235" s="160">
        <v>340</v>
      </c>
      <c r="E1235" s="48">
        <v>96</v>
      </c>
      <c r="F1235" s="668">
        <v>9.5</v>
      </c>
      <c r="G1235" s="2">
        <v>3</v>
      </c>
      <c r="H1235" s="2">
        <v>912</v>
      </c>
      <c r="J1235" s="251" t="s">
        <v>56</v>
      </c>
      <c r="K1235" s="160">
        <v>340</v>
      </c>
      <c r="L1235" s="48">
        <v>96</v>
      </c>
      <c r="M1235" s="668">
        <v>9.5</v>
      </c>
      <c r="N1235" s="2">
        <f t="shared" si="143"/>
        <v>3</v>
      </c>
      <c r="O1235" s="2">
        <f t="shared" si="142"/>
        <v>912</v>
      </c>
      <c r="Q1235" s="541">
        <f t="shared" si="136"/>
        <v>0</v>
      </c>
      <c r="R1235" s="541">
        <f t="shared" si="137"/>
        <v>0</v>
      </c>
      <c r="S1235" s="541">
        <f t="shared" si="138"/>
        <v>0</v>
      </c>
      <c r="T1235" s="541">
        <f t="shared" si="139"/>
        <v>0</v>
      </c>
    </row>
    <row r="1236" spans="1:20" ht="15.75" customHeight="1" x14ac:dyDescent="0.3">
      <c r="A1236" s="526">
        <v>1</v>
      </c>
      <c r="B1236" s="138" t="e">
        <f t="shared" si="140"/>
        <v>#REF!</v>
      </c>
      <c r="C1236" s="251" t="s">
        <v>11</v>
      </c>
      <c r="D1236" s="160">
        <v>340</v>
      </c>
      <c r="E1236" s="48">
        <v>354</v>
      </c>
      <c r="F1236" s="668">
        <v>8.1999999999999993</v>
      </c>
      <c r="G1236" s="2">
        <v>9</v>
      </c>
      <c r="H1236" s="2">
        <v>2903</v>
      </c>
      <c r="J1236" s="251" t="s">
        <v>11</v>
      </c>
      <c r="K1236" s="160">
        <v>340</v>
      </c>
      <c r="L1236" s="48">
        <v>348</v>
      </c>
      <c r="M1236" s="668">
        <v>8.1999999999999993</v>
      </c>
      <c r="N1236" s="2">
        <f t="shared" si="143"/>
        <v>8</v>
      </c>
      <c r="O1236" s="2">
        <f t="shared" si="142"/>
        <v>2854</v>
      </c>
      <c r="Q1236" s="541">
        <f t="shared" si="136"/>
        <v>6</v>
      </c>
      <c r="R1236" s="541">
        <f t="shared" si="137"/>
        <v>0</v>
      </c>
      <c r="S1236" s="541">
        <f t="shared" si="138"/>
        <v>1</v>
      </c>
      <c r="T1236" s="541">
        <f t="shared" si="139"/>
        <v>49</v>
      </c>
    </row>
    <row r="1237" spans="1:20" ht="15.75" customHeight="1" x14ac:dyDescent="0.3">
      <c r="A1237" s="526">
        <v>1</v>
      </c>
      <c r="B1237" s="138" t="e">
        <f t="shared" si="140"/>
        <v>#REF!</v>
      </c>
      <c r="C1237" s="251" t="s">
        <v>70</v>
      </c>
      <c r="D1237" s="160">
        <v>340</v>
      </c>
      <c r="E1237" s="48">
        <v>879</v>
      </c>
      <c r="F1237" s="668">
        <v>10</v>
      </c>
      <c r="G1237" s="2">
        <v>26</v>
      </c>
      <c r="H1237" s="2">
        <v>8790</v>
      </c>
      <c r="J1237" s="251" t="s">
        <v>70</v>
      </c>
      <c r="K1237" s="160">
        <v>340</v>
      </c>
      <c r="L1237" s="48">
        <v>859</v>
      </c>
      <c r="M1237" s="668">
        <v>10</v>
      </c>
      <c r="N1237" s="2">
        <f t="shared" si="143"/>
        <v>25</v>
      </c>
      <c r="O1237" s="2">
        <f t="shared" si="142"/>
        <v>8590</v>
      </c>
      <c r="Q1237" s="541">
        <f t="shared" si="136"/>
        <v>20</v>
      </c>
      <c r="R1237" s="541">
        <f t="shared" si="137"/>
        <v>0</v>
      </c>
      <c r="S1237" s="541">
        <f t="shared" si="138"/>
        <v>1</v>
      </c>
      <c r="T1237" s="541">
        <f t="shared" si="139"/>
        <v>200</v>
      </c>
    </row>
    <row r="1238" spans="1:20" ht="15.75" customHeight="1" x14ac:dyDescent="0.3">
      <c r="A1238" s="526">
        <v>1</v>
      </c>
      <c r="B1238" s="138" t="e">
        <f t="shared" si="140"/>
        <v>#REF!</v>
      </c>
      <c r="C1238" s="251" t="s">
        <v>33</v>
      </c>
      <c r="D1238" s="160">
        <v>340</v>
      </c>
      <c r="E1238" s="48">
        <v>165</v>
      </c>
      <c r="F1238" s="671">
        <v>9</v>
      </c>
      <c r="G1238" s="2">
        <v>4</v>
      </c>
      <c r="H1238" s="2">
        <v>1485</v>
      </c>
      <c r="J1238" s="251" t="s">
        <v>33</v>
      </c>
      <c r="K1238" s="160">
        <v>340</v>
      </c>
      <c r="L1238" s="48">
        <v>165</v>
      </c>
      <c r="M1238" s="671">
        <v>9</v>
      </c>
      <c r="N1238" s="2">
        <f t="shared" si="143"/>
        <v>4</v>
      </c>
      <c r="O1238" s="2">
        <f t="shared" si="142"/>
        <v>1485</v>
      </c>
      <c r="Q1238" s="541">
        <f t="shared" si="136"/>
        <v>0</v>
      </c>
      <c r="R1238" s="541">
        <f t="shared" si="137"/>
        <v>0</v>
      </c>
      <c r="S1238" s="541">
        <f t="shared" si="138"/>
        <v>0</v>
      </c>
      <c r="T1238" s="541">
        <f t="shared" si="139"/>
        <v>0</v>
      </c>
    </row>
    <row r="1239" spans="1:20" s="46" customFormat="1" ht="15.75" customHeight="1" x14ac:dyDescent="0.3">
      <c r="A1239" s="526">
        <v>1</v>
      </c>
      <c r="B1239" s="138" t="e">
        <f t="shared" si="140"/>
        <v>#REF!</v>
      </c>
      <c r="C1239" s="672" t="s">
        <v>5</v>
      </c>
      <c r="D1239" s="673"/>
      <c r="E1239" s="540">
        <f>4373+E1240</f>
        <v>4925</v>
      </c>
      <c r="F1239" s="279">
        <f>H1239/E1239</f>
        <v>9.5750253807106596</v>
      </c>
      <c r="G1239" s="28">
        <f>SUM(G1224:G1238)</f>
        <v>138</v>
      </c>
      <c r="H1239" s="28">
        <f>SUM(H1224:H1238)</f>
        <v>47157</v>
      </c>
      <c r="J1239" s="672" t="s">
        <v>5</v>
      </c>
      <c r="K1239" s="673"/>
      <c r="L1239" s="540">
        <f>4373+L1240</f>
        <v>4925</v>
      </c>
      <c r="M1239" s="279">
        <f>O1239/L1239</f>
        <v>9.491573604060914</v>
      </c>
      <c r="N1239" s="28">
        <f>SUM(N1224:N1238)</f>
        <v>136</v>
      </c>
      <c r="O1239" s="28">
        <f>SUM(O1224:O1238)</f>
        <v>46746</v>
      </c>
      <c r="Q1239" s="541">
        <f t="shared" si="136"/>
        <v>0</v>
      </c>
      <c r="R1239" s="541">
        <f t="shared" si="137"/>
        <v>8.3451776649745568E-2</v>
      </c>
      <c r="S1239" s="541">
        <f t="shared" si="138"/>
        <v>2</v>
      </c>
      <c r="T1239" s="541">
        <f t="shared" si="139"/>
        <v>411</v>
      </c>
    </row>
    <row r="1240" spans="1:20" s="46" customFormat="1" ht="15.75" customHeight="1" x14ac:dyDescent="0.3">
      <c r="A1240" s="526">
        <v>1</v>
      </c>
      <c r="B1240" s="138" t="e">
        <f t="shared" si="140"/>
        <v>#REF!</v>
      </c>
      <c r="C1240" s="255" t="s">
        <v>206</v>
      </c>
      <c r="D1240" s="673"/>
      <c r="E1240" s="540">
        <v>552</v>
      </c>
      <c r="F1240" s="279"/>
      <c r="G1240" s="28"/>
      <c r="H1240" s="28"/>
      <c r="J1240" s="255" t="s">
        <v>206</v>
      </c>
      <c r="K1240" s="673"/>
      <c r="L1240" s="540">
        <v>552</v>
      </c>
      <c r="M1240" s="279"/>
      <c r="N1240" s="28"/>
      <c r="O1240" s="28"/>
      <c r="Q1240" s="541">
        <f t="shared" si="136"/>
        <v>0</v>
      </c>
      <c r="R1240" s="541">
        <f t="shared" si="137"/>
        <v>0</v>
      </c>
      <c r="S1240" s="541">
        <f t="shared" si="138"/>
        <v>0</v>
      </c>
      <c r="T1240" s="541">
        <f t="shared" si="139"/>
        <v>0</v>
      </c>
    </row>
    <row r="1241" spans="1:20" s="50" customFormat="1" ht="46.5" customHeight="1" x14ac:dyDescent="0.3">
      <c r="A1241" s="526">
        <v>1</v>
      </c>
      <c r="B1241" s="138" t="e">
        <f t="shared" si="140"/>
        <v>#REF!</v>
      </c>
      <c r="C1241" s="136" t="s">
        <v>250</v>
      </c>
      <c r="D1241" s="12"/>
      <c r="E1241" s="567"/>
      <c r="F1241" s="49"/>
      <c r="G1241" s="49"/>
      <c r="H1241" s="49"/>
      <c r="J1241" s="136" t="s">
        <v>250</v>
      </c>
      <c r="K1241" s="12"/>
      <c r="L1241" s="567"/>
      <c r="M1241" s="49"/>
      <c r="N1241" s="49"/>
      <c r="O1241" s="49"/>
      <c r="Q1241" s="541">
        <f t="shared" si="136"/>
        <v>0</v>
      </c>
      <c r="R1241" s="541">
        <f t="shared" si="137"/>
        <v>0</v>
      </c>
      <c r="S1241" s="541">
        <f t="shared" si="138"/>
        <v>0</v>
      </c>
      <c r="T1241" s="541">
        <f t="shared" si="139"/>
        <v>0</v>
      </c>
    </row>
    <row r="1242" spans="1:20" s="50" customFormat="1" ht="15.75" customHeight="1" x14ac:dyDescent="0.3">
      <c r="A1242" s="526">
        <v>1</v>
      </c>
      <c r="B1242" s="138" t="e">
        <f t="shared" si="140"/>
        <v>#REF!</v>
      </c>
      <c r="C1242" s="14" t="s">
        <v>188</v>
      </c>
      <c r="D1242" s="12"/>
      <c r="E1242" s="567">
        <f>E1244+E1245+E1246+E1247</f>
        <v>52000</v>
      </c>
      <c r="F1242" s="49"/>
      <c r="G1242" s="49"/>
      <c r="H1242" s="49"/>
      <c r="J1242" s="14" t="s">
        <v>188</v>
      </c>
      <c r="K1242" s="12"/>
      <c r="L1242" s="567">
        <f>L1244+L1245+L1246+L1247</f>
        <v>52000</v>
      </c>
      <c r="M1242" s="49"/>
      <c r="N1242" s="49"/>
      <c r="O1242" s="49"/>
      <c r="Q1242" s="541">
        <f t="shared" si="136"/>
        <v>0</v>
      </c>
      <c r="R1242" s="541">
        <f t="shared" si="137"/>
        <v>0</v>
      </c>
      <c r="S1242" s="541">
        <f t="shared" si="138"/>
        <v>0</v>
      </c>
      <c r="T1242" s="541">
        <f t="shared" si="139"/>
        <v>0</v>
      </c>
    </row>
    <row r="1243" spans="1:20" s="50" customFormat="1" ht="15.75" customHeight="1" x14ac:dyDescent="0.3">
      <c r="A1243" s="526">
        <v>1</v>
      </c>
      <c r="B1243" s="138" t="e">
        <f t="shared" si="140"/>
        <v>#REF!</v>
      </c>
      <c r="C1243" s="18" t="s">
        <v>119</v>
      </c>
      <c r="D1243" s="12"/>
      <c r="E1243" s="567"/>
      <c r="F1243" s="49"/>
      <c r="G1243" s="49"/>
      <c r="H1243" s="49"/>
      <c r="J1243" s="18" t="s">
        <v>119</v>
      </c>
      <c r="K1243" s="12"/>
      <c r="L1243" s="567"/>
      <c r="M1243" s="49"/>
      <c r="N1243" s="49"/>
      <c r="O1243" s="49"/>
      <c r="Q1243" s="541">
        <f t="shared" si="136"/>
        <v>0</v>
      </c>
      <c r="R1243" s="541">
        <f t="shared" si="137"/>
        <v>0</v>
      </c>
      <c r="S1243" s="541">
        <f t="shared" si="138"/>
        <v>0</v>
      </c>
      <c r="T1243" s="541">
        <f t="shared" si="139"/>
        <v>0</v>
      </c>
    </row>
    <row r="1244" spans="1:20" s="50" customFormat="1" ht="30" customHeight="1" x14ac:dyDescent="0.3">
      <c r="A1244" s="526">
        <v>1</v>
      </c>
      <c r="B1244" s="138" t="e">
        <f t="shared" si="140"/>
        <v>#REF!</v>
      </c>
      <c r="C1244" s="15" t="s">
        <v>452</v>
      </c>
      <c r="D1244" s="12"/>
      <c r="E1244" s="51">
        <v>30000</v>
      </c>
      <c r="F1244" s="49"/>
      <c r="G1244" s="49"/>
      <c r="H1244" s="49"/>
      <c r="J1244" s="15" t="s">
        <v>452</v>
      </c>
      <c r="K1244" s="12"/>
      <c r="L1244" s="51">
        <v>30000</v>
      </c>
      <c r="M1244" s="49"/>
      <c r="N1244" s="49"/>
      <c r="O1244" s="49"/>
      <c r="Q1244" s="541">
        <f t="shared" si="136"/>
        <v>0</v>
      </c>
      <c r="R1244" s="541">
        <f t="shared" si="137"/>
        <v>0</v>
      </c>
      <c r="S1244" s="541">
        <f t="shared" si="138"/>
        <v>0</v>
      </c>
      <c r="T1244" s="541">
        <f t="shared" si="139"/>
        <v>0</v>
      </c>
    </row>
    <row r="1245" spans="1:20" s="50" customFormat="1" ht="48" customHeight="1" x14ac:dyDescent="0.3">
      <c r="A1245" s="526">
        <v>1</v>
      </c>
      <c r="B1245" s="138" t="e">
        <f t="shared" si="140"/>
        <v>#REF!</v>
      </c>
      <c r="C1245" s="15" t="s">
        <v>453</v>
      </c>
      <c r="D1245" s="12"/>
      <c r="E1245" s="51"/>
      <c r="F1245" s="49"/>
      <c r="G1245" s="49"/>
      <c r="H1245" s="49"/>
      <c r="J1245" s="15" t="s">
        <v>453</v>
      </c>
      <c r="K1245" s="12"/>
      <c r="L1245" s="51"/>
      <c r="M1245" s="49"/>
      <c r="N1245" s="49"/>
      <c r="O1245" s="49"/>
      <c r="Q1245" s="541">
        <f t="shared" si="136"/>
        <v>0</v>
      </c>
      <c r="R1245" s="541">
        <f t="shared" si="137"/>
        <v>0</v>
      </c>
      <c r="S1245" s="541">
        <f t="shared" si="138"/>
        <v>0</v>
      </c>
      <c r="T1245" s="541">
        <f t="shared" si="139"/>
        <v>0</v>
      </c>
    </row>
    <row r="1246" spans="1:20" s="50" customFormat="1" ht="45" customHeight="1" x14ac:dyDescent="0.3">
      <c r="A1246" s="526">
        <v>1</v>
      </c>
      <c r="B1246" s="138" t="e">
        <f t="shared" si="140"/>
        <v>#REF!</v>
      </c>
      <c r="C1246" s="15" t="s">
        <v>454</v>
      </c>
      <c r="D1246" s="12"/>
      <c r="E1246" s="51">
        <v>15000</v>
      </c>
      <c r="F1246" s="49"/>
      <c r="G1246" s="49"/>
      <c r="H1246" s="49"/>
      <c r="J1246" s="15" t="s">
        <v>454</v>
      </c>
      <c r="K1246" s="12"/>
      <c r="L1246" s="51">
        <v>15000</v>
      </c>
      <c r="M1246" s="49"/>
      <c r="N1246" s="49"/>
      <c r="O1246" s="49"/>
      <c r="Q1246" s="541">
        <f t="shared" si="136"/>
        <v>0</v>
      </c>
      <c r="R1246" s="541">
        <f t="shared" si="137"/>
        <v>0</v>
      </c>
      <c r="S1246" s="541">
        <f t="shared" si="138"/>
        <v>0</v>
      </c>
      <c r="T1246" s="541">
        <f t="shared" si="139"/>
        <v>0</v>
      </c>
    </row>
    <row r="1247" spans="1:20" s="50" customFormat="1" ht="75" customHeight="1" x14ac:dyDescent="0.3">
      <c r="A1247" s="526">
        <v>1</v>
      </c>
      <c r="B1247" s="138" t="e">
        <f t="shared" si="140"/>
        <v>#REF!</v>
      </c>
      <c r="C1247" s="15" t="s">
        <v>455</v>
      </c>
      <c r="D1247" s="12"/>
      <c r="E1247" s="51">
        <v>7000</v>
      </c>
      <c r="F1247" s="49"/>
      <c r="G1247" s="49"/>
      <c r="H1247" s="49"/>
      <c r="J1247" s="15" t="s">
        <v>455</v>
      </c>
      <c r="K1247" s="12"/>
      <c r="L1247" s="51">
        <v>7000</v>
      </c>
      <c r="M1247" s="49"/>
      <c r="N1247" s="49"/>
      <c r="O1247" s="49"/>
      <c r="Q1247" s="541">
        <f t="shared" si="136"/>
        <v>0</v>
      </c>
      <c r="R1247" s="541">
        <f t="shared" si="137"/>
        <v>0</v>
      </c>
      <c r="S1247" s="541">
        <f t="shared" si="138"/>
        <v>0</v>
      </c>
      <c r="T1247" s="541">
        <f t="shared" si="139"/>
        <v>0</v>
      </c>
    </row>
    <row r="1248" spans="1:20" s="50" customFormat="1" ht="15.75" customHeight="1" x14ac:dyDescent="0.3">
      <c r="A1248" s="526">
        <v>1</v>
      </c>
      <c r="B1248" s="138" t="e">
        <f t="shared" si="140"/>
        <v>#REF!</v>
      </c>
      <c r="C1248" s="52" t="s">
        <v>91</v>
      </c>
      <c r="D1248" s="12"/>
      <c r="E1248" s="567">
        <f>E1249+E1250+E1251</f>
        <v>32065</v>
      </c>
      <c r="F1248" s="49"/>
      <c r="G1248" s="49"/>
      <c r="H1248" s="49"/>
      <c r="J1248" s="52" t="s">
        <v>91</v>
      </c>
      <c r="K1248" s="12"/>
      <c r="L1248" s="567">
        <f>L1249+L1250+L1251</f>
        <v>32065</v>
      </c>
      <c r="M1248" s="49"/>
      <c r="N1248" s="49"/>
      <c r="O1248" s="49"/>
      <c r="Q1248" s="541">
        <f t="shared" si="136"/>
        <v>0</v>
      </c>
      <c r="R1248" s="541">
        <f t="shared" si="137"/>
        <v>0</v>
      </c>
      <c r="S1248" s="541">
        <f t="shared" si="138"/>
        <v>0</v>
      </c>
      <c r="T1248" s="541">
        <f t="shared" si="139"/>
        <v>0</v>
      </c>
    </row>
    <row r="1249" spans="1:20" s="50" customFormat="1" ht="15.75" customHeight="1" x14ac:dyDescent="0.3">
      <c r="A1249" s="526">
        <v>1</v>
      </c>
      <c r="B1249" s="138" t="e">
        <f t="shared" si="140"/>
        <v>#REF!</v>
      </c>
      <c r="C1249" s="15" t="s">
        <v>148</v>
      </c>
      <c r="D1249" s="12"/>
      <c r="E1249" s="51">
        <v>29934</v>
      </c>
      <c r="F1249" s="49"/>
      <c r="G1249" s="49"/>
      <c r="H1249" s="49"/>
      <c r="J1249" s="15" t="s">
        <v>148</v>
      </c>
      <c r="K1249" s="12"/>
      <c r="L1249" s="51">
        <v>29934</v>
      </c>
      <c r="M1249" s="49"/>
      <c r="N1249" s="49"/>
      <c r="O1249" s="49"/>
      <c r="Q1249" s="541">
        <f t="shared" si="136"/>
        <v>0</v>
      </c>
      <c r="R1249" s="541">
        <f t="shared" si="137"/>
        <v>0</v>
      </c>
      <c r="S1249" s="541">
        <f t="shared" si="138"/>
        <v>0</v>
      </c>
      <c r="T1249" s="541">
        <f t="shared" si="139"/>
        <v>0</v>
      </c>
    </row>
    <row r="1250" spans="1:20" s="50" customFormat="1" ht="28.2" x14ac:dyDescent="0.3">
      <c r="A1250" s="526">
        <v>1</v>
      </c>
      <c r="B1250" s="138" t="e">
        <f t="shared" si="140"/>
        <v>#REF!</v>
      </c>
      <c r="C1250" s="15" t="s">
        <v>470</v>
      </c>
      <c r="D1250" s="12"/>
      <c r="E1250" s="51">
        <v>1065</v>
      </c>
      <c r="F1250" s="49"/>
      <c r="G1250" s="49"/>
      <c r="H1250" s="49"/>
      <c r="J1250" s="15" t="s">
        <v>470</v>
      </c>
      <c r="K1250" s="12"/>
      <c r="L1250" s="51">
        <v>1065</v>
      </c>
      <c r="M1250" s="49"/>
      <c r="N1250" s="49"/>
      <c r="O1250" s="49"/>
      <c r="Q1250" s="541">
        <f t="shared" si="136"/>
        <v>0</v>
      </c>
      <c r="R1250" s="541">
        <f t="shared" si="137"/>
        <v>0</v>
      </c>
      <c r="S1250" s="541">
        <f t="shared" si="138"/>
        <v>0</v>
      </c>
      <c r="T1250" s="541">
        <f t="shared" si="139"/>
        <v>0</v>
      </c>
    </row>
    <row r="1251" spans="1:20" s="50" customFormat="1" ht="42" x14ac:dyDescent="0.3">
      <c r="A1251" s="526"/>
      <c r="B1251" s="138"/>
      <c r="C1251" s="15" t="s">
        <v>481</v>
      </c>
      <c r="D1251" s="12"/>
      <c r="E1251" s="51">
        <v>1066</v>
      </c>
      <c r="F1251" s="49"/>
      <c r="G1251" s="49"/>
      <c r="H1251" s="49"/>
      <c r="J1251" s="15" t="s">
        <v>481</v>
      </c>
      <c r="K1251" s="12"/>
      <c r="L1251" s="51">
        <v>1066</v>
      </c>
      <c r="M1251" s="49"/>
      <c r="N1251" s="49"/>
      <c r="O1251" s="49"/>
      <c r="Q1251" s="541">
        <f t="shared" si="136"/>
        <v>0</v>
      </c>
      <c r="R1251" s="541">
        <f t="shared" si="137"/>
        <v>0</v>
      </c>
      <c r="S1251" s="541">
        <f t="shared" si="138"/>
        <v>0</v>
      </c>
      <c r="T1251" s="541">
        <f t="shared" si="139"/>
        <v>0</v>
      </c>
    </row>
    <row r="1252" spans="1:20" s="50" customFormat="1" ht="15.75" customHeight="1" x14ac:dyDescent="0.3">
      <c r="A1252" s="526">
        <v>1</v>
      </c>
      <c r="B1252" s="138" t="e">
        <f>B1250+1</f>
        <v>#REF!</v>
      </c>
      <c r="C1252" s="31" t="s">
        <v>101</v>
      </c>
      <c r="D1252" s="12"/>
      <c r="E1252" s="51"/>
      <c r="F1252" s="49"/>
      <c r="G1252" s="49"/>
      <c r="H1252" s="49"/>
      <c r="J1252" s="31" t="s">
        <v>101</v>
      </c>
      <c r="K1252" s="12"/>
      <c r="L1252" s="51"/>
      <c r="M1252" s="49"/>
      <c r="N1252" s="49"/>
      <c r="O1252" s="49"/>
      <c r="Q1252" s="541">
        <f t="shared" ref="Q1252:Q1319" si="144">E1252-L1252</f>
        <v>0</v>
      </c>
      <c r="R1252" s="541">
        <f t="shared" ref="R1252:R1319" si="145">F1252-M1252</f>
        <v>0</v>
      </c>
      <c r="S1252" s="541">
        <f t="shared" ref="S1252:S1319" si="146">G1252-N1252</f>
        <v>0</v>
      </c>
      <c r="T1252" s="541">
        <f t="shared" ref="T1252:T1319" si="147">H1252-O1252</f>
        <v>0</v>
      </c>
    </row>
    <row r="1253" spans="1:20" s="50" customFormat="1" ht="45" customHeight="1" x14ac:dyDescent="0.3">
      <c r="A1253" s="526">
        <v>1</v>
      </c>
      <c r="B1253" s="138" t="e">
        <f t="shared" si="140"/>
        <v>#REF!</v>
      </c>
      <c r="C1253" s="15" t="s">
        <v>480</v>
      </c>
      <c r="D1253" s="12"/>
      <c r="E1253" s="51">
        <v>5330</v>
      </c>
      <c r="F1253" s="49"/>
      <c r="G1253" s="49"/>
      <c r="H1253" s="49"/>
      <c r="J1253" s="15" t="s">
        <v>480</v>
      </c>
      <c r="K1253" s="12"/>
      <c r="L1253" s="51">
        <v>5330</v>
      </c>
      <c r="M1253" s="49"/>
      <c r="N1253" s="49"/>
      <c r="O1253" s="49"/>
      <c r="Q1253" s="541">
        <f t="shared" si="144"/>
        <v>0</v>
      </c>
      <c r="R1253" s="541">
        <f t="shared" si="145"/>
        <v>0</v>
      </c>
      <c r="S1253" s="541">
        <f t="shared" si="146"/>
        <v>0</v>
      </c>
      <c r="T1253" s="541">
        <f t="shared" si="147"/>
        <v>0</v>
      </c>
    </row>
    <row r="1254" spans="1:20" s="50" customFormat="1" ht="47.25" customHeight="1" x14ac:dyDescent="0.3">
      <c r="A1254" s="526">
        <v>1</v>
      </c>
      <c r="B1254" s="138" t="e">
        <f t="shared" si="140"/>
        <v>#REF!</v>
      </c>
      <c r="C1254" s="53" t="s">
        <v>369</v>
      </c>
      <c r="D1254" s="12"/>
      <c r="E1254" s="567">
        <f>E1255+E1262</f>
        <v>19080</v>
      </c>
      <c r="F1254" s="49"/>
      <c r="G1254" s="49"/>
      <c r="H1254" s="49"/>
      <c r="J1254" s="53" t="s">
        <v>369</v>
      </c>
      <c r="K1254" s="12"/>
      <c r="L1254" s="567">
        <f>L1255+L1262</f>
        <v>19080</v>
      </c>
      <c r="M1254" s="49"/>
      <c r="N1254" s="49"/>
      <c r="O1254" s="49"/>
      <c r="Q1254" s="541">
        <f t="shared" si="144"/>
        <v>0</v>
      </c>
      <c r="R1254" s="541">
        <f t="shared" si="145"/>
        <v>0</v>
      </c>
      <c r="S1254" s="541">
        <f t="shared" si="146"/>
        <v>0</v>
      </c>
      <c r="T1254" s="541">
        <f t="shared" si="147"/>
        <v>0</v>
      </c>
    </row>
    <row r="1255" spans="1:20" s="50" customFormat="1" ht="18.75" customHeight="1" x14ac:dyDescent="0.3">
      <c r="A1255" s="526">
        <v>1</v>
      </c>
      <c r="B1255" s="138" t="e">
        <f t="shared" si="140"/>
        <v>#REF!</v>
      </c>
      <c r="C1255" s="16" t="s">
        <v>189</v>
      </c>
      <c r="D1255" s="12"/>
      <c r="E1255" s="567">
        <f>SUM(E1256:E1261)-E1259</f>
        <v>11823</v>
      </c>
      <c r="F1255" s="49"/>
      <c r="G1255" s="49"/>
      <c r="H1255" s="49"/>
      <c r="J1255" s="16" t="s">
        <v>189</v>
      </c>
      <c r="K1255" s="12"/>
      <c r="L1255" s="567">
        <f>SUM(L1256:L1261)-L1259</f>
        <v>11823</v>
      </c>
      <c r="M1255" s="49"/>
      <c r="N1255" s="49"/>
      <c r="O1255" s="49"/>
      <c r="Q1255" s="541">
        <f t="shared" si="144"/>
        <v>0</v>
      </c>
      <c r="R1255" s="541">
        <f t="shared" si="145"/>
        <v>0</v>
      </c>
      <c r="S1255" s="541">
        <f t="shared" si="146"/>
        <v>0</v>
      </c>
      <c r="T1255" s="541">
        <f t="shared" si="147"/>
        <v>0</v>
      </c>
    </row>
    <row r="1256" spans="1:20" s="50" customFormat="1" ht="14.25" customHeight="1" x14ac:dyDescent="0.3">
      <c r="A1256" s="526">
        <v>1</v>
      </c>
      <c r="B1256" s="138" t="e">
        <f t="shared" si="140"/>
        <v>#REF!</v>
      </c>
      <c r="C1256" s="15" t="s">
        <v>370</v>
      </c>
      <c r="D1256" s="12"/>
      <c r="E1256" s="51">
        <v>10484</v>
      </c>
      <c r="F1256" s="49"/>
      <c r="G1256" s="49"/>
      <c r="H1256" s="49"/>
      <c r="J1256" s="15" t="s">
        <v>370</v>
      </c>
      <c r="K1256" s="12"/>
      <c r="L1256" s="51">
        <v>10484</v>
      </c>
      <c r="M1256" s="49"/>
      <c r="N1256" s="49"/>
      <c r="O1256" s="49"/>
      <c r="Q1256" s="541">
        <f t="shared" si="144"/>
        <v>0</v>
      </c>
      <c r="R1256" s="541">
        <f t="shared" si="145"/>
        <v>0</v>
      </c>
      <c r="S1256" s="541">
        <f t="shared" si="146"/>
        <v>0</v>
      </c>
      <c r="T1256" s="541">
        <f t="shared" si="147"/>
        <v>0</v>
      </c>
    </row>
    <row r="1257" spans="1:20" s="50" customFormat="1" ht="45" customHeight="1" x14ac:dyDescent="0.3">
      <c r="A1257" s="526">
        <v>1</v>
      </c>
      <c r="B1257" s="138" t="e">
        <f t="shared" si="140"/>
        <v>#REF!</v>
      </c>
      <c r="C1257" s="15" t="s">
        <v>371</v>
      </c>
      <c r="D1257" s="54"/>
      <c r="E1257" s="55"/>
      <c r="F1257" s="49"/>
      <c r="G1257" s="49"/>
      <c r="H1257" s="49"/>
      <c r="J1257" s="15" t="s">
        <v>371</v>
      </c>
      <c r="K1257" s="54"/>
      <c r="L1257" s="55"/>
      <c r="M1257" s="49"/>
      <c r="N1257" s="49"/>
      <c r="O1257" s="49"/>
      <c r="Q1257" s="541">
        <f t="shared" si="144"/>
        <v>0</v>
      </c>
      <c r="R1257" s="541">
        <f t="shared" si="145"/>
        <v>0</v>
      </c>
      <c r="S1257" s="541">
        <f t="shared" si="146"/>
        <v>0</v>
      </c>
      <c r="T1257" s="541">
        <f t="shared" si="147"/>
        <v>0</v>
      </c>
    </row>
    <row r="1258" spans="1:20" s="50" customFormat="1" ht="30" customHeight="1" x14ac:dyDescent="0.3">
      <c r="A1258" s="526">
        <v>1</v>
      </c>
      <c r="B1258" s="138" t="e">
        <f t="shared" si="140"/>
        <v>#REF!</v>
      </c>
      <c r="C1258" s="15" t="s">
        <v>435</v>
      </c>
      <c r="D1258" s="54"/>
      <c r="E1258" s="62">
        <v>1304</v>
      </c>
      <c r="F1258" s="49"/>
      <c r="G1258" s="49"/>
      <c r="H1258" s="49"/>
      <c r="J1258" s="15" t="s">
        <v>435</v>
      </c>
      <c r="K1258" s="54"/>
      <c r="L1258" s="62">
        <v>1304</v>
      </c>
      <c r="M1258" s="49"/>
      <c r="N1258" s="49"/>
      <c r="O1258" s="49"/>
      <c r="Q1258" s="541">
        <f t="shared" si="144"/>
        <v>0</v>
      </c>
      <c r="R1258" s="541">
        <f t="shared" si="145"/>
        <v>0</v>
      </c>
      <c r="S1258" s="541">
        <f t="shared" si="146"/>
        <v>0</v>
      </c>
      <c r="T1258" s="541">
        <f t="shared" si="147"/>
        <v>0</v>
      </c>
    </row>
    <row r="1259" spans="1:20" s="50" customFormat="1" ht="30" customHeight="1" x14ac:dyDescent="0.3">
      <c r="A1259" s="526">
        <v>1</v>
      </c>
      <c r="B1259" s="138" t="e">
        <f t="shared" si="140"/>
        <v>#REF!</v>
      </c>
      <c r="C1259" s="15" t="s">
        <v>436</v>
      </c>
      <c r="D1259" s="54"/>
      <c r="E1259" s="62"/>
      <c r="F1259" s="49"/>
      <c r="G1259" s="49"/>
      <c r="H1259" s="49"/>
      <c r="J1259" s="15" t="s">
        <v>436</v>
      </c>
      <c r="K1259" s="54"/>
      <c r="L1259" s="62"/>
      <c r="M1259" s="49"/>
      <c r="N1259" s="49"/>
      <c r="O1259" s="49"/>
      <c r="Q1259" s="541">
        <f t="shared" si="144"/>
        <v>0</v>
      </c>
      <c r="R1259" s="541">
        <f t="shared" si="145"/>
        <v>0</v>
      </c>
      <c r="S1259" s="541">
        <f t="shared" si="146"/>
        <v>0</v>
      </c>
      <c r="T1259" s="541">
        <f t="shared" si="147"/>
        <v>0</v>
      </c>
    </row>
    <row r="1260" spans="1:20" s="50" customFormat="1" ht="30" customHeight="1" x14ac:dyDescent="0.3">
      <c r="A1260" s="526">
        <v>1</v>
      </c>
      <c r="B1260" s="138" t="e">
        <f t="shared" si="140"/>
        <v>#REF!</v>
      </c>
      <c r="C1260" s="15" t="s">
        <v>437</v>
      </c>
      <c r="D1260" s="24"/>
      <c r="E1260" s="48"/>
      <c r="F1260" s="24"/>
      <c r="G1260" s="24"/>
      <c r="H1260" s="24"/>
      <c r="J1260" s="15" t="s">
        <v>437</v>
      </c>
      <c r="K1260" s="24"/>
      <c r="L1260" s="48"/>
      <c r="M1260" s="24"/>
      <c r="N1260" s="24"/>
      <c r="O1260" s="24"/>
      <c r="Q1260" s="541">
        <f t="shared" si="144"/>
        <v>0</v>
      </c>
      <c r="R1260" s="541">
        <f t="shared" si="145"/>
        <v>0</v>
      </c>
      <c r="S1260" s="541">
        <f t="shared" si="146"/>
        <v>0</v>
      </c>
      <c r="T1260" s="541">
        <f t="shared" si="147"/>
        <v>0</v>
      </c>
    </row>
    <row r="1261" spans="1:20" s="50" customFormat="1" ht="30" customHeight="1" x14ac:dyDescent="0.3">
      <c r="A1261" s="526">
        <v>1</v>
      </c>
      <c r="B1261" s="138" t="e">
        <f t="shared" si="140"/>
        <v>#REF!</v>
      </c>
      <c r="C1261" s="15" t="s">
        <v>438</v>
      </c>
      <c r="D1261" s="54"/>
      <c r="E1261" s="55">
        <v>35</v>
      </c>
      <c r="F1261" s="49"/>
      <c r="G1261" s="49"/>
      <c r="H1261" s="49"/>
      <c r="J1261" s="15" t="s">
        <v>438</v>
      </c>
      <c r="K1261" s="54"/>
      <c r="L1261" s="55">
        <v>35</v>
      </c>
      <c r="M1261" s="49"/>
      <c r="N1261" s="49"/>
      <c r="O1261" s="49"/>
      <c r="Q1261" s="541">
        <f t="shared" si="144"/>
        <v>0</v>
      </c>
      <c r="R1261" s="541">
        <f t="shared" si="145"/>
        <v>0</v>
      </c>
      <c r="S1261" s="541">
        <f t="shared" si="146"/>
        <v>0</v>
      </c>
      <c r="T1261" s="541">
        <f t="shared" si="147"/>
        <v>0</v>
      </c>
    </row>
    <row r="1262" spans="1:20" s="50" customFormat="1" ht="30" customHeight="1" x14ac:dyDescent="0.3">
      <c r="A1262" s="526">
        <v>1</v>
      </c>
      <c r="B1262" s="138" t="e">
        <f t="shared" si="140"/>
        <v>#REF!</v>
      </c>
      <c r="C1262" s="16" t="s">
        <v>190</v>
      </c>
      <c r="D1262" s="54"/>
      <c r="E1262" s="540">
        <f>SUM(E1263:E1265)</f>
        <v>7257</v>
      </c>
      <c r="F1262" s="2"/>
      <c r="G1262" s="49"/>
      <c r="H1262" s="49"/>
      <c r="J1262" s="16" t="s">
        <v>190</v>
      </c>
      <c r="K1262" s="54"/>
      <c r="L1262" s="540">
        <f>SUM(L1263:L1265)</f>
        <v>7257</v>
      </c>
      <c r="M1262" s="2"/>
      <c r="N1262" s="49"/>
      <c r="O1262" s="49"/>
      <c r="Q1262" s="541">
        <f t="shared" si="144"/>
        <v>0</v>
      </c>
      <c r="R1262" s="541">
        <f t="shared" si="145"/>
        <v>0</v>
      </c>
      <c r="S1262" s="541">
        <f t="shared" si="146"/>
        <v>0</v>
      </c>
      <c r="T1262" s="541">
        <f t="shared" si="147"/>
        <v>0</v>
      </c>
    </row>
    <row r="1263" spans="1:20" s="50" customFormat="1" ht="30" customHeight="1" x14ac:dyDescent="0.3">
      <c r="A1263" s="526">
        <v>1</v>
      </c>
      <c r="B1263" s="138" t="e">
        <f t="shared" si="140"/>
        <v>#REF!</v>
      </c>
      <c r="C1263" s="15" t="s">
        <v>439</v>
      </c>
      <c r="D1263" s="54"/>
      <c r="E1263" s="48">
        <v>2757</v>
      </c>
      <c r="F1263" s="2"/>
      <c r="G1263" s="49"/>
      <c r="H1263" s="49"/>
      <c r="J1263" s="15" t="s">
        <v>439</v>
      </c>
      <c r="K1263" s="54"/>
      <c r="L1263" s="48">
        <v>2757</v>
      </c>
      <c r="M1263" s="2"/>
      <c r="N1263" s="49"/>
      <c r="O1263" s="49"/>
      <c r="Q1263" s="541">
        <f t="shared" si="144"/>
        <v>0</v>
      </c>
      <c r="R1263" s="541">
        <f t="shared" si="145"/>
        <v>0</v>
      </c>
      <c r="S1263" s="541">
        <f t="shared" si="146"/>
        <v>0</v>
      </c>
      <c r="T1263" s="541">
        <f t="shared" si="147"/>
        <v>0</v>
      </c>
    </row>
    <row r="1264" spans="1:20" s="50" customFormat="1" ht="45" customHeight="1" x14ac:dyDescent="0.3">
      <c r="A1264" s="526">
        <v>1</v>
      </c>
      <c r="B1264" s="138" t="e">
        <f t="shared" si="140"/>
        <v>#REF!</v>
      </c>
      <c r="C1264" s="15" t="s">
        <v>440</v>
      </c>
      <c r="D1264" s="54"/>
      <c r="E1264" s="48">
        <v>2500</v>
      </c>
      <c r="F1264" s="2"/>
      <c r="G1264" s="49"/>
      <c r="H1264" s="49"/>
      <c r="J1264" s="15" t="s">
        <v>440</v>
      </c>
      <c r="K1264" s="54"/>
      <c r="L1264" s="48">
        <v>2500</v>
      </c>
      <c r="M1264" s="2"/>
      <c r="N1264" s="49"/>
      <c r="O1264" s="49"/>
      <c r="Q1264" s="541">
        <f t="shared" si="144"/>
        <v>0</v>
      </c>
      <c r="R1264" s="541">
        <f t="shared" si="145"/>
        <v>0</v>
      </c>
      <c r="S1264" s="541">
        <f t="shared" si="146"/>
        <v>0</v>
      </c>
      <c r="T1264" s="541">
        <f t="shared" si="147"/>
        <v>0</v>
      </c>
    </row>
    <row r="1265" spans="1:20" s="50" customFormat="1" ht="42.75" customHeight="1" x14ac:dyDescent="0.3">
      <c r="A1265" s="526">
        <v>1</v>
      </c>
      <c r="B1265" s="138" t="e">
        <f t="shared" ref="B1265:B1332" si="148">B1264+1</f>
        <v>#REF!</v>
      </c>
      <c r="C1265" s="15" t="s">
        <v>441</v>
      </c>
      <c r="D1265" s="54"/>
      <c r="E1265" s="570">
        <v>2000</v>
      </c>
      <c r="F1265" s="49"/>
      <c r="G1265" s="49"/>
      <c r="H1265" s="49"/>
      <c r="J1265" s="15" t="s">
        <v>441</v>
      </c>
      <c r="K1265" s="54"/>
      <c r="L1265" s="570">
        <v>2000</v>
      </c>
      <c r="M1265" s="49"/>
      <c r="N1265" s="49"/>
      <c r="O1265" s="49"/>
      <c r="Q1265" s="541">
        <f t="shared" si="144"/>
        <v>0</v>
      </c>
      <c r="R1265" s="541">
        <f t="shared" si="145"/>
        <v>0</v>
      </c>
      <c r="S1265" s="541">
        <f t="shared" si="146"/>
        <v>0</v>
      </c>
      <c r="T1265" s="541">
        <f t="shared" si="147"/>
        <v>0</v>
      </c>
    </row>
    <row r="1266" spans="1:20" s="46" customFormat="1" ht="15.75" customHeight="1" x14ac:dyDescent="0.3">
      <c r="A1266" s="526">
        <v>1</v>
      </c>
      <c r="B1266" s="138" t="e">
        <f t="shared" si="148"/>
        <v>#REF!</v>
      </c>
      <c r="C1266" s="14" t="s">
        <v>251</v>
      </c>
      <c r="D1266" s="13"/>
      <c r="E1266" s="540">
        <f>SUM(E1268,E1272,E1273,E1274,E1275+E1277*5+E1278*5+E1279*10)</f>
        <v>8451.25</v>
      </c>
      <c r="F1266" s="2"/>
      <c r="G1266" s="49"/>
      <c r="H1266" s="28"/>
      <c r="J1266" s="14" t="s">
        <v>251</v>
      </c>
      <c r="K1266" s="13"/>
      <c r="L1266" s="540">
        <f>SUM(L1268,L1272,L1273,L1274,L1275+L1277*5+L1278*5+L1279*10)</f>
        <v>10051.25</v>
      </c>
      <c r="M1266" s="2"/>
      <c r="N1266" s="49"/>
      <c r="O1266" s="28"/>
      <c r="Q1266" s="541">
        <f t="shared" si="144"/>
        <v>-1600</v>
      </c>
      <c r="R1266" s="541">
        <f t="shared" si="145"/>
        <v>0</v>
      </c>
      <c r="S1266" s="541">
        <f t="shared" si="146"/>
        <v>0</v>
      </c>
      <c r="T1266" s="541">
        <f t="shared" si="147"/>
        <v>0</v>
      </c>
    </row>
    <row r="1267" spans="1:20" s="46" customFormat="1" ht="15.75" customHeight="1" x14ac:dyDescent="0.3">
      <c r="A1267" s="526">
        <v>1</v>
      </c>
      <c r="B1267" s="138" t="e">
        <f t="shared" si="148"/>
        <v>#REF!</v>
      </c>
      <c r="C1267" s="15" t="s">
        <v>252</v>
      </c>
      <c r="D1267" s="37"/>
      <c r="E1267" s="48"/>
      <c r="F1267" s="2"/>
      <c r="G1267" s="49"/>
      <c r="H1267" s="28"/>
      <c r="J1267" s="15" t="s">
        <v>252</v>
      </c>
      <c r="K1267" s="37"/>
      <c r="L1267" s="48"/>
      <c r="M1267" s="2"/>
      <c r="N1267" s="49"/>
      <c r="O1267" s="28"/>
      <c r="Q1267" s="541">
        <f t="shared" si="144"/>
        <v>0</v>
      </c>
      <c r="R1267" s="541">
        <f t="shared" si="145"/>
        <v>0</v>
      </c>
      <c r="S1267" s="541">
        <f t="shared" si="146"/>
        <v>0</v>
      </c>
      <c r="T1267" s="541">
        <f t="shared" si="147"/>
        <v>0</v>
      </c>
    </row>
    <row r="1268" spans="1:20" s="46" customFormat="1" ht="30" customHeight="1" x14ac:dyDescent="0.3">
      <c r="A1268" s="526">
        <v>1</v>
      </c>
      <c r="B1268" s="138" t="e">
        <f t="shared" si="148"/>
        <v>#REF!</v>
      </c>
      <c r="C1268" s="16" t="s">
        <v>443</v>
      </c>
      <c r="D1268" s="37"/>
      <c r="E1268" s="570">
        <f>E1269+E1271+E1270/4</f>
        <v>3106.25</v>
      </c>
      <c r="F1268" s="2"/>
      <c r="G1268" s="49"/>
      <c r="H1268" s="28"/>
      <c r="J1268" s="16" t="s">
        <v>443</v>
      </c>
      <c r="K1268" s="37"/>
      <c r="L1268" s="570">
        <f>L1269+L1271+L1270/4</f>
        <v>3106.25</v>
      </c>
      <c r="M1268" s="2"/>
      <c r="N1268" s="49"/>
      <c r="O1268" s="28"/>
      <c r="Q1268" s="541">
        <f t="shared" si="144"/>
        <v>0</v>
      </c>
      <c r="R1268" s="541">
        <f t="shared" si="145"/>
        <v>0</v>
      </c>
      <c r="S1268" s="541">
        <f t="shared" si="146"/>
        <v>0</v>
      </c>
      <c r="T1268" s="541">
        <f t="shared" si="147"/>
        <v>0</v>
      </c>
    </row>
    <row r="1269" spans="1:20" s="142" customFormat="1" ht="15.75" customHeight="1" x14ac:dyDescent="0.3">
      <c r="A1269" s="526">
        <v>1</v>
      </c>
      <c r="B1269" s="138" t="e">
        <f t="shared" si="148"/>
        <v>#REF!</v>
      </c>
      <c r="C1269" s="15" t="s">
        <v>444</v>
      </c>
      <c r="D1269" s="13"/>
      <c r="E1269" s="17">
        <v>1000</v>
      </c>
      <c r="F1269" s="10"/>
      <c r="G1269" s="10"/>
      <c r="H1269" s="10"/>
      <c r="J1269" s="15" t="s">
        <v>444</v>
      </c>
      <c r="K1269" s="13"/>
      <c r="L1269" s="17">
        <v>1000</v>
      </c>
      <c r="M1269" s="10"/>
      <c r="N1269" s="10"/>
      <c r="O1269" s="10"/>
      <c r="Q1269" s="541">
        <f t="shared" si="144"/>
        <v>0</v>
      </c>
      <c r="R1269" s="541">
        <f t="shared" si="145"/>
        <v>0</v>
      </c>
      <c r="S1269" s="541">
        <f t="shared" si="146"/>
        <v>0</v>
      </c>
      <c r="T1269" s="541">
        <f t="shared" si="147"/>
        <v>0</v>
      </c>
    </row>
    <row r="1270" spans="1:20" s="50" customFormat="1" ht="30" customHeight="1" x14ac:dyDescent="0.3">
      <c r="A1270" s="526">
        <v>1</v>
      </c>
      <c r="B1270" s="138" t="e">
        <f t="shared" si="148"/>
        <v>#REF!</v>
      </c>
      <c r="C1270" s="15" t="s">
        <v>445</v>
      </c>
      <c r="D1270" s="147"/>
      <c r="E1270" s="48">
        <v>4425</v>
      </c>
      <c r="F1270" s="57"/>
      <c r="G1270" s="49"/>
      <c r="H1270" s="49"/>
      <c r="J1270" s="15" t="s">
        <v>445</v>
      </c>
      <c r="K1270" s="147"/>
      <c r="L1270" s="48">
        <v>4425</v>
      </c>
      <c r="M1270" s="57"/>
      <c r="N1270" s="49"/>
      <c r="O1270" s="49"/>
      <c r="Q1270" s="541">
        <f t="shared" si="144"/>
        <v>0</v>
      </c>
      <c r="R1270" s="541">
        <f t="shared" si="145"/>
        <v>0</v>
      </c>
      <c r="S1270" s="541">
        <f t="shared" si="146"/>
        <v>0</v>
      </c>
      <c r="T1270" s="541">
        <f t="shared" si="147"/>
        <v>0</v>
      </c>
    </row>
    <row r="1271" spans="1:20" s="50" customFormat="1" ht="45" customHeight="1" x14ac:dyDescent="0.3">
      <c r="A1271" s="526">
        <v>1</v>
      </c>
      <c r="B1271" s="138" t="e">
        <f t="shared" si="148"/>
        <v>#REF!</v>
      </c>
      <c r="C1271" s="15" t="s">
        <v>446</v>
      </c>
      <c r="D1271" s="56"/>
      <c r="E1271" s="55">
        <v>1000</v>
      </c>
      <c r="F1271" s="57"/>
      <c r="G1271" s="57"/>
      <c r="H1271" s="39"/>
      <c r="J1271" s="15" t="s">
        <v>446</v>
      </c>
      <c r="K1271" s="56"/>
      <c r="L1271" s="55">
        <v>1000</v>
      </c>
      <c r="M1271" s="57"/>
      <c r="N1271" s="57"/>
      <c r="O1271" s="39"/>
      <c r="Q1271" s="541">
        <f t="shared" si="144"/>
        <v>0</v>
      </c>
      <c r="R1271" s="541">
        <f t="shared" si="145"/>
        <v>0</v>
      </c>
      <c r="S1271" s="541">
        <f t="shared" si="146"/>
        <v>0</v>
      </c>
      <c r="T1271" s="541">
        <f t="shared" si="147"/>
        <v>0</v>
      </c>
    </row>
    <row r="1272" spans="1:20" s="50" customFormat="1" ht="45" customHeight="1" x14ac:dyDescent="0.3">
      <c r="A1272" s="526">
        <v>1</v>
      </c>
      <c r="B1272" s="138" t="e">
        <f t="shared" si="148"/>
        <v>#REF!</v>
      </c>
      <c r="C1272" s="15" t="s">
        <v>447</v>
      </c>
      <c r="D1272" s="13"/>
      <c r="E1272" s="48" t="s">
        <v>288</v>
      </c>
      <c r="F1272" s="57"/>
      <c r="G1272" s="57"/>
      <c r="H1272" s="39"/>
      <c r="J1272" s="15" t="s">
        <v>447</v>
      </c>
      <c r="K1272" s="13"/>
      <c r="L1272" s="48" t="s">
        <v>288</v>
      </c>
      <c r="M1272" s="57"/>
      <c r="N1272" s="57"/>
      <c r="O1272" s="39"/>
      <c r="Q1272" s="541" t="e">
        <f t="shared" ref="Q1272:Q1279" si="149">E1272-L1272</f>
        <v>#VALUE!</v>
      </c>
      <c r="R1272" s="541">
        <f t="shared" ref="R1272:R1279" si="150">F1272-M1272</f>
        <v>0</v>
      </c>
      <c r="S1272" s="541">
        <f t="shared" ref="S1272:S1279" si="151">G1272-N1272</f>
        <v>0</v>
      </c>
      <c r="T1272" s="541">
        <f t="shared" ref="T1272:T1279" si="152">H1272-O1272</f>
        <v>0</v>
      </c>
    </row>
    <row r="1273" spans="1:20" s="50" customFormat="1" ht="45" customHeight="1" x14ac:dyDescent="0.3">
      <c r="A1273" s="526">
        <v>1</v>
      </c>
      <c r="B1273" s="138" t="e">
        <f t="shared" si="148"/>
        <v>#REF!</v>
      </c>
      <c r="C1273" s="18" t="s">
        <v>448</v>
      </c>
      <c r="D1273" s="13"/>
      <c r="E1273" s="48">
        <v>400</v>
      </c>
      <c r="F1273" s="57"/>
      <c r="G1273" s="57"/>
      <c r="H1273" s="39"/>
      <c r="J1273" s="18" t="s">
        <v>448</v>
      </c>
      <c r="K1273" s="13"/>
      <c r="L1273" s="48">
        <v>500</v>
      </c>
      <c r="M1273" s="57"/>
      <c r="N1273" s="57"/>
      <c r="O1273" s="39"/>
      <c r="Q1273" s="541">
        <f t="shared" si="149"/>
        <v>-100</v>
      </c>
      <c r="R1273" s="541">
        <f t="shared" si="150"/>
        <v>0</v>
      </c>
      <c r="S1273" s="541">
        <f t="shared" si="151"/>
        <v>0</v>
      </c>
      <c r="T1273" s="541">
        <f t="shared" si="152"/>
        <v>0</v>
      </c>
    </row>
    <row r="1274" spans="1:20" s="50" customFormat="1" ht="75" customHeight="1" x14ac:dyDescent="0.3">
      <c r="A1274" s="526">
        <v>1</v>
      </c>
      <c r="B1274" s="138" t="e">
        <f t="shared" si="148"/>
        <v>#REF!</v>
      </c>
      <c r="C1274" s="18" t="s">
        <v>449</v>
      </c>
      <c r="D1274" s="13"/>
      <c r="E1274" s="48">
        <v>1500</v>
      </c>
      <c r="F1274" s="57"/>
      <c r="G1274" s="57"/>
      <c r="H1274" s="39"/>
      <c r="J1274" s="18" t="s">
        <v>449</v>
      </c>
      <c r="K1274" s="13"/>
      <c r="L1274" s="48">
        <v>3000</v>
      </c>
      <c r="M1274" s="57"/>
      <c r="N1274" s="57"/>
      <c r="O1274" s="39"/>
      <c r="Q1274" s="541">
        <f t="shared" si="149"/>
        <v>-1500</v>
      </c>
      <c r="R1274" s="541">
        <f t="shared" si="150"/>
        <v>0</v>
      </c>
      <c r="S1274" s="541">
        <f t="shared" si="151"/>
        <v>0</v>
      </c>
      <c r="T1274" s="541">
        <f t="shared" si="152"/>
        <v>0</v>
      </c>
    </row>
    <row r="1275" spans="1:20" s="50" customFormat="1" ht="30" customHeight="1" x14ac:dyDescent="0.3">
      <c r="A1275" s="526">
        <v>1</v>
      </c>
      <c r="B1275" s="138" t="e">
        <f>B1274+1</f>
        <v>#REF!</v>
      </c>
      <c r="C1275" s="15" t="s">
        <v>450</v>
      </c>
      <c r="D1275" s="13"/>
      <c r="E1275" s="48">
        <v>3145</v>
      </c>
      <c r="F1275" s="57"/>
      <c r="G1275" s="57"/>
      <c r="H1275" s="39"/>
      <c r="J1275" s="15" t="s">
        <v>450</v>
      </c>
      <c r="K1275" s="13"/>
      <c r="L1275" s="48">
        <v>3145</v>
      </c>
      <c r="M1275" s="57"/>
      <c r="N1275" s="57"/>
      <c r="O1275" s="39"/>
      <c r="Q1275" s="541">
        <f t="shared" si="149"/>
        <v>0</v>
      </c>
      <c r="R1275" s="541">
        <f t="shared" si="150"/>
        <v>0</v>
      </c>
      <c r="S1275" s="541">
        <f t="shared" si="151"/>
        <v>0</v>
      </c>
      <c r="T1275" s="541">
        <f t="shared" si="152"/>
        <v>0</v>
      </c>
    </row>
    <row r="1276" spans="1:20" s="50" customFormat="1" ht="27.6" x14ac:dyDescent="0.3">
      <c r="A1276" s="526"/>
      <c r="B1276" s="138"/>
      <c r="C1276" s="213" t="s">
        <v>482</v>
      </c>
      <c r="D1276" s="13"/>
      <c r="E1276" s="48">
        <f>E1277+E1278+E1279</f>
        <v>50</v>
      </c>
      <c r="F1276" s="57"/>
      <c r="G1276" s="57"/>
      <c r="H1276" s="39"/>
      <c r="J1276" s="213" t="s">
        <v>482</v>
      </c>
      <c r="K1276" s="13"/>
      <c r="L1276" s="48">
        <f>L1277+L1278+L1279</f>
        <v>50</v>
      </c>
      <c r="M1276" s="57"/>
      <c r="N1276" s="57"/>
      <c r="O1276" s="39"/>
      <c r="Q1276" s="541">
        <f t="shared" si="149"/>
        <v>0</v>
      </c>
      <c r="R1276" s="541">
        <f t="shared" si="150"/>
        <v>0</v>
      </c>
      <c r="S1276" s="541">
        <f t="shared" si="151"/>
        <v>0</v>
      </c>
      <c r="T1276" s="541">
        <f t="shared" si="152"/>
        <v>0</v>
      </c>
    </row>
    <row r="1277" spans="1:20" s="50" customFormat="1" ht="15.6" x14ac:dyDescent="0.3">
      <c r="A1277" s="526"/>
      <c r="B1277" s="138"/>
      <c r="C1277" s="18" t="s">
        <v>483</v>
      </c>
      <c r="D1277" s="13"/>
      <c r="E1277" s="48">
        <v>25</v>
      </c>
      <c r="F1277" s="57"/>
      <c r="G1277" s="57"/>
      <c r="H1277" s="39"/>
      <c r="J1277" s="18" t="s">
        <v>483</v>
      </c>
      <c r="K1277" s="13"/>
      <c r="L1277" s="48">
        <v>25</v>
      </c>
      <c r="M1277" s="57"/>
      <c r="N1277" s="57"/>
      <c r="O1277" s="39"/>
      <c r="Q1277" s="541">
        <f t="shared" si="149"/>
        <v>0</v>
      </c>
      <c r="R1277" s="541">
        <f t="shared" si="150"/>
        <v>0</v>
      </c>
      <c r="S1277" s="541">
        <f t="shared" si="151"/>
        <v>0</v>
      </c>
      <c r="T1277" s="541">
        <f t="shared" si="152"/>
        <v>0</v>
      </c>
    </row>
    <row r="1278" spans="1:20" s="50" customFormat="1" ht="15.6" x14ac:dyDescent="0.3">
      <c r="A1278" s="526"/>
      <c r="B1278" s="138"/>
      <c r="C1278" s="18" t="s">
        <v>484</v>
      </c>
      <c r="D1278" s="13"/>
      <c r="E1278" s="48">
        <v>15</v>
      </c>
      <c r="F1278" s="57"/>
      <c r="G1278" s="57"/>
      <c r="H1278" s="39"/>
      <c r="J1278" s="18" t="s">
        <v>484</v>
      </c>
      <c r="K1278" s="13"/>
      <c r="L1278" s="48">
        <v>15</v>
      </c>
      <c r="M1278" s="57"/>
      <c r="N1278" s="57"/>
      <c r="O1278" s="39"/>
      <c r="Q1278" s="541">
        <f t="shared" si="149"/>
        <v>0</v>
      </c>
      <c r="R1278" s="541">
        <f t="shared" si="150"/>
        <v>0</v>
      </c>
      <c r="S1278" s="541">
        <f t="shared" si="151"/>
        <v>0</v>
      </c>
      <c r="T1278" s="541">
        <f t="shared" si="152"/>
        <v>0</v>
      </c>
    </row>
    <row r="1279" spans="1:20" s="50" customFormat="1" ht="15.6" x14ac:dyDescent="0.3">
      <c r="A1279" s="526"/>
      <c r="B1279" s="138"/>
      <c r="C1279" s="18" t="s">
        <v>495</v>
      </c>
      <c r="D1279" s="13"/>
      <c r="E1279" s="48">
        <v>10</v>
      </c>
      <c r="F1279" s="57"/>
      <c r="G1279" s="57"/>
      <c r="H1279" s="39"/>
      <c r="J1279" s="18" t="s">
        <v>495</v>
      </c>
      <c r="K1279" s="13"/>
      <c r="L1279" s="48">
        <v>10</v>
      </c>
      <c r="M1279" s="57"/>
      <c r="N1279" s="57"/>
      <c r="O1279" s="39"/>
      <c r="Q1279" s="541">
        <f t="shared" si="149"/>
        <v>0</v>
      </c>
      <c r="R1279" s="541">
        <f t="shared" si="150"/>
        <v>0</v>
      </c>
      <c r="S1279" s="541">
        <f t="shared" si="151"/>
        <v>0</v>
      </c>
      <c r="T1279" s="541">
        <f t="shared" si="152"/>
        <v>0</v>
      </c>
    </row>
    <row r="1280" spans="1:20" s="50" customFormat="1" ht="15.75" customHeight="1" x14ac:dyDescent="0.3">
      <c r="A1280" s="526">
        <v>1</v>
      </c>
      <c r="B1280" s="138" t="e">
        <f>B1275+1</f>
        <v>#REF!</v>
      </c>
      <c r="C1280" s="14" t="s">
        <v>253</v>
      </c>
      <c r="D1280" s="13"/>
      <c r="E1280" s="55">
        <f>E1281+E1283/9.4</f>
        <v>4755.3191489361698</v>
      </c>
      <c r="F1280" s="57"/>
      <c r="G1280" s="57"/>
      <c r="H1280" s="39"/>
      <c r="J1280" s="14" t="s">
        <v>253</v>
      </c>
      <c r="K1280" s="13"/>
      <c r="L1280" s="55">
        <f>L1281+L1283/9.4</f>
        <v>4755.3191489361698</v>
      </c>
      <c r="M1280" s="57"/>
      <c r="N1280" s="57"/>
      <c r="O1280" s="39"/>
      <c r="Q1280" s="541">
        <f t="shared" si="144"/>
        <v>0</v>
      </c>
      <c r="R1280" s="541">
        <f t="shared" si="145"/>
        <v>0</v>
      </c>
      <c r="S1280" s="541">
        <f t="shared" si="146"/>
        <v>0</v>
      </c>
      <c r="T1280" s="541">
        <f t="shared" si="147"/>
        <v>0</v>
      </c>
    </row>
    <row r="1281" spans="1:20" s="50" customFormat="1" ht="15.75" customHeight="1" x14ac:dyDescent="0.3">
      <c r="A1281" s="526">
        <v>1</v>
      </c>
      <c r="B1281" s="138" t="e">
        <f t="shared" si="148"/>
        <v>#REF!</v>
      </c>
      <c r="C1281" s="14" t="s">
        <v>254</v>
      </c>
      <c r="D1281" s="13"/>
      <c r="E1281" s="55">
        <v>500</v>
      </c>
      <c r="F1281" s="57"/>
      <c r="G1281" s="57"/>
      <c r="H1281" s="39"/>
      <c r="J1281" s="14" t="s">
        <v>254</v>
      </c>
      <c r="K1281" s="13"/>
      <c r="L1281" s="55">
        <v>500</v>
      </c>
      <c r="M1281" s="57"/>
      <c r="N1281" s="57"/>
      <c r="O1281" s="39"/>
      <c r="Q1281" s="541">
        <f t="shared" si="144"/>
        <v>0</v>
      </c>
      <c r="R1281" s="541">
        <f t="shared" si="145"/>
        <v>0</v>
      </c>
      <c r="S1281" s="541">
        <f t="shared" si="146"/>
        <v>0</v>
      </c>
      <c r="T1281" s="541">
        <f t="shared" si="147"/>
        <v>0</v>
      </c>
    </row>
    <row r="1282" spans="1:20" s="50" customFormat="1" ht="15.75" customHeight="1" x14ac:dyDescent="0.3">
      <c r="A1282" s="526">
        <v>1</v>
      </c>
      <c r="B1282" s="138" t="e">
        <f t="shared" si="148"/>
        <v>#REF!</v>
      </c>
      <c r="C1282" s="15" t="s">
        <v>255</v>
      </c>
      <c r="D1282" s="13"/>
      <c r="E1282" s="55">
        <f>E1283/9.4</f>
        <v>4255.3191489361698</v>
      </c>
      <c r="F1282" s="57"/>
      <c r="G1282" s="57"/>
      <c r="H1282" s="39"/>
      <c r="J1282" s="15" t="s">
        <v>255</v>
      </c>
      <c r="K1282" s="13"/>
      <c r="L1282" s="55">
        <f>L1283/9.4</f>
        <v>4255.3191489361698</v>
      </c>
      <c r="M1282" s="57"/>
      <c r="N1282" s="57"/>
      <c r="O1282" s="39"/>
      <c r="Q1282" s="541">
        <f t="shared" si="144"/>
        <v>0</v>
      </c>
      <c r="R1282" s="541">
        <f t="shared" si="145"/>
        <v>0</v>
      </c>
      <c r="S1282" s="541">
        <f t="shared" si="146"/>
        <v>0</v>
      </c>
      <c r="T1282" s="541">
        <f t="shared" si="147"/>
        <v>0</v>
      </c>
    </row>
    <row r="1283" spans="1:20" s="50" customFormat="1" ht="15.75" customHeight="1" x14ac:dyDescent="0.3">
      <c r="A1283" s="526">
        <v>1</v>
      </c>
      <c r="B1283" s="138" t="e">
        <f t="shared" si="148"/>
        <v>#REF!</v>
      </c>
      <c r="C1283" s="38" t="s">
        <v>261</v>
      </c>
      <c r="D1283" s="13"/>
      <c r="E1283" s="55">
        <v>40000</v>
      </c>
      <c r="F1283" s="57"/>
      <c r="G1283" s="57"/>
      <c r="H1283" s="39"/>
      <c r="J1283" s="38" t="s">
        <v>261</v>
      </c>
      <c r="K1283" s="13"/>
      <c r="L1283" s="55">
        <v>40000</v>
      </c>
      <c r="M1283" s="57"/>
      <c r="N1283" s="57"/>
      <c r="O1283" s="39"/>
      <c r="Q1283" s="541">
        <f t="shared" si="144"/>
        <v>0</v>
      </c>
      <c r="R1283" s="541">
        <f t="shared" si="145"/>
        <v>0</v>
      </c>
      <c r="S1283" s="541">
        <f t="shared" si="146"/>
        <v>0</v>
      </c>
      <c r="T1283" s="541">
        <f t="shared" si="147"/>
        <v>0</v>
      </c>
    </row>
    <row r="1284" spans="1:20" s="50" customFormat="1" ht="29.25" customHeight="1" x14ac:dyDescent="0.3">
      <c r="A1284" s="526">
        <v>1</v>
      </c>
      <c r="B1284" s="138" t="e">
        <f t="shared" si="148"/>
        <v>#REF!</v>
      </c>
      <c r="C1284" s="14" t="s">
        <v>256</v>
      </c>
      <c r="D1284" s="13"/>
      <c r="E1284" s="55">
        <v>15000</v>
      </c>
      <c r="F1284" s="57"/>
      <c r="G1284" s="57"/>
      <c r="H1284" s="39"/>
      <c r="J1284" s="14" t="s">
        <v>256</v>
      </c>
      <c r="K1284" s="13"/>
      <c r="L1284" s="55">
        <v>15000</v>
      </c>
      <c r="M1284" s="57"/>
      <c r="N1284" s="57"/>
      <c r="O1284" s="39"/>
      <c r="Q1284" s="541">
        <f t="shared" si="144"/>
        <v>0</v>
      </c>
      <c r="R1284" s="541">
        <f t="shared" si="145"/>
        <v>0</v>
      </c>
      <c r="S1284" s="541">
        <f t="shared" si="146"/>
        <v>0</v>
      </c>
      <c r="T1284" s="541">
        <f t="shared" si="147"/>
        <v>0</v>
      </c>
    </row>
    <row r="1285" spans="1:20" s="50" customFormat="1" ht="15.75" customHeight="1" x14ac:dyDescent="0.3">
      <c r="A1285" s="526">
        <v>1</v>
      </c>
      <c r="B1285" s="138" t="e">
        <f t="shared" si="148"/>
        <v>#REF!</v>
      </c>
      <c r="C1285" s="19" t="s">
        <v>120</v>
      </c>
      <c r="D1285" s="13"/>
      <c r="E1285" s="62"/>
      <c r="F1285" s="57"/>
      <c r="G1285" s="57"/>
      <c r="H1285" s="39"/>
      <c r="J1285" s="19" t="s">
        <v>120</v>
      </c>
      <c r="K1285" s="13"/>
      <c r="L1285" s="62"/>
      <c r="M1285" s="57"/>
      <c r="N1285" s="57"/>
      <c r="O1285" s="39"/>
      <c r="Q1285" s="541">
        <f t="shared" si="144"/>
        <v>0</v>
      </c>
      <c r="R1285" s="541">
        <f t="shared" si="145"/>
        <v>0</v>
      </c>
      <c r="S1285" s="541">
        <f t="shared" si="146"/>
        <v>0</v>
      </c>
      <c r="T1285" s="541">
        <f t="shared" si="147"/>
        <v>0</v>
      </c>
    </row>
    <row r="1286" spans="1:20" s="50" customFormat="1" ht="57.75" customHeight="1" x14ac:dyDescent="0.3">
      <c r="A1286" s="526">
        <v>1</v>
      </c>
      <c r="B1286" s="138" t="e">
        <f t="shared" si="148"/>
        <v>#REF!</v>
      </c>
      <c r="C1286" s="21" t="s">
        <v>259</v>
      </c>
      <c r="D1286" s="13"/>
      <c r="E1286" s="48">
        <v>3000</v>
      </c>
      <c r="F1286" s="57"/>
      <c r="G1286" s="57"/>
      <c r="H1286" s="39"/>
      <c r="J1286" s="21" t="s">
        <v>259</v>
      </c>
      <c r="K1286" s="13"/>
      <c r="L1286" s="48">
        <v>3000</v>
      </c>
      <c r="M1286" s="57"/>
      <c r="N1286" s="57"/>
      <c r="O1286" s="39"/>
      <c r="Q1286" s="541">
        <f t="shared" si="144"/>
        <v>0</v>
      </c>
      <c r="R1286" s="541">
        <f t="shared" si="145"/>
        <v>0</v>
      </c>
      <c r="S1286" s="541">
        <f t="shared" si="146"/>
        <v>0</v>
      </c>
      <c r="T1286" s="541">
        <f t="shared" si="147"/>
        <v>0</v>
      </c>
    </row>
    <row r="1287" spans="1:20" s="50" customFormat="1" ht="15.75" customHeight="1" x14ac:dyDescent="0.3">
      <c r="A1287" s="526">
        <v>1</v>
      </c>
      <c r="B1287" s="138" t="e">
        <f t="shared" si="148"/>
        <v>#REF!</v>
      </c>
      <c r="C1287" s="20" t="s">
        <v>160</v>
      </c>
      <c r="D1287" s="13"/>
      <c r="E1287" s="540">
        <f>SUM(E1288:E1321)</f>
        <v>8160</v>
      </c>
      <c r="F1287" s="57"/>
      <c r="G1287" s="57"/>
      <c r="H1287" s="39"/>
      <c r="J1287" s="20" t="s">
        <v>160</v>
      </c>
      <c r="K1287" s="13"/>
      <c r="L1287" s="540">
        <f>SUM(L1288:L1321)</f>
        <v>10210</v>
      </c>
      <c r="M1287" s="57"/>
      <c r="N1287" s="57"/>
      <c r="O1287" s="39"/>
      <c r="Q1287" s="541">
        <f t="shared" si="144"/>
        <v>-2050</v>
      </c>
      <c r="R1287" s="541">
        <f t="shared" si="145"/>
        <v>0</v>
      </c>
      <c r="S1287" s="541">
        <f t="shared" si="146"/>
        <v>0</v>
      </c>
      <c r="T1287" s="541">
        <f t="shared" si="147"/>
        <v>0</v>
      </c>
    </row>
    <row r="1288" spans="1:20" s="50" customFormat="1" ht="30" customHeight="1" x14ac:dyDescent="0.3">
      <c r="A1288" s="526">
        <v>1</v>
      </c>
      <c r="B1288" s="138" t="e">
        <f t="shared" si="148"/>
        <v>#REF!</v>
      </c>
      <c r="C1288" s="19" t="s">
        <v>127</v>
      </c>
      <c r="D1288" s="37"/>
      <c r="E1288" s="48">
        <v>350</v>
      </c>
      <c r="F1288" s="57"/>
      <c r="G1288" s="57"/>
      <c r="H1288" s="28"/>
      <c r="J1288" s="19" t="s">
        <v>127</v>
      </c>
      <c r="K1288" s="37"/>
      <c r="L1288" s="48">
        <v>350</v>
      </c>
      <c r="M1288" s="57"/>
      <c r="N1288" s="57"/>
      <c r="O1288" s="28"/>
      <c r="Q1288" s="541">
        <f t="shared" si="144"/>
        <v>0</v>
      </c>
      <c r="R1288" s="541">
        <f t="shared" si="145"/>
        <v>0</v>
      </c>
      <c r="S1288" s="541">
        <f t="shared" si="146"/>
        <v>0</v>
      </c>
      <c r="T1288" s="541">
        <f t="shared" si="147"/>
        <v>0</v>
      </c>
    </row>
    <row r="1289" spans="1:20" s="50" customFormat="1" ht="15.75" customHeight="1" x14ac:dyDescent="0.3">
      <c r="A1289" s="526">
        <v>1</v>
      </c>
      <c r="B1289" s="138" t="e">
        <f t="shared" si="148"/>
        <v>#REF!</v>
      </c>
      <c r="C1289" s="632" t="s">
        <v>137</v>
      </c>
      <c r="D1289" s="37"/>
      <c r="E1289" s="48">
        <v>50</v>
      </c>
      <c r="F1289" s="57"/>
      <c r="G1289" s="57"/>
      <c r="H1289" s="28"/>
      <c r="J1289" s="632" t="s">
        <v>137</v>
      </c>
      <c r="K1289" s="37"/>
      <c r="L1289" s="48">
        <v>50</v>
      </c>
      <c r="M1289" s="57"/>
      <c r="N1289" s="57"/>
      <c r="O1289" s="28"/>
      <c r="Q1289" s="541">
        <f t="shared" si="144"/>
        <v>0</v>
      </c>
      <c r="R1289" s="541">
        <f t="shared" si="145"/>
        <v>0</v>
      </c>
      <c r="S1289" s="541">
        <f t="shared" si="146"/>
        <v>0</v>
      </c>
      <c r="T1289" s="541">
        <f t="shared" si="147"/>
        <v>0</v>
      </c>
    </row>
    <row r="1290" spans="1:20" s="50" customFormat="1" ht="15.75" customHeight="1" x14ac:dyDescent="0.3">
      <c r="A1290" s="526">
        <v>1</v>
      </c>
      <c r="B1290" s="138" t="e">
        <f t="shared" si="148"/>
        <v>#REF!</v>
      </c>
      <c r="C1290" s="632" t="s">
        <v>168</v>
      </c>
      <c r="D1290" s="37"/>
      <c r="E1290" s="48">
        <v>100</v>
      </c>
      <c r="F1290" s="57"/>
      <c r="G1290" s="57"/>
      <c r="H1290" s="28"/>
      <c r="J1290" s="632" t="s">
        <v>168</v>
      </c>
      <c r="K1290" s="37"/>
      <c r="L1290" s="48">
        <v>100</v>
      </c>
      <c r="M1290" s="57"/>
      <c r="N1290" s="57"/>
      <c r="O1290" s="28"/>
      <c r="Q1290" s="541">
        <f t="shared" si="144"/>
        <v>0</v>
      </c>
      <c r="R1290" s="541">
        <f t="shared" si="145"/>
        <v>0</v>
      </c>
      <c r="S1290" s="541">
        <f t="shared" si="146"/>
        <v>0</v>
      </c>
      <c r="T1290" s="541">
        <f t="shared" si="147"/>
        <v>0</v>
      </c>
    </row>
    <row r="1291" spans="1:20" s="50" customFormat="1" ht="15.75" customHeight="1" x14ac:dyDescent="0.3">
      <c r="A1291" s="526">
        <v>1</v>
      </c>
      <c r="B1291" s="138" t="e">
        <f t="shared" si="148"/>
        <v>#REF!</v>
      </c>
      <c r="C1291" s="632" t="s">
        <v>16</v>
      </c>
      <c r="D1291" s="37"/>
      <c r="E1291" s="48">
        <v>200</v>
      </c>
      <c r="F1291" s="57"/>
      <c r="G1291" s="57"/>
      <c r="H1291" s="28"/>
      <c r="J1291" s="632" t="s">
        <v>16</v>
      </c>
      <c r="K1291" s="37"/>
      <c r="L1291" s="48">
        <v>500</v>
      </c>
      <c r="M1291" s="57"/>
      <c r="N1291" s="57"/>
      <c r="O1291" s="28"/>
      <c r="Q1291" s="541">
        <f t="shared" si="144"/>
        <v>-300</v>
      </c>
      <c r="R1291" s="541">
        <f t="shared" si="145"/>
        <v>0</v>
      </c>
      <c r="S1291" s="541">
        <f t="shared" si="146"/>
        <v>0</v>
      </c>
      <c r="T1291" s="541">
        <f t="shared" si="147"/>
        <v>0</v>
      </c>
    </row>
    <row r="1292" spans="1:20" s="50" customFormat="1" ht="15.75" customHeight="1" x14ac:dyDescent="0.3">
      <c r="A1292" s="526">
        <v>1</v>
      </c>
      <c r="B1292" s="138" t="e">
        <f t="shared" si="148"/>
        <v>#REF!</v>
      </c>
      <c r="C1292" s="632" t="s">
        <v>53</v>
      </c>
      <c r="D1292" s="37"/>
      <c r="E1292" s="48">
        <v>200</v>
      </c>
      <c r="F1292" s="57"/>
      <c r="G1292" s="57"/>
      <c r="H1292" s="28"/>
      <c r="J1292" s="632" t="s">
        <v>53</v>
      </c>
      <c r="K1292" s="37"/>
      <c r="L1292" s="48">
        <v>500</v>
      </c>
      <c r="M1292" s="57"/>
      <c r="N1292" s="57"/>
      <c r="O1292" s="28"/>
      <c r="Q1292" s="541">
        <f t="shared" si="144"/>
        <v>-300</v>
      </c>
      <c r="R1292" s="541">
        <f t="shared" si="145"/>
        <v>0</v>
      </c>
      <c r="S1292" s="541">
        <f t="shared" si="146"/>
        <v>0</v>
      </c>
      <c r="T1292" s="541">
        <f t="shared" si="147"/>
        <v>0</v>
      </c>
    </row>
    <row r="1293" spans="1:20" s="50" customFormat="1" ht="15.75" customHeight="1" x14ac:dyDescent="0.3">
      <c r="A1293" s="526">
        <v>1</v>
      </c>
      <c r="B1293" s="138" t="e">
        <f t="shared" si="148"/>
        <v>#REF!</v>
      </c>
      <c r="C1293" s="632" t="s">
        <v>62</v>
      </c>
      <c r="D1293" s="37"/>
      <c r="E1293" s="48">
        <v>15</v>
      </c>
      <c r="F1293" s="57"/>
      <c r="G1293" s="57"/>
      <c r="H1293" s="28"/>
      <c r="J1293" s="632" t="s">
        <v>62</v>
      </c>
      <c r="K1293" s="37"/>
      <c r="L1293" s="48">
        <v>15</v>
      </c>
      <c r="M1293" s="57"/>
      <c r="N1293" s="57"/>
      <c r="O1293" s="28"/>
      <c r="Q1293" s="541">
        <f t="shared" si="144"/>
        <v>0</v>
      </c>
      <c r="R1293" s="541">
        <f t="shared" si="145"/>
        <v>0</v>
      </c>
      <c r="S1293" s="541">
        <f t="shared" si="146"/>
        <v>0</v>
      </c>
      <c r="T1293" s="541">
        <f t="shared" si="147"/>
        <v>0</v>
      </c>
    </row>
    <row r="1294" spans="1:20" s="50" customFormat="1" ht="15.75" customHeight="1" x14ac:dyDescent="0.3">
      <c r="A1294" s="526">
        <v>1</v>
      </c>
      <c r="B1294" s="138" t="e">
        <f t="shared" si="148"/>
        <v>#REF!</v>
      </c>
      <c r="C1294" s="632" t="s">
        <v>17</v>
      </c>
      <c r="D1294" s="37"/>
      <c r="E1294" s="48">
        <v>180</v>
      </c>
      <c r="F1294" s="57"/>
      <c r="G1294" s="57"/>
      <c r="H1294" s="28"/>
      <c r="J1294" s="632" t="s">
        <v>17</v>
      </c>
      <c r="K1294" s="37"/>
      <c r="L1294" s="48">
        <v>180</v>
      </c>
      <c r="M1294" s="57"/>
      <c r="N1294" s="57"/>
      <c r="O1294" s="28"/>
      <c r="Q1294" s="541">
        <f t="shared" si="144"/>
        <v>0</v>
      </c>
      <c r="R1294" s="541">
        <f t="shared" si="145"/>
        <v>0</v>
      </c>
      <c r="S1294" s="541">
        <f t="shared" si="146"/>
        <v>0</v>
      </c>
      <c r="T1294" s="541">
        <f t="shared" si="147"/>
        <v>0</v>
      </c>
    </row>
    <row r="1295" spans="1:20" s="50" customFormat="1" ht="30" customHeight="1" x14ac:dyDescent="0.3">
      <c r="A1295" s="526">
        <v>1</v>
      </c>
      <c r="B1295" s="138" t="e">
        <f t="shared" si="148"/>
        <v>#REF!</v>
      </c>
      <c r="C1295" s="632" t="s">
        <v>142</v>
      </c>
      <c r="D1295" s="37"/>
      <c r="E1295" s="48">
        <v>150</v>
      </c>
      <c r="F1295" s="57"/>
      <c r="G1295" s="57"/>
      <c r="H1295" s="28"/>
      <c r="J1295" s="632" t="s">
        <v>142</v>
      </c>
      <c r="K1295" s="37"/>
      <c r="L1295" s="48">
        <v>150</v>
      </c>
      <c r="M1295" s="57"/>
      <c r="N1295" s="57"/>
      <c r="O1295" s="28"/>
      <c r="Q1295" s="541">
        <f t="shared" si="144"/>
        <v>0</v>
      </c>
      <c r="R1295" s="541">
        <f t="shared" si="145"/>
        <v>0</v>
      </c>
      <c r="S1295" s="541">
        <f t="shared" si="146"/>
        <v>0</v>
      </c>
      <c r="T1295" s="541">
        <f t="shared" si="147"/>
        <v>0</v>
      </c>
    </row>
    <row r="1296" spans="1:20" s="50" customFormat="1" ht="15.75" customHeight="1" x14ac:dyDescent="0.3">
      <c r="A1296" s="526">
        <v>1</v>
      </c>
      <c r="B1296" s="138" t="e">
        <f t="shared" si="148"/>
        <v>#REF!</v>
      </c>
      <c r="C1296" s="632" t="s">
        <v>150</v>
      </c>
      <c r="D1296" s="37"/>
      <c r="E1296" s="48">
        <v>250</v>
      </c>
      <c r="F1296" s="57"/>
      <c r="G1296" s="57"/>
      <c r="H1296" s="28"/>
      <c r="J1296" s="632" t="s">
        <v>150</v>
      </c>
      <c r="K1296" s="37"/>
      <c r="L1296" s="48">
        <v>250</v>
      </c>
      <c r="M1296" s="57"/>
      <c r="N1296" s="57"/>
      <c r="O1296" s="28"/>
      <c r="Q1296" s="541">
        <f t="shared" si="144"/>
        <v>0</v>
      </c>
      <c r="R1296" s="541">
        <f t="shared" si="145"/>
        <v>0</v>
      </c>
      <c r="S1296" s="541">
        <f t="shared" si="146"/>
        <v>0</v>
      </c>
      <c r="T1296" s="541">
        <f t="shared" si="147"/>
        <v>0</v>
      </c>
    </row>
    <row r="1297" spans="1:20" s="50" customFormat="1" ht="30" customHeight="1" x14ac:dyDescent="0.3">
      <c r="A1297" s="526">
        <v>1</v>
      </c>
      <c r="B1297" s="138" t="e">
        <f t="shared" si="148"/>
        <v>#REF!</v>
      </c>
      <c r="C1297" s="632" t="s">
        <v>130</v>
      </c>
      <c r="D1297" s="37"/>
      <c r="E1297" s="48">
        <v>70</v>
      </c>
      <c r="F1297" s="57"/>
      <c r="G1297" s="57"/>
      <c r="H1297" s="28"/>
      <c r="J1297" s="632" t="s">
        <v>130</v>
      </c>
      <c r="K1297" s="37"/>
      <c r="L1297" s="48">
        <v>100</v>
      </c>
      <c r="M1297" s="57"/>
      <c r="N1297" s="57"/>
      <c r="O1297" s="28"/>
      <c r="Q1297" s="541">
        <f t="shared" si="144"/>
        <v>-30</v>
      </c>
      <c r="R1297" s="541">
        <f t="shared" si="145"/>
        <v>0</v>
      </c>
      <c r="S1297" s="541">
        <f t="shared" si="146"/>
        <v>0</v>
      </c>
      <c r="T1297" s="541">
        <f t="shared" si="147"/>
        <v>0</v>
      </c>
    </row>
    <row r="1298" spans="1:20" s="50" customFormat="1" ht="15.75" customHeight="1" x14ac:dyDescent="0.3">
      <c r="A1298" s="526">
        <v>1</v>
      </c>
      <c r="B1298" s="138" t="e">
        <f t="shared" si="148"/>
        <v>#REF!</v>
      </c>
      <c r="C1298" s="632" t="s">
        <v>30</v>
      </c>
      <c r="D1298" s="37"/>
      <c r="E1298" s="48">
        <v>300</v>
      </c>
      <c r="F1298" s="57"/>
      <c r="G1298" s="57"/>
      <c r="H1298" s="28"/>
      <c r="J1298" s="632" t="s">
        <v>30</v>
      </c>
      <c r="K1298" s="37"/>
      <c r="L1298" s="48">
        <v>300</v>
      </c>
      <c r="M1298" s="57"/>
      <c r="N1298" s="57"/>
      <c r="O1298" s="28"/>
      <c r="Q1298" s="541">
        <f t="shared" si="144"/>
        <v>0</v>
      </c>
      <c r="R1298" s="541">
        <f t="shared" si="145"/>
        <v>0</v>
      </c>
      <c r="S1298" s="541">
        <f t="shared" si="146"/>
        <v>0</v>
      </c>
      <c r="T1298" s="541">
        <f t="shared" si="147"/>
        <v>0</v>
      </c>
    </row>
    <row r="1299" spans="1:20" s="50" customFormat="1" ht="15.75" customHeight="1" x14ac:dyDescent="0.3">
      <c r="A1299" s="526">
        <v>1</v>
      </c>
      <c r="B1299" s="138" t="e">
        <f t="shared" si="148"/>
        <v>#REF!</v>
      </c>
      <c r="C1299" s="632" t="s">
        <v>208</v>
      </c>
      <c r="D1299" s="37"/>
      <c r="E1299" s="48">
        <v>20</v>
      </c>
      <c r="F1299" s="57"/>
      <c r="G1299" s="57"/>
      <c r="H1299" s="28"/>
      <c r="J1299" s="632" t="s">
        <v>208</v>
      </c>
      <c r="K1299" s="37"/>
      <c r="L1299" s="48">
        <v>20</v>
      </c>
      <c r="M1299" s="57"/>
      <c r="N1299" s="57"/>
      <c r="O1299" s="28"/>
      <c r="Q1299" s="541">
        <f t="shared" si="144"/>
        <v>0</v>
      </c>
      <c r="R1299" s="541">
        <f t="shared" si="145"/>
        <v>0</v>
      </c>
      <c r="S1299" s="541">
        <f t="shared" si="146"/>
        <v>0</v>
      </c>
      <c r="T1299" s="541">
        <f t="shared" si="147"/>
        <v>0</v>
      </c>
    </row>
    <row r="1300" spans="1:20" s="50" customFormat="1" ht="15.75" customHeight="1" x14ac:dyDescent="0.3">
      <c r="A1300" s="526">
        <v>1</v>
      </c>
      <c r="B1300" s="138" t="e">
        <f t="shared" si="148"/>
        <v>#REF!</v>
      </c>
      <c r="C1300" s="632" t="s">
        <v>472</v>
      </c>
      <c r="D1300" s="37"/>
      <c r="E1300" s="48">
        <v>200</v>
      </c>
      <c r="F1300" s="57"/>
      <c r="G1300" s="57"/>
      <c r="H1300" s="28"/>
      <c r="J1300" s="632" t="s">
        <v>472</v>
      </c>
      <c r="K1300" s="37"/>
      <c r="L1300" s="48">
        <v>200</v>
      </c>
      <c r="M1300" s="57"/>
      <c r="N1300" s="57"/>
      <c r="O1300" s="28"/>
      <c r="Q1300" s="541">
        <f t="shared" si="144"/>
        <v>0</v>
      </c>
      <c r="R1300" s="541">
        <f t="shared" si="145"/>
        <v>0</v>
      </c>
      <c r="S1300" s="541">
        <f t="shared" si="146"/>
        <v>0</v>
      </c>
      <c r="T1300" s="541">
        <f t="shared" si="147"/>
        <v>0</v>
      </c>
    </row>
    <row r="1301" spans="1:20" s="50" customFormat="1" ht="30" customHeight="1" x14ac:dyDescent="0.3">
      <c r="A1301" s="526">
        <v>1</v>
      </c>
      <c r="B1301" s="138" t="e">
        <f t="shared" si="148"/>
        <v>#REF!</v>
      </c>
      <c r="C1301" s="632" t="s">
        <v>129</v>
      </c>
      <c r="D1301" s="37"/>
      <c r="E1301" s="48">
        <v>200</v>
      </c>
      <c r="F1301" s="57"/>
      <c r="G1301" s="57"/>
      <c r="H1301" s="28"/>
      <c r="J1301" s="632" t="s">
        <v>129</v>
      </c>
      <c r="K1301" s="37"/>
      <c r="L1301" s="48">
        <v>500</v>
      </c>
      <c r="M1301" s="57"/>
      <c r="N1301" s="57"/>
      <c r="O1301" s="28"/>
      <c r="Q1301" s="541">
        <f t="shared" si="144"/>
        <v>-300</v>
      </c>
      <c r="R1301" s="541">
        <f t="shared" si="145"/>
        <v>0</v>
      </c>
      <c r="S1301" s="541">
        <f t="shared" si="146"/>
        <v>0</v>
      </c>
      <c r="T1301" s="541">
        <f t="shared" si="147"/>
        <v>0</v>
      </c>
    </row>
    <row r="1302" spans="1:20" s="50" customFormat="1" ht="30" customHeight="1" x14ac:dyDescent="0.3">
      <c r="A1302" s="526">
        <v>1</v>
      </c>
      <c r="B1302" s="138" t="e">
        <f t="shared" si="148"/>
        <v>#REF!</v>
      </c>
      <c r="C1302" s="632" t="s">
        <v>73</v>
      </c>
      <c r="D1302" s="37"/>
      <c r="E1302" s="48">
        <v>500</v>
      </c>
      <c r="F1302" s="57"/>
      <c r="G1302" s="57"/>
      <c r="H1302" s="28"/>
      <c r="J1302" s="632" t="s">
        <v>73</v>
      </c>
      <c r="K1302" s="37"/>
      <c r="L1302" s="48">
        <v>500</v>
      </c>
      <c r="M1302" s="57"/>
      <c r="N1302" s="57"/>
      <c r="O1302" s="28"/>
      <c r="Q1302" s="541">
        <f t="shared" si="144"/>
        <v>0</v>
      </c>
      <c r="R1302" s="541">
        <f t="shared" si="145"/>
        <v>0</v>
      </c>
      <c r="S1302" s="541">
        <f t="shared" si="146"/>
        <v>0</v>
      </c>
      <c r="T1302" s="541">
        <f t="shared" si="147"/>
        <v>0</v>
      </c>
    </row>
    <row r="1303" spans="1:20" s="50" customFormat="1" ht="45" customHeight="1" x14ac:dyDescent="0.3">
      <c r="A1303" s="526">
        <v>1</v>
      </c>
      <c r="B1303" s="138" t="e">
        <f t="shared" si="148"/>
        <v>#REF!</v>
      </c>
      <c r="C1303" s="632" t="s">
        <v>242</v>
      </c>
      <c r="D1303" s="37"/>
      <c r="E1303" s="48">
        <v>3000</v>
      </c>
      <c r="F1303" s="57"/>
      <c r="G1303" s="57"/>
      <c r="H1303" s="28"/>
      <c r="J1303" s="632" t="s">
        <v>242</v>
      </c>
      <c r="K1303" s="37"/>
      <c r="L1303" s="48">
        <v>4000</v>
      </c>
      <c r="M1303" s="57"/>
      <c r="N1303" s="57"/>
      <c r="O1303" s="28"/>
      <c r="Q1303" s="541">
        <f t="shared" si="144"/>
        <v>-1000</v>
      </c>
      <c r="R1303" s="541">
        <f t="shared" si="145"/>
        <v>0</v>
      </c>
      <c r="S1303" s="541">
        <f t="shared" si="146"/>
        <v>0</v>
      </c>
      <c r="T1303" s="541">
        <f t="shared" si="147"/>
        <v>0</v>
      </c>
    </row>
    <row r="1304" spans="1:20" s="50" customFormat="1" ht="75.75" customHeight="1" x14ac:dyDescent="0.3">
      <c r="A1304" s="526">
        <v>1</v>
      </c>
      <c r="B1304" s="138" t="e">
        <f t="shared" si="148"/>
        <v>#REF!</v>
      </c>
      <c r="C1304" s="632" t="s">
        <v>267</v>
      </c>
      <c r="D1304" s="37"/>
      <c r="E1304" s="48">
        <v>280</v>
      </c>
      <c r="F1304" s="57"/>
      <c r="G1304" s="57"/>
      <c r="H1304" s="28"/>
      <c r="J1304" s="632" t="s">
        <v>267</v>
      </c>
      <c r="K1304" s="37"/>
      <c r="L1304" s="48">
        <v>350</v>
      </c>
      <c r="M1304" s="57"/>
      <c r="N1304" s="57"/>
      <c r="O1304" s="28"/>
      <c r="Q1304" s="541">
        <f t="shared" si="144"/>
        <v>-70</v>
      </c>
      <c r="R1304" s="541">
        <f t="shared" si="145"/>
        <v>0</v>
      </c>
      <c r="S1304" s="541">
        <f t="shared" si="146"/>
        <v>0</v>
      </c>
      <c r="T1304" s="541">
        <f t="shared" si="147"/>
        <v>0</v>
      </c>
    </row>
    <row r="1305" spans="1:20" s="50" customFormat="1" ht="30" customHeight="1" x14ac:dyDescent="0.3">
      <c r="A1305" s="526">
        <v>1</v>
      </c>
      <c r="B1305" s="138" t="e">
        <f t="shared" si="148"/>
        <v>#REF!</v>
      </c>
      <c r="C1305" s="632" t="s">
        <v>97</v>
      </c>
      <c r="D1305" s="37"/>
      <c r="E1305" s="48">
        <v>100</v>
      </c>
      <c r="F1305" s="57"/>
      <c r="G1305" s="57"/>
      <c r="H1305" s="28"/>
      <c r="J1305" s="632" t="s">
        <v>97</v>
      </c>
      <c r="K1305" s="37"/>
      <c r="L1305" s="48">
        <v>150</v>
      </c>
      <c r="M1305" s="57"/>
      <c r="N1305" s="57"/>
      <c r="O1305" s="28"/>
      <c r="Q1305" s="541">
        <f t="shared" si="144"/>
        <v>-50</v>
      </c>
      <c r="R1305" s="541">
        <f t="shared" si="145"/>
        <v>0</v>
      </c>
      <c r="S1305" s="541">
        <f t="shared" si="146"/>
        <v>0</v>
      </c>
      <c r="T1305" s="541">
        <f t="shared" si="147"/>
        <v>0</v>
      </c>
    </row>
    <row r="1306" spans="1:20" s="50" customFormat="1" ht="15.75" customHeight="1" x14ac:dyDescent="0.3">
      <c r="A1306" s="526">
        <v>1</v>
      </c>
      <c r="B1306" s="138" t="e">
        <f t="shared" si="148"/>
        <v>#REF!</v>
      </c>
      <c r="C1306" s="632" t="s">
        <v>145</v>
      </c>
      <c r="D1306" s="37"/>
      <c r="E1306" s="48">
        <v>25</v>
      </c>
      <c r="F1306" s="57"/>
      <c r="G1306" s="57"/>
      <c r="H1306" s="28"/>
      <c r="J1306" s="632" t="s">
        <v>145</v>
      </c>
      <c r="K1306" s="37"/>
      <c r="L1306" s="48">
        <v>25</v>
      </c>
      <c r="M1306" s="57"/>
      <c r="N1306" s="57"/>
      <c r="O1306" s="28"/>
      <c r="Q1306" s="541">
        <f t="shared" si="144"/>
        <v>0</v>
      </c>
      <c r="R1306" s="541">
        <f t="shared" si="145"/>
        <v>0</v>
      </c>
      <c r="S1306" s="541">
        <f t="shared" si="146"/>
        <v>0</v>
      </c>
      <c r="T1306" s="541">
        <f t="shared" si="147"/>
        <v>0</v>
      </c>
    </row>
    <row r="1307" spans="1:20" s="50" customFormat="1" ht="15.75" customHeight="1" x14ac:dyDescent="0.3">
      <c r="A1307" s="526">
        <v>1</v>
      </c>
      <c r="B1307" s="138" t="e">
        <f t="shared" si="148"/>
        <v>#REF!</v>
      </c>
      <c r="C1307" s="632" t="s">
        <v>50</v>
      </c>
      <c r="D1307" s="37"/>
      <c r="E1307" s="48">
        <v>20</v>
      </c>
      <c r="F1307" s="57"/>
      <c r="G1307" s="57"/>
      <c r="H1307" s="149"/>
      <c r="J1307" s="632" t="s">
        <v>50</v>
      </c>
      <c r="K1307" s="37"/>
      <c r="L1307" s="48">
        <v>20</v>
      </c>
      <c r="M1307" s="57"/>
      <c r="N1307" s="57"/>
      <c r="O1307" s="149"/>
      <c r="Q1307" s="541">
        <f t="shared" si="144"/>
        <v>0</v>
      </c>
      <c r="R1307" s="541">
        <f t="shared" si="145"/>
        <v>0</v>
      </c>
      <c r="S1307" s="541">
        <f t="shared" si="146"/>
        <v>0</v>
      </c>
      <c r="T1307" s="541">
        <f t="shared" si="147"/>
        <v>0</v>
      </c>
    </row>
    <row r="1308" spans="1:20" s="50" customFormat="1" ht="15.75" customHeight="1" x14ac:dyDescent="0.3">
      <c r="A1308" s="526">
        <v>1</v>
      </c>
      <c r="B1308" s="138" t="e">
        <f t="shared" si="148"/>
        <v>#REF!</v>
      </c>
      <c r="C1308" s="632" t="s">
        <v>52</v>
      </c>
      <c r="D1308" s="37"/>
      <c r="E1308" s="48">
        <v>20</v>
      </c>
      <c r="F1308" s="57"/>
      <c r="G1308" s="57"/>
      <c r="H1308" s="149"/>
      <c r="J1308" s="632" t="s">
        <v>52</v>
      </c>
      <c r="K1308" s="37"/>
      <c r="L1308" s="48">
        <v>20</v>
      </c>
      <c r="M1308" s="57"/>
      <c r="N1308" s="57"/>
      <c r="O1308" s="149"/>
      <c r="Q1308" s="541">
        <f t="shared" si="144"/>
        <v>0</v>
      </c>
      <c r="R1308" s="541">
        <f t="shared" si="145"/>
        <v>0</v>
      </c>
      <c r="S1308" s="541">
        <f t="shared" si="146"/>
        <v>0</v>
      </c>
      <c r="T1308" s="541">
        <f t="shared" si="147"/>
        <v>0</v>
      </c>
    </row>
    <row r="1309" spans="1:20" s="50" customFormat="1" ht="30" customHeight="1" x14ac:dyDescent="0.3">
      <c r="A1309" s="526">
        <v>1</v>
      </c>
      <c r="B1309" s="138" t="e">
        <f t="shared" si="148"/>
        <v>#REF!</v>
      </c>
      <c r="C1309" s="632" t="s">
        <v>151</v>
      </c>
      <c r="D1309" s="37"/>
      <c r="E1309" s="48">
        <v>50</v>
      </c>
      <c r="F1309" s="57"/>
      <c r="G1309" s="57"/>
      <c r="H1309" s="28"/>
      <c r="J1309" s="632" t="s">
        <v>151</v>
      </c>
      <c r="K1309" s="37"/>
      <c r="L1309" s="48">
        <v>50</v>
      </c>
      <c r="M1309" s="57"/>
      <c r="N1309" s="57"/>
      <c r="O1309" s="28"/>
      <c r="Q1309" s="541">
        <f t="shared" si="144"/>
        <v>0</v>
      </c>
      <c r="R1309" s="541">
        <f t="shared" si="145"/>
        <v>0</v>
      </c>
      <c r="S1309" s="541">
        <f t="shared" si="146"/>
        <v>0</v>
      </c>
      <c r="T1309" s="541">
        <f t="shared" si="147"/>
        <v>0</v>
      </c>
    </row>
    <row r="1310" spans="1:20" s="50" customFormat="1" ht="15.75" customHeight="1" x14ac:dyDescent="0.3">
      <c r="A1310" s="526">
        <v>1</v>
      </c>
      <c r="B1310" s="138" t="e">
        <f t="shared" si="148"/>
        <v>#REF!</v>
      </c>
      <c r="C1310" s="632" t="s">
        <v>184</v>
      </c>
      <c r="D1310" s="37"/>
      <c r="E1310" s="48">
        <v>200</v>
      </c>
      <c r="F1310" s="57"/>
      <c r="G1310" s="57"/>
      <c r="H1310" s="28"/>
      <c r="J1310" s="632" t="s">
        <v>184</v>
      </c>
      <c r="K1310" s="37"/>
      <c r="L1310" s="48">
        <v>200</v>
      </c>
      <c r="M1310" s="57"/>
      <c r="N1310" s="57"/>
      <c r="O1310" s="28"/>
      <c r="Q1310" s="541">
        <f t="shared" si="144"/>
        <v>0</v>
      </c>
      <c r="R1310" s="541">
        <f t="shared" si="145"/>
        <v>0</v>
      </c>
      <c r="S1310" s="541">
        <f t="shared" si="146"/>
        <v>0</v>
      </c>
      <c r="T1310" s="541">
        <f t="shared" si="147"/>
        <v>0</v>
      </c>
    </row>
    <row r="1311" spans="1:20" s="50" customFormat="1" ht="30" customHeight="1" x14ac:dyDescent="0.3">
      <c r="A1311" s="526">
        <v>1</v>
      </c>
      <c r="B1311" s="138" t="e">
        <f t="shared" si="148"/>
        <v>#REF!</v>
      </c>
      <c r="C1311" s="632" t="s">
        <v>201</v>
      </c>
      <c r="D1311" s="37"/>
      <c r="E1311" s="48">
        <v>300</v>
      </c>
      <c r="F1311" s="57"/>
      <c r="G1311" s="57"/>
      <c r="H1311" s="28"/>
      <c r="J1311" s="632" t="s">
        <v>201</v>
      </c>
      <c r="K1311" s="37"/>
      <c r="L1311" s="48">
        <v>300</v>
      </c>
      <c r="M1311" s="57"/>
      <c r="N1311" s="57"/>
      <c r="O1311" s="28"/>
      <c r="Q1311" s="541">
        <f t="shared" si="144"/>
        <v>0</v>
      </c>
      <c r="R1311" s="541">
        <f t="shared" si="145"/>
        <v>0</v>
      </c>
      <c r="S1311" s="541">
        <f t="shared" si="146"/>
        <v>0</v>
      </c>
      <c r="T1311" s="541">
        <f t="shared" si="147"/>
        <v>0</v>
      </c>
    </row>
    <row r="1312" spans="1:20" s="50" customFormat="1" ht="30" customHeight="1" x14ac:dyDescent="0.3">
      <c r="A1312" s="526">
        <v>1</v>
      </c>
      <c r="B1312" s="138" t="e">
        <f t="shared" si="148"/>
        <v>#REF!</v>
      </c>
      <c r="C1312" s="632" t="s">
        <v>202</v>
      </c>
      <c r="D1312" s="37"/>
      <c r="E1312" s="48">
        <v>300</v>
      </c>
      <c r="F1312" s="57"/>
      <c r="G1312" s="57"/>
      <c r="H1312" s="28"/>
      <c r="J1312" s="632" t="s">
        <v>202</v>
      </c>
      <c r="K1312" s="37"/>
      <c r="L1312" s="48">
        <v>300</v>
      </c>
      <c r="M1312" s="57"/>
      <c r="N1312" s="57"/>
      <c r="O1312" s="28"/>
      <c r="Q1312" s="541">
        <f t="shared" si="144"/>
        <v>0</v>
      </c>
      <c r="R1312" s="541">
        <f t="shared" si="145"/>
        <v>0</v>
      </c>
      <c r="S1312" s="541">
        <f t="shared" si="146"/>
        <v>0</v>
      </c>
      <c r="T1312" s="541">
        <f t="shared" si="147"/>
        <v>0</v>
      </c>
    </row>
    <row r="1313" spans="1:20" s="50" customFormat="1" ht="15.75" customHeight="1" x14ac:dyDescent="0.3">
      <c r="A1313" s="526">
        <v>1</v>
      </c>
      <c r="B1313" s="138" t="e">
        <f t="shared" si="148"/>
        <v>#REF!</v>
      </c>
      <c r="C1313" s="632" t="s">
        <v>15</v>
      </c>
      <c r="D1313" s="37"/>
      <c r="E1313" s="48">
        <v>250</v>
      </c>
      <c r="F1313" s="57"/>
      <c r="G1313" s="57"/>
      <c r="H1313" s="28"/>
      <c r="J1313" s="632" t="s">
        <v>15</v>
      </c>
      <c r="K1313" s="37"/>
      <c r="L1313" s="48">
        <v>250</v>
      </c>
      <c r="M1313" s="57"/>
      <c r="N1313" s="57"/>
      <c r="O1313" s="28"/>
      <c r="Q1313" s="541">
        <f t="shared" si="144"/>
        <v>0</v>
      </c>
      <c r="R1313" s="541">
        <f t="shared" si="145"/>
        <v>0</v>
      </c>
      <c r="S1313" s="541">
        <f t="shared" si="146"/>
        <v>0</v>
      </c>
      <c r="T1313" s="541">
        <f t="shared" si="147"/>
        <v>0</v>
      </c>
    </row>
    <row r="1314" spans="1:20" s="50" customFormat="1" ht="15.75" customHeight="1" x14ac:dyDescent="0.3">
      <c r="A1314" s="526">
        <v>1</v>
      </c>
      <c r="B1314" s="138" t="e">
        <f t="shared" si="148"/>
        <v>#REF!</v>
      </c>
      <c r="C1314" s="632" t="s">
        <v>31</v>
      </c>
      <c r="D1314" s="37"/>
      <c r="E1314" s="48">
        <v>150</v>
      </c>
      <c r="F1314" s="57"/>
      <c r="G1314" s="57"/>
      <c r="H1314" s="28"/>
      <c r="J1314" s="632" t="s">
        <v>31</v>
      </c>
      <c r="K1314" s="37"/>
      <c r="L1314" s="48">
        <v>150</v>
      </c>
      <c r="M1314" s="57"/>
      <c r="N1314" s="57"/>
      <c r="O1314" s="28"/>
      <c r="Q1314" s="541">
        <f t="shared" si="144"/>
        <v>0</v>
      </c>
      <c r="R1314" s="541">
        <f t="shared" si="145"/>
        <v>0</v>
      </c>
      <c r="S1314" s="541">
        <f t="shared" si="146"/>
        <v>0</v>
      </c>
      <c r="T1314" s="541">
        <f t="shared" si="147"/>
        <v>0</v>
      </c>
    </row>
    <row r="1315" spans="1:20" s="50" customFormat="1" ht="15.75" customHeight="1" x14ac:dyDescent="0.3">
      <c r="A1315" s="526">
        <v>1</v>
      </c>
      <c r="B1315" s="138" t="e">
        <f t="shared" si="148"/>
        <v>#REF!</v>
      </c>
      <c r="C1315" s="632" t="s">
        <v>27</v>
      </c>
      <c r="D1315" s="37"/>
      <c r="E1315" s="48">
        <v>50</v>
      </c>
      <c r="F1315" s="57"/>
      <c r="G1315" s="57"/>
      <c r="H1315" s="28"/>
      <c r="J1315" s="632" t="s">
        <v>27</v>
      </c>
      <c r="K1315" s="37"/>
      <c r="L1315" s="48">
        <v>50</v>
      </c>
      <c r="M1315" s="57"/>
      <c r="N1315" s="57"/>
      <c r="O1315" s="28"/>
      <c r="Q1315" s="541">
        <f t="shared" si="144"/>
        <v>0</v>
      </c>
      <c r="R1315" s="541">
        <f t="shared" si="145"/>
        <v>0</v>
      </c>
      <c r="S1315" s="541">
        <f t="shared" si="146"/>
        <v>0</v>
      </c>
      <c r="T1315" s="541">
        <f t="shared" si="147"/>
        <v>0</v>
      </c>
    </row>
    <row r="1316" spans="1:20" s="50" customFormat="1" ht="30" customHeight="1" x14ac:dyDescent="0.3">
      <c r="A1316" s="526">
        <v>1</v>
      </c>
      <c r="B1316" s="138" t="e">
        <f t="shared" si="148"/>
        <v>#REF!</v>
      </c>
      <c r="C1316" s="632" t="s">
        <v>146</v>
      </c>
      <c r="D1316" s="37"/>
      <c r="E1316" s="48">
        <v>15</v>
      </c>
      <c r="F1316" s="57"/>
      <c r="G1316" s="57"/>
      <c r="H1316" s="39"/>
      <c r="J1316" s="632" t="s">
        <v>146</v>
      </c>
      <c r="K1316" s="37"/>
      <c r="L1316" s="48">
        <v>15</v>
      </c>
      <c r="M1316" s="57"/>
      <c r="N1316" s="57"/>
      <c r="O1316" s="39"/>
      <c r="Q1316" s="541">
        <f t="shared" si="144"/>
        <v>0</v>
      </c>
      <c r="R1316" s="541">
        <f t="shared" si="145"/>
        <v>0</v>
      </c>
      <c r="S1316" s="541">
        <f t="shared" si="146"/>
        <v>0</v>
      </c>
      <c r="T1316" s="541">
        <f t="shared" si="147"/>
        <v>0</v>
      </c>
    </row>
    <row r="1317" spans="1:20" s="50" customFormat="1" ht="15.75" customHeight="1" x14ac:dyDescent="0.3">
      <c r="A1317" s="526">
        <v>1</v>
      </c>
      <c r="B1317" s="138" t="e">
        <f t="shared" si="148"/>
        <v>#REF!</v>
      </c>
      <c r="C1317" s="632" t="s">
        <v>51</v>
      </c>
      <c r="D1317" s="37"/>
      <c r="E1317" s="48">
        <v>250</v>
      </c>
      <c r="F1317" s="57"/>
      <c r="G1317" s="57"/>
      <c r="H1317" s="149"/>
      <c r="J1317" s="632" t="s">
        <v>51</v>
      </c>
      <c r="K1317" s="37"/>
      <c r="L1317" s="48">
        <v>250</v>
      </c>
      <c r="M1317" s="57"/>
      <c r="N1317" s="57"/>
      <c r="O1317" s="149"/>
      <c r="Q1317" s="541">
        <f t="shared" si="144"/>
        <v>0</v>
      </c>
      <c r="R1317" s="541">
        <f t="shared" si="145"/>
        <v>0</v>
      </c>
      <c r="S1317" s="541">
        <f t="shared" si="146"/>
        <v>0</v>
      </c>
      <c r="T1317" s="541">
        <f t="shared" si="147"/>
        <v>0</v>
      </c>
    </row>
    <row r="1318" spans="1:20" s="50" customFormat="1" ht="15.75" customHeight="1" x14ac:dyDescent="0.3">
      <c r="A1318" s="526">
        <v>1</v>
      </c>
      <c r="B1318" s="138" t="e">
        <f t="shared" si="148"/>
        <v>#REF!</v>
      </c>
      <c r="C1318" s="632" t="s">
        <v>141</v>
      </c>
      <c r="D1318" s="37"/>
      <c r="E1318" s="48">
        <v>25</v>
      </c>
      <c r="F1318" s="57"/>
      <c r="G1318" s="57"/>
      <c r="H1318" s="149"/>
      <c r="J1318" s="632" t="s">
        <v>141</v>
      </c>
      <c r="K1318" s="37"/>
      <c r="L1318" s="48">
        <v>25</v>
      </c>
      <c r="M1318" s="57"/>
      <c r="N1318" s="57"/>
      <c r="O1318" s="149"/>
      <c r="Q1318" s="541">
        <f t="shared" si="144"/>
        <v>0</v>
      </c>
      <c r="R1318" s="541">
        <f t="shared" si="145"/>
        <v>0</v>
      </c>
      <c r="S1318" s="541">
        <f t="shared" si="146"/>
        <v>0</v>
      </c>
      <c r="T1318" s="541">
        <f t="shared" si="147"/>
        <v>0</v>
      </c>
    </row>
    <row r="1319" spans="1:20" s="50" customFormat="1" ht="15.75" customHeight="1" x14ac:dyDescent="0.3">
      <c r="A1319" s="526">
        <v>1</v>
      </c>
      <c r="B1319" s="138" t="e">
        <f t="shared" si="148"/>
        <v>#REF!</v>
      </c>
      <c r="C1319" s="632" t="s">
        <v>125</v>
      </c>
      <c r="D1319" s="37"/>
      <c r="E1319" s="48">
        <v>20</v>
      </c>
      <c r="F1319" s="57"/>
      <c r="G1319" s="57"/>
      <c r="H1319" s="149"/>
      <c r="J1319" s="632" t="s">
        <v>125</v>
      </c>
      <c r="K1319" s="37"/>
      <c r="L1319" s="48">
        <v>20</v>
      </c>
      <c r="M1319" s="57"/>
      <c r="N1319" s="57"/>
      <c r="O1319" s="149"/>
      <c r="Q1319" s="541">
        <f t="shared" si="144"/>
        <v>0</v>
      </c>
      <c r="R1319" s="541">
        <f t="shared" si="145"/>
        <v>0</v>
      </c>
      <c r="S1319" s="541">
        <f t="shared" si="146"/>
        <v>0</v>
      </c>
      <c r="T1319" s="541">
        <f t="shared" si="147"/>
        <v>0</v>
      </c>
    </row>
    <row r="1320" spans="1:20" ht="15.75" customHeight="1" x14ac:dyDescent="0.3">
      <c r="A1320" s="526">
        <v>1</v>
      </c>
      <c r="B1320" s="138" t="e">
        <f t="shared" si="148"/>
        <v>#REF!</v>
      </c>
      <c r="C1320" s="632" t="s">
        <v>103</v>
      </c>
      <c r="D1320" s="37"/>
      <c r="E1320" s="48">
        <v>20</v>
      </c>
      <c r="F1320" s="57"/>
      <c r="G1320" s="57"/>
      <c r="H1320" s="156"/>
      <c r="J1320" s="632" t="s">
        <v>103</v>
      </c>
      <c r="K1320" s="37"/>
      <c r="L1320" s="48">
        <v>20</v>
      </c>
      <c r="M1320" s="57"/>
      <c r="N1320" s="57"/>
      <c r="O1320" s="156"/>
      <c r="Q1320" s="541">
        <f t="shared" ref="Q1320:Q1383" si="153">E1320-L1320</f>
        <v>0</v>
      </c>
      <c r="R1320" s="541">
        <f t="shared" ref="R1320:R1383" si="154">F1320-M1320</f>
        <v>0</v>
      </c>
      <c r="S1320" s="541">
        <f t="shared" ref="S1320:S1383" si="155">G1320-N1320</f>
        <v>0</v>
      </c>
      <c r="T1320" s="541">
        <f t="shared" ref="T1320:T1383" si="156">H1320-O1320</f>
        <v>0</v>
      </c>
    </row>
    <row r="1321" spans="1:20" s="50" customFormat="1" ht="15.75" customHeight="1" x14ac:dyDescent="0.3">
      <c r="A1321" s="526">
        <v>1</v>
      </c>
      <c r="B1321" s="138" t="e">
        <f t="shared" si="148"/>
        <v>#REF!</v>
      </c>
      <c r="C1321" s="632" t="s">
        <v>122</v>
      </c>
      <c r="D1321" s="37"/>
      <c r="E1321" s="48">
        <v>300</v>
      </c>
      <c r="F1321" s="57"/>
      <c r="G1321" s="57"/>
      <c r="H1321" s="39"/>
      <c r="J1321" s="632" t="s">
        <v>122</v>
      </c>
      <c r="K1321" s="37"/>
      <c r="L1321" s="48">
        <v>300</v>
      </c>
      <c r="M1321" s="57"/>
      <c r="N1321" s="57"/>
      <c r="O1321" s="39"/>
      <c r="Q1321" s="541">
        <f t="shared" si="153"/>
        <v>0</v>
      </c>
      <c r="R1321" s="541">
        <f t="shared" si="154"/>
        <v>0</v>
      </c>
      <c r="S1321" s="541">
        <f t="shared" si="155"/>
        <v>0</v>
      </c>
      <c r="T1321" s="541">
        <f t="shared" si="156"/>
        <v>0</v>
      </c>
    </row>
    <row r="1322" spans="1:20" s="50" customFormat="1" ht="43.5" customHeight="1" x14ac:dyDescent="0.3">
      <c r="A1322" s="526">
        <v>1</v>
      </c>
      <c r="B1322" s="138" t="e">
        <f t="shared" si="148"/>
        <v>#REF!</v>
      </c>
      <c r="C1322" s="21" t="s">
        <v>451</v>
      </c>
      <c r="D1322" s="37"/>
      <c r="E1322" s="540">
        <f>E1253</f>
        <v>5330</v>
      </c>
      <c r="F1322" s="57"/>
      <c r="G1322" s="57"/>
      <c r="H1322" s="28"/>
      <c r="J1322" s="21" t="s">
        <v>451</v>
      </c>
      <c r="K1322" s="37"/>
      <c r="L1322" s="540">
        <f>L1253</f>
        <v>5330</v>
      </c>
      <c r="M1322" s="57"/>
      <c r="N1322" s="57"/>
      <c r="O1322" s="28"/>
      <c r="Q1322" s="541">
        <f t="shared" si="153"/>
        <v>0</v>
      </c>
      <c r="R1322" s="541">
        <f t="shared" si="154"/>
        <v>0</v>
      </c>
      <c r="S1322" s="541">
        <f t="shared" si="155"/>
        <v>0</v>
      </c>
      <c r="T1322" s="541">
        <f t="shared" si="156"/>
        <v>0</v>
      </c>
    </row>
    <row r="1323" spans="1:20" s="50" customFormat="1" ht="15.75" customHeight="1" x14ac:dyDescent="0.3">
      <c r="A1323" s="526">
        <v>1</v>
      </c>
      <c r="B1323" s="138" t="e">
        <f t="shared" si="148"/>
        <v>#REF!</v>
      </c>
      <c r="C1323" s="21" t="s">
        <v>191</v>
      </c>
      <c r="D1323" s="37"/>
      <c r="E1323" s="540">
        <f>E1266+E1242</f>
        <v>60451.25</v>
      </c>
      <c r="F1323" s="57"/>
      <c r="G1323" s="57"/>
      <c r="H1323" s="28"/>
      <c r="J1323" s="21" t="s">
        <v>191</v>
      </c>
      <c r="K1323" s="37"/>
      <c r="L1323" s="540">
        <f>L1266+L1242</f>
        <v>62051.25</v>
      </c>
      <c r="M1323" s="57"/>
      <c r="N1323" s="57"/>
      <c r="O1323" s="28"/>
      <c r="Q1323" s="541">
        <f t="shared" si="153"/>
        <v>-1600</v>
      </c>
      <c r="R1323" s="541">
        <f t="shared" si="154"/>
        <v>0</v>
      </c>
      <c r="S1323" s="541">
        <f t="shared" si="155"/>
        <v>0</v>
      </c>
      <c r="T1323" s="541">
        <f t="shared" si="156"/>
        <v>0</v>
      </c>
    </row>
    <row r="1324" spans="1:20" s="50" customFormat="1" ht="29.25" customHeight="1" x14ac:dyDescent="0.3">
      <c r="A1324" s="526">
        <v>1</v>
      </c>
      <c r="B1324" s="138" t="e">
        <f t="shared" si="148"/>
        <v>#REF!</v>
      </c>
      <c r="C1324" s="21" t="s">
        <v>192</v>
      </c>
      <c r="D1324" s="37"/>
      <c r="E1324" s="540">
        <f>E1254</f>
        <v>19080</v>
      </c>
      <c r="F1324" s="57"/>
      <c r="G1324" s="57"/>
      <c r="H1324" s="28"/>
      <c r="J1324" s="21" t="s">
        <v>192</v>
      </c>
      <c r="K1324" s="37"/>
      <c r="L1324" s="540">
        <f>L1254</f>
        <v>19080</v>
      </c>
      <c r="M1324" s="57"/>
      <c r="N1324" s="57"/>
      <c r="O1324" s="28"/>
      <c r="Q1324" s="541">
        <f t="shared" si="153"/>
        <v>0</v>
      </c>
      <c r="R1324" s="541">
        <f t="shared" si="154"/>
        <v>0</v>
      </c>
      <c r="S1324" s="541">
        <f t="shared" si="155"/>
        <v>0</v>
      </c>
      <c r="T1324" s="541">
        <f t="shared" si="156"/>
        <v>0</v>
      </c>
    </row>
    <row r="1325" spans="1:20" s="50" customFormat="1" ht="15.75" customHeight="1" x14ac:dyDescent="0.3">
      <c r="A1325" s="526">
        <v>1</v>
      </c>
      <c r="B1325" s="138" t="e">
        <f t="shared" si="148"/>
        <v>#REF!</v>
      </c>
      <c r="C1325" s="21" t="s">
        <v>193</v>
      </c>
      <c r="D1325" s="37"/>
      <c r="E1325" s="540">
        <f>E1280+E1248</f>
        <v>36820.319148936171</v>
      </c>
      <c r="F1325" s="57"/>
      <c r="G1325" s="57"/>
      <c r="H1325" s="28"/>
      <c r="J1325" s="21" t="s">
        <v>193</v>
      </c>
      <c r="K1325" s="37"/>
      <c r="L1325" s="540">
        <f>L1280+L1248</f>
        <v>36820.319148936171</v>
      </c>
      <c r="M1325" s="57"/>
      <c r="N1325" s="57"/>
      <c r="O1325" s="28"/>
      <c r="Q1325" s="541">
        <f t="shared" si="153"/>
        <v>0</v>
      </c>
      <c r="R1325" s="541">
        <f t="shared" si="154"/>
        <v>0</v>
      </c>
      <c r="S1325" s="541">
        <f t="shared" si="155"/>
        <v>0</v>
      </c>
      <c r="T1325" s="541">
        <f t="shared" si="156"/>
        <v>0</v>
      </c>
    </row>
    <row r="1326" spans="1:20" s="50" customFormat="1" ht="29.25" customHeight="1" x14ac:dyDescent="0.3">
      <c r="A1326" s="526">
        <v>1</v>
      </c>
      <c r="B1326" s="138" t="e">
        <f t="shared" si="148"/>
        <v>#REF!</v>
      </c>
      <c r="C1326" s="21" t="s">
        <v>194</v>
      </c>
      <c r="D1326" s="37"/>
      <c r="E1326" s="540">
        <f>E1284+E1286</f>
        <v>18000</v>
      </c>
      <c r="F1326" s="57"/>
      <c r="G1326" s="57"/>
      <c r="H1326" s="28"/>
      <c r="J1326" s="21" t="s">
        <v>194</v>
      </c>
      <c r="K1326" s="37"/>
      <c r="L1326" s="540">
        <f>L1284+L1286</f>
        <v>18000</v>
      </c>
      <c r="M1326" s="57"/>
      <c r="N1326" s="57"/>
      <c r="O1326" s="28"/>
      <c r="Q1326" s="541">
        <f t="shared" si="153"/>
        <v>0</v>
      </c>
      <c r="R1326" s="541">
        <f t="shared" si="154"/>
        <v>0</v>
      </c>
      <c r="S1326" s="541">
        <f t="shared" si="155"/>
        <v>0</v>
      </c>
      <c r="T1326" s="541">
        <f t="shared" si="156"/>
        <v>0</v>
      </c>
    </row>
    <row r="1327" spans="1:20" s="50" customFormat="1" ht="15.75" customHeight="1" x14ac:dyDescent="0.3">
      <c r="A1327" s="526">
        <v>1</v>
      </c>
      <c r="B1327" s="138" t="e">
        <f t="shared" si="148"/>
        <v>#REF!</v>
      </c>
      <c r="C1327" s="22" t="s">
        <v>115</v>
      </c>
      <c r="D1327" s="37"/>
      <c r="E1327" s="540">
        <f>E1323+E1324+E1326+E1281*2.6+E1248*2.6+E1283/4.2+E1322*2.6</f>
        <v>205582.05952380953</v>
      </c>
      <c r="F1327" s="57"/>
      <c r="G1327" s="57"/>
      <c r="H1327" s="28"/>
      <c r="J1327" s="22" t="s">
        <v>115</v>
      </c>
      <c r="K1327" s="37"/>
      <c r="L1327" s="540">
        <f>L1323+L1324+L1326+L1281*2.6+L1248*2.6+L1283/4.2+L1322*2.6</f>
        <v>207182.05952380953</v>
      </c>
      <c r="M1327" s="57"/>
      <c r="N1327" s="57"/>
      <c r="O1327" s="28"/>
      <c r="Q1327" s="541">
        <f t="shared" si="153"/>
        <v>-1600</v>
      </c>
      <c r="R1327" s="541">
        <f t="shared" si="154"/>
        <v>0</v>
      </c>
      <c r="S1327" s="541">
        <f t="shared" si="155"/>
        <v>0</v>
      </c>
      <c r="T1327" s="541">
        <f t="shared" si="156"/>
        <v>0</v>
      </c>
    </row>
    <row r="1328" spans="1:20" s="46" customFormat="1" ht="15.75" customHeight="1" x14ac:dyDescent="0.35">
      <c r="A1328" s="526">
        <v>1</v>
      </c>
      <c r="B1328" s="138" t="e">
        <f t="shared" si="148"/>
        <v>#REF!</v>
      </c>
      <c r="C1328" s="674" t="s">
        <v>7</v>
      </c>
      <c r="D1328" s="2"/>
      <c r="E1328" s="675"/>
      <c r="F1328" s="18"/>
      <c r="G1328" s="18"/>
      <c r="H1328" s="2"/>
      <c r="J1328" s="674" t="s">
        <v>7</v>
      </c>
      <c r="K1328" s="2"/>
      <c r="L1328" s="675"/>
      <c r="M1328" s="18"/>
      <c r="N1328" s="18"/>
      <c r="O1328" s="2"/>
      <c r="Q1328" s="541">
        <f t="shared" si="153"/>
        <v>0</v>
      </c>
      <c r="R1328" s="541">
        <f t="shared" si="154"/>
        <v>0</v>
      </c>
      <c r="S1328" s="541">
        <f t="shared" si="155"/>
        <v>0</v>
      </c>
      <c r="T1328" s="541">
        <f t="shared" si="156"/>
        <v>0</v>
      </c>
    </row>
    <row r="1329" spans="1:20" s="46" customFormat="1" ht="15.75" customHeight="1" x14ac:dyDescent="0.3">
      <c r="A1329" s="526">
        <v>1</v>
      </c>
      <c r="B1329" s="138" t="e">
        <f t="shared" si="148"/>
        <v>#REF!</v>
      </c>
      <c r="C1329" s="441" t="s">
        <v>95</v>
      </c>
      <c r="D1329" s="18"/>
      <c r="E1329" s="676"/>
      <c r="F1329" s="18"/>
      <c r="G1329" s="459"/>
      <c r="H1329" s="2"/>
      <c r="J1329" s="441" t="s">
        <v>95</v>
      </c>
      <c r="K1329" s="18"/>
      <c r="L1329" s="676"/>
      <c r="M1329" s="18"/>
      <c r="N1329" s="459"/>
      <c r="O1329" s="2"/>
      <c r="Q1329" s="541">
        <f t="shared" si="153"/>
        <v>0</v>
      </c>
      <c r="R1329" s="541">
        <f t="shared" si="154"/>
        <v>0</v>
      </c>
      <c r="S1329" s="541">
        <f t="shared" si="155"/>
        <v>0</v>
      </c>
      <c r="T1329" s="541">
        <f t="shared" si="156"/>
        <v>0</v>
      </c>
    </row>
    <row r="1330" spans="1:20" s="46" customFormat="1" ht="15.75" customHeight="1" x14ac:dyDescent="0.3">
      <c r="A1330" s="526">
        <v>1</v>
      </c>
      <c r="B1330" s="138" t="e">
        <f t="shared" si="148"/>
        <v>#REF!</v>
      </c>
      <c r="C1330" s="677"/>
      <c r="D1330" s="18"/>
      <c r="E1330" s="676"/>
      <c r="F1330" s="18"/>
      <c r="G1330" s="459"/>
      <c r="H1330" s="2"/>
      <c r="J1330" s="677"/>
      <c r="K1330" s="18"/>
      <c r="L1330" s="676"/>
      <c r="M1330" s="18"/>
      <c r="N1330" s="459"/>
      <c r="O1330" s="2"/>
      <c r="Q1330" s="541">
        <f t="shared" si="153"/>
        <v>0</v>
      </c>
      <c r="R1330" s="541">
        <f t="shared" si="154"/>
        <v>0</v>
      </c>
      <c r="S1330" s="541">
        <f t="shared" si="155"/>
        <v>0</v>
      </c>
      <c r="T1330" s="541">
        <f t="shared" si="156"/>
        <v>0</v>
      </c>
    </row>
    <row r="1331" spans="1:20" s="46" customFormat="1" ht="15.75" customHeight="1" x14ac:dyDescent="0.3">
      <c r="A1331" s="526">
        <v>1</v>
      </c>
      <c r="B1331" s="138" t="e">
        <f t="shared" si="148"/>
        <v>#REF!</v>
      </c>
      <c r="C1331" s="677" t="s">
        <v>55</v>
      </c>
      <c r="D1331" s="18">
        <v>300</v>
      </c>
      <c r="E1331" s="48">
        <v>70</v>
      </c>
      <c r="F1331" s="460">
        <v>7</v>
      </c>
      <c r="G1331" s="2">
        <f>ROUND(H1331/D1331,0)</f>
        <v>2</v>
      </c>
      <c r="H1331" s="2">
        <f>ROUND(E1331*F1331,0)</f>
        <v>490</v>
      </c>
      <c r="J1331" s="677" t="s">
        <v>55</v>
      </c>
      <c r="K1331" s="18">
        <v>300</v>
      </c>
      <c r="L1331" s="48">
        <v>70</v>
      </c>
      <c r="M1331" s="460">
        <v>7</v>
      </c>
      <c r="N1331" s="2">
        <f>ROUND(O1331/K1331,0)</f>
        <v>2</v>
      </c>
      <c r="O1331" s="2">
        <f>ROUND(L1331*M1331,0)</f>
        <v>490</v>
      </c>
      <c r="Q1331" s="541">
        <f t="shared" si="153"/>
        <v>0</v>
      </c>
      <c r="R1331" s="541">
        <f t="shared" si="154"/>
        <v>0</v>
      </c>
      <c r="S1331" s="541">
        <f t="shared" si="155"/>
        <v>0</v>
      </c>
      <c r="T1331" s="541">
        <f t="shared" si="156"/>
        <v>0</v>
      </c>
    </row>
    <row r="1332" spans="1:20" s="46" customFormat="1" ht="15.75" customHeight="1" x14ac:dyDescent="0.3">
      <c r="A1332" s="526">
        <v>1</v>
      </c>
      <c r="B1332" s="138" t="e">
        <f t="shared" si="148"/>
        <v>#REF!</v>
      </c>
      <c r="C1332" s="677" t="s">
        <v>61</v>
      </c>
      <c r="D1332" s="18">
        <v>300</v>
      </c>
      <c r="E1332" s="48">
        <v>82</v>
      </c>
      <c r="F1332" s="460">
        <v>10</v>
      </c>
      <c r="G1332" s="2">
        <f>ROUND(H1332/D1332,0)</f>
        <v>3</v>
      </c>
      <c r="H1332" s="2">
        <f>ROUND(E1332*F1332,0)</f>
        <v>820</v>
      </c>
      <c r="J1332" s="677" t="s">
        <v>61</v>
      </c>
      <c r="K1332" s="18">
        <v>300</v>
      </c>
      <c r="L1332" s="48">
        <v>82</v>
      </c>
      <c r="M1332" s="460">
        <v>10</v>
      </c>
      <c r="N1332" s="2">
        <f>ROUND(O1332/K1332,0)</f>
        <v>3</v>
      </c>
      <c r="O1332" s="2">
        <f>ROUND(L1332*M1332,0)</f>
        <v>820</v>
      </c>
      <c r="Q1332" s="541">
        <f t="shared" si="153"/>
        <v>0</v>
      </c>
      <c r="R1332" s="541">
        <f t="shared" si="154"/>
        <v>0</v>
      </c>
      <c r="S1332" s="541">
        <f t="shared" si="155"/>
        <v>0</v>
      </c>
      <c r="T1332" s="541">
        <f t="shared" si="156"/>
        <v>0</v>
      </c>
    </row>
    <row r="1333" spans="1:20" s="46" customFormat="1" ht="15.75" customHeight="1" x14ac:dyDescent="0.3">
      <c r="A1333" s="526">
        <v>1</v>
      </c>
      <c r="B1333" s="138" t="e">
        <f t="shared" ref="B1333:B1396" si="157">B1332+1</f>
        <v>#REF!</v>
      </c>
      <c r="C1333" s="677" t="s">
        <v>19</v>
      </c>
      <c r="D1333" s="18">
        <v>300</v>
      </c>
      <c r="E1333" s="48">
        <v>85</v>
      </c>
      <c r="F1333" s="460">
        <v>7</v>
      </c>
      <c r="G1333" s="2">
        <f>ROUND(H1333/D1333,0)</f>
        <v>2</v>
      </c>
      <c r="H1333" s="2">
        <f>ROUND(E1333*F1333,0)</f>
        <v>595</v>
      </c>
      <c r="J1333" s="677" t="s">
        <v>19</v>
      </c>
      <c r="K1333" s="18">
        <v>300</v>
      </c>
      <c r="L1333" s="48">
        <v>85</v>
      </c>
      <c r="M1333" s="460">
        <v>7</v>
      </c>
      <c r="N1333" s="2">
        <f>ROUND(O1333/K1333,0)</f>
        <v>2</v>
      </c>
      <c r="O1333" s="2">
        <f>ROUND(L1333*M1333,0)</f>
        <v>595</v>
      </c>
      <c r="Q1333" s="541">
        <f t="shared" si="153"/>
        <v>0</v>
      </c>
      <c r="R1333" s="541">
        <f t="shared" si="154"/>
        <v>0</v>
      </c>
      <c r="S1333" s="541">
        <f t="shared" si="155"/>
        <v>0</v>
      </c>
      <c r="T1333" s="541">
        <f t="shared" si="156"/>
        <v>0</v>
      </c>
    </row>
    <row r="1334" spans="1:20" s="46" customFormat="1" ht="15.75" customHeight="1" x14ac:dyDescent="0.3">
      <c r="A1334" s="526">
        <v>1</v>
      </c>
      <c r="B1334" s="138" t="e">
        <f t="shared" si="157"/>
        <v>#REF!</v>
      </c>
      <c r="C1334" s="633" t="s">
        <v>9</v>
      </c>
      <c r="D1334" s="18"/>
      <c r="E1334" s="598">
        <f>SUM(E1331:E1333)</f>
        <v>237</v>
      </c>
      <c r="F1334" s="279">
        <f>H1334/E1334</f>
        <v>8.037974683544304</v>
      </c>
      <c r="G1334" s="678">
        <f>SUM(G1331:G1333)</f>
        <v>7</v>
      </c>
      <c r="H1334" s="28">
        <f>SUM(H1331:H1333)</f>
        <v>1905</v>
      </c>
      <c r="J1334" s="633" t="s">
        <v>9</v>
      </c>
      <c r="K1334" s="18"/>
      <c r="L1334" s="598">
        <f>SUM(L1331:L1333)</f>
        <v>237</v>
      </c>
      <c r="M1334" s="279">
        <f>O1334/L1334</f>
        <v>8.037974683544304</v>
      </c>
      <c r="N1334" s="678">
        <f>SUM(N1331:N1333)</f>
        <v>7</v>
      </c>
      <c r="O1334" s="28">
        <f>SUM(O1331:O1333)</f>
        <v>1905</v>
      </c>
      <c r="Q1334" s="541">
        <f t="shared" si="153"/>
        <v>0</v>
      </c>
      <c r="R1334" s="541">
        <f t="shared" si="154"/>
        <v>0</v>
      </c>
      <c r="S1334" s="541">
        <f t="shared" si="155"/>
        <v>0</v>
      </c>
      <c r="T1334" s="541">
        <f t="shared" si="156"/>
        <v>0</v>
      </c>
    </row>
    <row r="1335" spans="1:20" s="46" customFormat="1" ht="15.75" customHeight="1" x14ac:dyDescent="0.3">
      <c r="A1335" s="526">
        <v>1</v>
      </c>
      <c r="B1335" s="138" t="e">
        <f t="shared" si="157"/>
        <v>#REF!</v>
      </c>
      <c r="C1335" s="443" t="s">
        <v>72</v>
      </c>
      <c r="D1335" s="18"/>
      <c r="E1335" s="598"/>
      <c r="F1335" s="279"/>
      <c r="G1335" s="679"/>
      <c r="H1335" s="28"/>
      <c r="J1335" s="443" t="s">
        <v>72</v>
      </c>
      <c r="K1335" s="18"/>
      <c r="L1335" s="598"/>
      <c r="M1335" s="279"/>
      <c r="N1335" s="679"/>
      <c r="O1335" s="28"/>
      <c r="Q1335" s="541">
        <f t="shared" si="153"/>
        <v>0</v>
      </c>
      <c r="R1335" s="541">
        <f t="shared" si="154"/>
        <v>0</v>
      </c>
      <c r="S1335" s="541">
        <f t="shared" si="155"/>
        <v>0</v>
      </c>
      <c r="T1335" s="541">
        <f t="shared" si="156"/>
        <v>0</v>
      </c>
    </row>
    <row r="1336" spans="1:20" s="46" customFormat="1" ht="15.75" customHeight="1" x14ac:dyDescent="0.3">
      <c r="A1336" s="526">
        <v>1</v>
      </c>
      <c r="B1336" s="138" t="e">
        <f t="shared" si="157"/>
        <v>#REF!</v>
      </c>
      <c r="C1336" s="680" t="s">
        <v>21</v>
      </c>
      <c r="D1336" s="211">
        <v>240</v>
      </c>
      <c r="E1336" s="55">
        <v>35</v>
      </c>
      <c r="F1336" s="207">
        <v>3</v>
      </c>
      <c r="G1336" s="2">
        <f>ROUND(H1336/D1336,0)</f>
        <v>0</v>
      </c>
      <c r="H1336" s="2">
        <f>ROUND(E1336*F1336,0)</f>
        <v>105</v>
      </c>
      <c r="J1336" s="680" t="s">
        <v>21</v>
      </c>
      <c r="K1336" s="211">
        <v>240</v>
      </c>
      <c r="L1336" s="55">
        <v>35</v>
      </c>
      <c r="M1336" s="207">
        <v>3</v>
      </c>
      <c r="N1336" s="2">
        <f>ROUND(O1336/K1336,0)</f>
        <v>0</v>
      </c>
      <c r="O1336" s="2">
        <f>ROUND(L1336*M1336,0)</f>
        <v>105</v>
      </c>
      <c r="Q1336" s="541">
        <f t="shared" si="153"/>
        <v>0</v>
      </c>
      <c r="R1336" s="541">
        <f t="shared" si="154"/>
        <v>0</v>
      </c>
      <c r="S1336" s="541">
        <f t="shared" si="155"/>
        <v>0</v>
      </c>
      <c r="T1336" s="541">
        <f t="shared" si="156"/>
        <v>0</v>
      </c>
    </row>
    <row r="1337" spans="1:20" s="46" customFormat="1" ht="15.75" customHeight="1" x14ac:dyDescent="0.3">
      <c r="A1337" s="526">
        <v>1</v>
      </c>
      <c r="B1337" s="138" t="e">
        <f t="shared" si="157"/>
        <v>#REF!</v>
      </c>
      <c r="C1337" s="251" t="s">
        <v>55</v>
      </c>
      <c r="D1337" s="211">
        <v>240</v>
      </c>
      <c r="E1337" s="55">
        <v>438</v>
      </c>
      <c r="F1337" s="681">
        <v>8</v>
      </c>
      <c r="G1337" s="2">
        <f>ROUND(H1337/D1337,0)</f>
        <v>15</v>
      </c>
      <c r="H1337" s="2">
        <f>ROUND(E1337*F1337,0)</f>
        <v>3504</v>
      </c>
      <c r="J1337" s="251" t="s">
        <v>55</v>
      </c>
      <c r="K1337" s="211">
        <v>240</v>
      </c>
      <c r="L1337" s="55">
        <v>438</v>
      </c>
      <c r="M1337" s="681">
        <v>8</v>
      </c>
      <c r="N1337" s="2">
        <f>ROUND(O1337/K1337,0)</f>
        <v>15</v>
      </c>
      <c r="O1337" s="2">
        <f>ROUND(L1337*M1337,0)</f>
        <v>3504</v>
      </c>
      <c r="Q1337" s="541">
        <f t="shared" si="153"/>
        <v>0</v>
      </c>
      <c r="R1337" s="541">
        <f t="shared" si="154"/>
        <v>0</v>
      </c>
      <c r="S1337" s="541">
        <f t="shared" si="155"/>
        <v>0</v>
      </c>
      <c r="T1337" s="541">
        <f t="shared" si="156"/>
        <v>0</v>
      </c>
    </row>
    <row r="1338" spans="1:20" s="46" customFormat="1" ht="15.75" customHeight="1" x14ac:dyDescent="0.3">
      <c r="A1338" s="526">
        <v>1</v>
      </c>
      <c r="B1338" s="138" t="e">
        <f t="shared" si="157"/>
        <v>#REF!</v>
      </c>
      <c r="C1338" s="577" t="s">
        <v>35</v>
      </c>
      <c r="D1338" s="211">
        <v>240</v>
      </c>
      <c r="E1338" s="55">
        <v>481</v>
      </c>
      <c r="F1338" s="681">
        <v>8</v>
      </c>
      <c r="G1338" s="2">
        <f>ROUND(H1338/D1338,0)</f>
        <v>16</v>
      </c>
      <c r="H1338" s="2">
        <f>ROUND(E1338*F1338,0)</f>
        <v>3848</v>
      </c>
      <c r="J1338" s="577" t="s">
        <v>35</v>
      </c>
      <c r="K1338" s="211">
        <v>240</v>
      </c>
      <c r="L1338" s="55">
        <v>481</v>
      </c>
      <c r="M1338" s="681">
        <v>8</v>
      </c>
      <c r="N1338" s="2">
        <f>ROUND(O1338/K1338,0)</f>
        <v>16</v>
      </c>
      <c r="O1338" s="2">
        <f>ROUND(L1338*M1338,0)</f>
        <v>3848</v>
      </c>
      <c r="Q1338" s="541">
        <f t="shared" si="153"/>
        <v>0</v>
      </c>
      <c r="R1338" s="541">
        <f t="shared" si="154"/>
        <v>0</v>
      </c>
      <c r="S1338" s="541">
        <f t="shared" si="155"/>
        <v>0</v>
      </c>
      <c r="T1338" s="541">
        <f t="shared" si="156"/>
        <v>0</v>
      </c>
    </row>
    <row r="1339" spans="1:20" s="46" customFormat="1" ht="15.75" customHeight="1" x14ac:dyDescent="0.3">
      <c r="A1339" s="526">
        <v>1</v>
      </c>
      <c r="B1339" s="138" t="e">
        <f t="shared" si="157"/>
        <v>#REF!</v>
      </c>
      <c r="C1339" s="680" t="s">
        <v>70</v>
      </c>
      <c r="D1339" s="211">
        <v>240</v>
      </c>
      <c r="E1339" s="55">
        <v>124</v>
      </c>
      <c r="F1339" s="681">
        <v>3</v>
      </c>
      <c r="G1339" s="2">
        <f>ROUND(H1339/D1339,0)</f>
        <v>2</v>
      </c>
      <c r="H1339" s="2">
        <f>ROUND(E1339*F1339,0)</f>
        <v>372</v>
      </c>
      <c r="J1339" s="680" t="s">
        <v>70</v>
      </c>
      <c r="K1339" s="211">
        <v>240</v>
      </c>
      <c r="L1339" s="55">
        <v>124</v>
      </c>
      <c r="M1339" s="681">
        <v>3</v>
      </c>
      <c r="N1339" s="2">
        <f>ROUND(O1339/K1339,0)</f>
        <v>2</v>
      </c>
      <c r="O1339" s="2">
        <f>ROUND(L1339*M1339,0)</f>
        <v>372</v>
      </c>
      <c r="Q1339" s="541">
        <f t="shared" si="153"/>
        <v>0</v>
      </c>
      <c r="R1339" s="541">
        <f t="shared" si="154"/>
        <v>0</v>
      </c>
      <c r="S1339" s="541">
        <f t="shared" si="155"/>
        <v>0</v>
      </c>
      <c r="T1339" s="541">
        <f t="shared" si="156"/>
        <v>0</v>
      </c>
    </row>
    <row r="1340" spans="1:20" s="46" customFormat="1" ht="15.75" customHeight="1" x14ac:dyDescent="0.3">
      <c r="A1340" s="526">
        <v>1</v>
      </c>
      <c r="B1340" s="138" t="e">
        <f t="shared" si="157"/>
        <v>#REF!</v>
      </c>
      <c r="C1340" s="682" t="s">
        <v>96</v>
      </c>
      <c r="D1340" s="211"/>
      <c r="E1340" s="161">
        <f>SUM(E1336:E1339)</f>
        <v>1078</v>
      </c>
      <c r="F1340" s="279">
        <f>H1340/E1340</f>
        <v>7.26252319109462</v>
      </c>
      <c r="G1340" s="71">
        <f>SUM(G1336:G1339)</f>
        <v>33</v>
      </c>
      <c r="H1340" s="71">
        <f>SUM(H1336:H1339)</f>
        <v>7829</v>
      </c>
      <c r="J1340" s="682" t="s">
        <v>96</v>
      </c>
      <c r="K1340" s="211"/>
      <c r="L1340" s="161">
        <f>SUM(L1336:L1339)</f>
        <v>1078</v>
      </c>
      <c r="M1340" s="279">
        <f>O1340/L1340</f>
        <v>7.26252319109462</v>
      </c>
      <c r="N1340" s="71">
        <f>SUM(N1336:N1339)</f>
        <v>33</v>
      </c>
      <c r="O1340" s="71">
        <f>SUM(O1336:O1339)</f>
        <v>7829</v>
      </c>
      <c r="Q1340" s="541">
        <f t="shared" si="153"/>
        <v>0</v>
      </c>
      <c r="R1340" s="541">
        <f t="shared" si="154"/>
        <v>0</v>
      </c>
      <c r="S1340" s="541">
        <f t="shared" si="155"/>
        <v>0</v>
      </c>
      <c r="T1340" s="541">
        <f t="shared" si="156"/>
        <v>0</v>
      </c>
    </row>
    <row r="1341" spans="1:20" s="46" customFormat="1" ht="15.75" customHeight="1" x14ac:dyDescent="0.3">
      <c r="A1341" s="526">
        <v>1</v>
      </c>
      <c r="B1341" s="138" t="e">
        <f t="shared" si="157"/>
        <v>#REF!</v>
      </c>
      <c r="C1341" s="683" t="s">
        <v>89</v>
      </c>
      <c r="D1341" s="211"/>
      <c r="E1341" s="540">
        <f>E1334+E1340</f>
        <v>1315</v>
      </c>
      <c r="F1341" s="279">
        <f>H1341/E1341</f>
        <v>7.402281368821293</v>
      </c>
      <c r="G1341" s="28">
        <f>G1334+G1340</f>
        <v>40</v>
      </c>
      <c r="H1341" s="39">
        <f>H1334+H1340</f>
        <v>9734</v>
      </c>
      <c r="J1341" s="683" t="s">
        <v>89</v>
      </c>
      <c r="K1341" s="211"/>
      <c r="L1341" s="540">
        <f>L1334+L1340</f>
        <v>1315</v>
      </c>
      <c r="M1341" s="279">
        <f>O1341/L1341</f>
        <v>7.402281368821293</v>
      </c>
      <c r="N1341" s="28">
        <f>N1334+N1340</f>
        <v>40</v>
      </c>
      <c r="O1341" s="39">
        <f>O1334+O1340</f>
        <v>9734</v>
      </c>
      <c r="Q1341" s="541">
        <f t="shared" si="153"/>
        <v>0</v>
      </c>
      <c r="R1341" s="541">
        <f t="shared" si="154"/>
        <v>0</v>
      </c>
      <c r="S1341" s="541">
        <f t="shared" si="155"/>
        <v>0</v>
      </c>
      <c r="T1341" s="541">
        <f t="shared" si="156"/>
        <v>0</v>
      </c>
    </row>
    <row r="1342" spans="1:20" s="46" customFormat="1" ht="31.5" customHeight="1" x14ac:dyDescent="0.3">
      <c r="A1342" s="526">
        <v>1</v>
      </c>
      <c r="B1342" s="138" t="e">
        <f t="shared" si="157"/>
        <v>#REF!</v>
      </c>
      <c r="C1342" s="582" t="s">
        <v>107</v>
      </c>
      <c r="D1342" s="211"/>
      <c r="E1342" s="583">
        <v>4450</v>
      </c>
      <c r="F1342" s="279"/>
      <c r="G1342" s="28"/>
      <c r="H1342" s="28"/>
      <c r="J1342" s="582" t="s">
        <v>107</v>
      </c>
      <c r="K1342" s="211"/>
      <c r="L1342" s="583">
        <v>4450</v>
      </c>
      <c r="M1342" s="279"/>
      <c r="N1342" s="28"/>
      <c r="O1342" s="28"/>
      <c r="Q1342" s="541">
        <f t="shared" si="153"/>
        <v>0</v>
      </c>
      <c r="R1342" s="541">
        <f t="shared" si="154"/>
        <v>0</v>
      </c>
      <c r="S1342" s="541">
        <f t="shared" si="155"/>
        <v>0</v>
      </c>
      <c r="T1342" s="541">
        <f t="shared" si="156"/>
        <v>0</v>
      </c>
    </row>
    <row r="1343" spans="1:20" s="46" customFormat="1" ht="31.5" customHeight="1" x14ac:dyDescent="0.3">
      <c r="A1343" s="526">
        <v>1</v>
      </c>
      <c r="B1343" s="138" t="e">
        <f t="shared" si="157"/>
        <v>#REF!</v>
      </c>
      <c r="C1343" s="582" t="s">
        <v>106</v>
      </c>
      <c r="D1343" s="211"/>
      <c r="E1343" s="684">
        <v>950</v>
      </c>
      <c r="F1343" s="279"/>
      <c r="G1343" s="28"/>
      <c r="H1343" s="28"/>
      <c r="J1343" s="582" t="s">
        <v>106</v>
      </c>
      <c r="K1343" s="211"/>
      <c r="L1343" s="684">
        <v>950</v>
      </c>
      <c r="M1343" s="279"/>
      <c r="N1343" s="28"/>
      <c r="O1343" s="28"/>
      <c r="Q1343" s="541">
        <f t="shared" si="153"/>
        <v>0</v>
      </c>
      <c r="R1343" s="541">
        <f t="shared" si="154"/>
        <v>0</v>
      </c>
      <c r="S1343" s="541">
        <f t="shared" si="155"/>
        <v>0</v>
      </c>
      <c r="T1343" s="541">
        <f t="shared" si="156"/>
        <v>0</v>
      </c>
    </row>
    <row r="1344" spans="1:20" s="46" customFormat="1" ht="15.75" customHeight="1" x14ac:dyDescent="0.3">
      <c r="A1344" s="526">
        <v>1</v>
      </c>
      <c r="B1344" s="138" t="e">
        <f t="shared" si="157"/>
        <v>#REF!</v>
      </c>
      <c r="C1344" s="582" t="s">
        <v>117</v>
      </c>
      <c r="D1344" s="673"/>
      <c r="E1344" s="684">
        <v>20</v>
      </c>
      <c r="F1344" s="685"/>
      <c r="G1344" s="304"/>
      <c r="H1344" s="304"/>
      <c r="J1344" s="582" t="s">
        <v>117</v>
      </c>
      <c r="K1344" s="673"/>
      <c r="L1344" s="684">
        <v>20</v>
      </c>
      <c r="M1344" s="685"/>
      <c r="N1344" s="304"/>
      <c r="O1344" s="304"/>
      <c r="Q1344" s="541">
        <f t="shared" si="153"/>
        <v>0</v>
      </c>
      <c r="R1344" s="541">
        <f t="shared" si="154"/>
        <v>0</v>
      </c>
      <c r="S1344" s="541">
        <f t="shared" si="155"/>
        <v>0</v>
      </c>
      <c r="T1344" s="541">
        <f t="shared" si="156"/>
        <v>0</v>
      </c>
    </row>
    <row r="1345" spans="1:20" s="46" customFormat="1" ht="15.75" customHeight="1" x14ac:dyDescent="0.3">
      <c r="A1345" s="526">
        <v>1</v>
      </c>
      <c r="B1345" s="138" t="e">
        <f t="shared" si="157"/>
        <v>#REF!</v>
      </c>
      <c r="C1345" s="284" t="s">
        <v>161</v>
      </c>
      <c r="D1345" s="686"/>
      <c r="E1345" s="687">
        <f>SUM(E1342:E1344)</f>
        <v>5420</v>
      </c>
      <c r="F1345" s="688"/>
      <c r="G1345" s="689"/>
      <c r="H1345" s="689"/>
      <c r="J1345" s="284" t="s">
        <v>161</v>
      </c>
      <c r="K1345" s="686"/>
      <c r="L1345" s="687">
        <f>SUM(L1342:L1344)</f>
        <v>5420</v>
      </c>
      <c r="M1345" s="688"/>
      <c r="N1345" s="689"/>
      <c r="O1345" s="689"/>
      <c r="Q1345" s="541">
        <f t="shared" si="153"/>
        <v>0</v>
      </c>
      <c r="R1345" s="541">
        <f t="shared" si="154"/>
        <v>0</v>
      </c>
      <c r="S1345" s="541">
        <f t="shared" si="155"/>
        <v>0</v>
      </c>
      <c r="T1345" s="541">
        <f t="shared" si="156"/>
        <v>0</v>
      </c>
    </row>
    <row r="1346" spans="1:20" ht="16.5" customHeight="1" thickBot="1" x14ac:dyDescent="0.35">
      <c r="A1346" s="526">
        <v>1</v>
      </c>
      <c r="B1346" s="138" t="e">
        <f t="shared" si="157"/>
        <v>#REF!</v>
      </c>
      <c r="C1346" s="690" t="s">
        <v>212</v>
      </c>
      <c r="D1346" s="691"/>
      <c r="E1346" s="692"/>
      <c r="F1346" s="693"/>
      <c r="G1346" s="693"/>
      <c r="H1346" s="693"/>
      <c r="J1346" s="690" t="s">
        <v>212</v>
      </c>
      <c r="K1346" s="691"/>
      <c r="L1346" s="692"/>
      <c r="M1346" s="693"/>
      <c r="N1346" s="693"/>
      <c r="O1346" s="693"/>
      <c r="Q1346" s="541">
        <f t="shared" si="153"/>
        <v>0</v>
      </c>
      <c r="R1346" s="541">
        <f t="shared" si="154"/>
        <v>0</v>
      </c>
      <c r="S1346" s="541">
        <f t="shared" si="155"/>
        <v>0</v>
      </c>
      <c r="T1346" s="541">
        <f t="shared" si="156"/>
        <v>0</v>
      </c>
    </row>
    <row r="1347" spans="1:20" ht="15.75" customHeight="1" x14ac:dyDescent="0.3">
      <c r="A1347" s="526">
        <v>1</v>
      </c>
      <c r="B1347" s="138" t="e">
        <f t="shared" si="157"/>
        <v>#REF!</v>
      </c>
      <c r="C1347" s="625"/>
      <c r="D1347" s="666"/>
      <c r="E1347" s="563"/>
      <c r="F1347" s="564"/>
      <c r="G1347" s="564"/>
      <c r="H1347" s="564"/>
      <c r="J1347" s="625"/>
      <c r="K1347" s="666"/>
      <c r="L1347" s="563"/>
      <c r="M1347" s="564"/>
      <c r="N1347" s="564"/>
      <c r="O1347" s="564"/>
      <c r="Q1347" s="541">
        <f t="shared" si="153"/>
        <v>0</v>
      </c>
      <c r="R1347" s="541">
        <f t="shared" si="154"/>
        <v>0</v>
      </c>
      <c r="S1347" s="541">
        <f t="shared" si="155"/>
        <v>0</v>
      </c>
      <c r="T1347" s="541">
        <f t="shared" si="156"/>
        <v>0</v>
      </c>
    </row>
    <row r="1348" spans="1:20" ht="43.5" hidden="1" customHeight="1" x14ac:dyDescent="0.3">
      <c r="A1348" s="526">
        <v>1</v>
      </c>
      <c r="B1348" s="138" t="e">
        <f t="shared" si="157"/>
        <v>#REF!</v>
      </c>
      <c r="C1348" s="60" t="s">
        <v>425</v>
      </c>
      <c r="D1348" s="594"/>
      <c r="E1348" s="48"/>
      <c r="F1348" s="2"/>
      <c r="G1348" s="2"/>
      <c r="H1348" s="2"/>
      <c r="J1348" s="60" t="s">
        <v>425</v>
      </c>
      <c r="K1348" s="594"/>
      <c r="L1348" s="48"/>
      <c r="M1348" s="2"/>
      <c r="N1348" s="2"/>
      <c r="O1348" s="2"/>
      <c r="Q1348" s="541">
        <f t="shared" si="153"/>
        <v>0</v>
      </c>
      <c r="R1348" s="541">
        <f t="shared" si="154"/>
        <v>0</v>
      </c>
      <c r="S1348" s="541">
        <f t="shared" si="155"/>
        <v>0</v>
      </c>
      <c r="T1348" s="541">
        <f t="shared" si="156"/>
        <v>0</v>
      </c>
    </row>
    <row r="1349" spans="1:20" s="50" customFormat="1" ht="48.75" hidden="1" customHeight="1" x14ac:dyDescent="0.3">
      <c r="A1349" s="526">
        <v>1</v>
      </c>
      <c r="B1349" s="138" t="e">
        <f t="shared" si="157"/>
        <v>#REF!</v>
      </c>
      <c r="C1349" s="136" t="s">
        <v>250</v>
      </c>
      <c r="D1349" s="12"/>
      <c r="E1349" s="567"/>
      <c r="F1349" s="49"/>
      <c r="G1349" s="49"/>
      <c r="H1349" s="49"/>
      <c r="J1349" s="136" t="s">
        <v>250</v>
      </c>
      <c r="K1349" s="12"/>
      <c r="L1349" s="567"/>
      <c r="M1349" s="49"/>
      <c r="N1349" s="49"/>
      <c r="O1349" s="49"/>
      <c r="Q1349" s="541">
        <f t="shared" si="153"/>
        <v>0</v>
      </c>
      <c r="R1349" s="541">
        <f t="shared" si="154"/>
        <v>0</v>
      </c>
      <c r="S1349" s="541">
        <f t="shared" si="155"/>
        <v>0</v>
      </c>
      <c r="T1349" s="541">
        <f t="shared" si="156"/>
        <v>0</v>
      </c>
    </row>
    <row r="1350" spans="1:20" s="50" customFormat="1" ht="15.75" hidden="1" customHeight="1" x14ac:dyDescent="0.3">
      <c r="A1350" s="526">
        <v>1</v>
      </c>
      <c r="B1350" s="138" t="e">
        <f t="shared" si="157"/>
        <v>#REF!</v>
      </c>
      <c r="C1350" s="14" t="s">
        <v>188</v>
      </c>
      <c r="D1350" s="12"/>
      <c r="E1350" s="567">
        <f>E1352+E1354+E1355</f>
        <v>1800</v>
      </c>
      <c r="F1350" s="49"/>
      <c r="G1350" s="49"/>
      <c r="H1350" s="49"/>
      <c r="J1350" s="14" t="s">
        <v>188</v>
      </c>
      <c r="K1350" s="12"/>
      <c r="L1350" s="567">
        <f>L1352+L1354+L1355</f>
        <v>1800</v>
      </c>
      <c r="M1350" s="49"/>
      <c r="N1350" s="49"/>
      <c r="O1350" s="49"/>
      <c r="Q1350" s="541">
        <f t="shared" si="153"/>
        <v>0</v>
      </c>
      <c r="R1350" s="541">
        <f t="shared" si="154"/>
        <v>0</v>
      </c>
      <c r="S1350" s="541">
        <f t="shared" si="155"/>
        <v>0</v>
      </c>
      <c r="T1350" s="541">
        <f t="shared" si="156"/>
        <v>0</v>
      </c>
    </row>
    <row r="1351" spans="1:20" s="50" customFormat="1" ht="15.75" hidden="1" customHeight="1" x14ac:dyDescent="0.3">
      <c r="A1351" s="526">
        <v>1</v>
      </c>
      <c r="B1351" s="138" t="e">
        <f t="shared" si="157"/>
        <v>#REF!</v>
      </c>
      <c r="C1351" s="18" t="s">
        <v>119</v>
      </c>
      <c r="D1351" s="12"/>
      <c r="E1351" s="567"/>
      <c r="F1351" s="49"/>
      <c r="G1351" s="49"/>
      <c r="H1351" s="49"/>
      <c r="J1351" s="18" t="s">
        <v>119</v>
      </c>
      <c r="K1351" s="12"/>
      <c r="L1351" s="567"/>
      <c r="M1351" s="49"/>
      <c r="N1351" s="49"/>
      <c r="O1351" s="49"/>
      <c r="Q1351" s="541">
        <f t="shared" si="153"/>
        <v>0</v>
      </c>
      <c r="R1351" s="541">
        <f t="shared" si="154"/>
        <v>0</v>
      </c>
      <c r="S1351" s="541">
        <f t="shared" si="155"/>
        <v>0</v>
      </c>
      <c r="T1351" s="541">
        <f t="shared" si="156"/>
        <v>0</v>
      </c>
    </row>
    <row r="1352" spans="1:20" s="50" customFormat="1" ht="30" hidden="1" customHeight="1" x14ac:dyDescent="0.3">
      <c r="A1352" s="526">
        <v>1</v>
      </c>
      <c r="B1352" s="138" t="e">
        <f t="shared" si="157"/>
        <v>#REF!</v>
      </c>
      <c r="C1352" s="15" t="s">
        <v>452</v>
      </c>
      <c r="D1352" s="12"/>
      <c r="E1352" s="51">
        <v>1000</v>
      </c>
      <c r="F1352" s="49"/>
      <c r="G1352" s="49"/>
      <c r="H1352" s="49"/>
      <c r="J1352" s="15" t="s">
        <v>452</v>
      </c>
      <c r="K1352" s="12"/>
      <c r="L1352" s="51">
        <v>1000</v>
      </c>
      <c r="M1352" s="49"/>
      <c r="N1352" s="49"/>
      <c r="O1352" s="49"/>
      <c r="Q1352" s="541">
        <f t="shared" si="153"/>
        <v>0</v>
      </c>
      <c r="R1352" s="541">
        <f t="shared" si="154"/>
        <v>0</v>
      </c>
      <c r="S1352" s="541">
        <f t="shared" si="155"/>
        <v>0</v>
      </c>
      <c r="T1352" s="541">
        <f t="shared" si="156"/>
        <v>0</v>
      </c>
    </row>
    <row r="1353" spans="1:20" s="50" customFormat="1" ht="45" hidden="1" customHeight="1" x14ac:dyDescent="0.3">
      <c r="A1353" s="526">
        <v>1</v>
      </c>
      <c r="B1353" s="138" t="e">
        <f t="shared" si="157"/>
        <v>#REF!</v>
      </c>
      <c r="C1353" s="15" t="s">
        <v>453</v>
      </c>
      <c r="D1353" s="12"/>
      <c r="E1353" s="51"/>
      <c r="F1353" s="49"/>
      <c r="G1353" s="49"/>
      <c r="H1353" s="49"/>
      <c r="J1353" s="15" t="s">
        <v>453</v>
      </c>
      <c r="K1353" s="12"/>
      <c r="L1353" s="51"/>
      <c r="M1353" s="49"/>
      <c r="N1353" s="49"/>
      <c r="O1353" s="49"/>
      <c r="Q1353" s="541">
        <f t="shared" si="153"/>
        <v>0</v>
      </c>
      <c r="R1353" s="541">
        <f t="shared" si="154"/>
        <v>0</v>
      </c>
      <c r="S1353" s="541">
        <f t="shared" si="155"/>
        <v>0</v>
      </c>
      <c r="T1353" s="541">
        <f t="shared" si="156"/>
        <v>0</v>
      </c>
    </row>
    <row r="1354" spans="1:20" s="50" customFormat="1" ht="45" hidden="1" customHeight="1" x14ac:dyDescent="0.3">
      <c r="A1354" s="526">
        <v>1</v>
      </c>
      <c r="B1354" s="138" t="e">
        <f t="shared" si="157"/>
        <v>#REF!</v>
      </c>
      <c r="C1354" s="15" t="s">
        <v>454</v>
      </c>
      <c r="D1354" s="12"/>
      <c r="E1354" s="51">
        <v>300</v>
      </c>
      <c r="F1354" s="49"/>
      <c r="G1354" s="49"/>
      <c r="H1354" s="49"/>
      <c r="J1354" s="15" t="s">
        <v>454</v>
      </c>
      <c r="K1354" s="12"/>
      <c r="L1354" s="51">
        <v>300</v>
      </c>
      <c r="M1354" s="49"/>
      <c r="N1354" s="49"/>
      <c r="O1354" s="49"/>
      <c r="Q1354" s="541">
        <f t="shared" si="153"/>
        <v>0</v>
      </c>
      <c r="R1354" s="541">
        <f t="shared" si="154"/>
        <v>0</v>
      </c>
      <c r="S1354" s="541">
        <f t="shared" si="155"/>
        <v>0</v>
      </c>
      <c r="T1354" s="541">
        <f t="shared" si="156"/>
        <v>0</v>
      </c>
    </row>
    <row r="1355" spans="1:20" s="50" customFormat="1" ht="75" hidden="1" customHeight="1" x14ac:dyDescent="0.3">
      <c r="A1355" s="526">
        <v>1</v>
      </c>
      <c r="B1355" s="138" t="e">
        <f t="shared" si="157"/>
        <v>#REF!</v>
      </c>
      <c r="C1355" s="15" t="s">
        <v>455</v>
      </c>
      <c r="D1355" s="12"/>
      <c r="E1355" s="51">
        <v>500</v>
      </c>
      <c r="F1355" s="49"/>
      <c r="G1355" s="49"/>
      <c r="H1355" s="49"/>
      <c r="J1355" s="15" t="s">
        <v>455</v>
      </c>
      <c r="K1355" s="12"/>
      <c r="L1355" s="51">
        <v>500</v>
      </c>
      <c r="M1355" s="49"/>
      <c r="N1355" s="49"/>
      <c r="O1355" s="49"/>
      <c r="Q1355" s="541">
        <f t="shared" si="153"/>
        <v>0</v>
      </c>
      <c r="R1355" s="541">
        <f t="shared" si="154"/>
        <v>0</v>
      </c>
      <c r="S1355" s="541">
        <f t="shared" si="155"/>
        <v>0</v>
      </c>
      <c r="T1355" s="541">
        <f t="shared" si="156"/>
        <v>0</v>
      </c>
    </row>
    <row r="1356" spans="1:20" s="50" customFormat="1" ht="15.75" hidden="1" customHeight="1" x14ac:dyDescent="0.3">
      <c r="A1356" s="526">
        <v>1</v>
      </c>
      <c r="B1356" s="138" t="e">
        <f t="shared" si="157"/>
        <v>#REF!</v>
      </c>
      <c r="C1356" s="52" t="s">
        <v>91</v>
      </c>
      <c r="D1356" s="12"/>
      <c r="E1356" s="567">
        <f>E1357+E1358+E1359</f>
        <v>5091</v>
      </c>
      <c r="F1356" s="49"/>
      <c r="G1356" s="49"/>
      <c r="H1356" s="49"/>
      <c r="J1356" s="52" t="s">
        <v>91</v>
      </c>
      <c r="K1356" s="12"/>
      <c r="L1356" s="567">
        <f>L1357+L1358+L1359</f>
        <v>5091</v>
      </c>
      <c r="M1356" s="49"/>
      <c r="N1356" s="49"/>
      <c r="O1356" s="49"/>
      <c r="Q1356" s="541">
        <f t="shared" si="153"/>
        <v>0</v>
      </c>
      <c r="R1356" s="541">
        <f t="shared" si="154"/>
        <v>0</v>
      </c>
      <c r="S1356" s="541">
        <f t="shared" si="155"/>
        <v>0</v>
      </c>
      <c r="T1356" s="541">
        <f t="shared" si="156"/>
        <v>0</v>
      </c>
    </row>
    <row r="1357" spans="1:20" s="50" customFormat="1" ht="15.75" hidden="1" customHeight="1" x14ac:dyDescent="0.3">
      <c r="A1357" s="526">
        <v>1</v>
      </c>
      <c r="B1357" s="138" t="e">
        <f t="shared" si="157"/>
        <v>#REF!</v>
      </c>
      <c r="C1357" s="15" t="s">
        <v>148</v>
      </c>
      <c r="D1357" s="12"/>
      <c r="E1357" s="51">
        <v>4864</v>
      </c>
      <c r="F1357" s="49"/>
      <c r="G1357" s="49"/>
      <c r="H1357" s="49"/>
      <c r="J1357" s="15" t="s">
        <v>148</v>
      </c>
      <c r="K1357" s="12"/>
      <c r="L1357" s="51">
        <v>4864</v>
      </c>
      <c r="M1357" s="49"/>
      <c r="N1357" s="49"/>
      <c r="O1357" s="49"/>
      <c r="Q1357" s="541">
        <f t="shared" si="153"/>
        <v>0</v>
      </c>
      <c r="R1357" s="541">
        <f t="shared" si="154"/>
        <v>0</v>
      </c>
      <c r="S1357" s="541">
        <f t="shared" si="155"/>
        <v>0</v>
      </c>
      <c r="T1357" s="541">
        <f t="shared" si="156"/>
        <v>0</v>
      </c>
    </row>
    <row r="1358" spans="1:20" s="50" customFormat="1" ht="28.2" hidden="1" x14ac:dyDescent="0.3">
      <c r="A1358" s="526">
        <v>1</v>
      </c>
      <c r="B1358" s="138" t="e">
        <f t="shared" si="157"/>
        <v>#REF!</v>
      </c>
      <c r="C1358" s="15" t="s">
        <v>470</v>
      </c>
      <c r="D1358" s="12"/>
      <c r="E1358" s="568">
        <v>9</v>
      </c>
      <c r="F1358" s="49"/>
      <c r="G1358" s="49"/>
      <c r="H1358" s="49"/>
      <c r="J1358" s="15" t="s">
        <v>470</v>
      </c>
      <c r="K1358" s="12"/>
      <c r="L1358" s="568">
        <v>9</v>
      </c>
      <c r="M1358" s="49"/>
      <c r="N1358" s="49"/>
      <c r="O1358" s="49"/>
      <c r="Q1358" s="541">
        <f t="shared" si="153"/>
        <v>0</v>
      </c>
      <c r="R1358" s="541">
        <f t="shared" si="154"/>
        <v>0</v>
      </c>
      <c r="S1358" s="541">
        <f t="shared" si="155"/>
        <v>0</v>
      </c>
      <c r="T1358" s="541">
        <f t="shared" si="156"/>
        <v>0</v>
      </c>
    </row>
    <row r="1359" spans="1:20" s="50" customFormat="1" ht="42" hidden="1" x14ac:dyDescent="0.3">
      <c r="A1359" s="526"/>
      <c r="B1359" s="138"/>
      <c r="C1359" s="15" t="s">
        <v>481</v>
      </c>
      <c r="D1359" s="12"/>
      <c r="E1359" s="568">
        <v>218</v>
      </c>
      <c r="F1359" s="49"/>
      <c r="G1359" s="49"/>
      <c r="H1359" s="49"/>
      <c r="J1359" s="15" t="s">
        <v>481</v>
      </c>
      <c r="K1359" s="12"/>
      <c r="L1359" s="568">
        <v>218</v>
      </c>
      <c r="M1359" s="49"/>
      <c r="N1359" s="49"/>
      <c r="O1359" s="49"/>
      <c r="Q1359" s="541">
        <f t="shared" si="153"/>
        <v>0</v>
      </c>
      <c r="R1359" s="541">
        <f t="shared" si="154"/>
        <v>0</v>
      </c>
      <c r="S1359" s="541">
        <f t="shared" si="155"/>
        <v>0</v>
      </c>
      <c r="T1359" s="541">
        <f t="shared" si="156"/>
        <v>0</v>
      </c>
    </row>
    <row r="1360" spans="1:20" s="50" customFormat="1" ht="15" hidden="1" customHeight="1" x14ac:dyDescent="0.3">
      <c r="A1360" s="526">
        <v>1</v>
      </c>
      <c r="B1360" s="138" t="e">
        <f>B1358+1</f>
        <v>#REF!</v>
      </c>
      <c r="C1360" s="31" t="s">
        <v>101</v>
      </c>
      <c r="D1360" s="12"/>
      <c r="E1360" s="568"/>
      <c r="F1360" s="49"/>
      <c r="G1360" s="49"/>
      <c r="H1360" s="49"/>
      <c r="J1360" s="31" t="s">
        <v>101</v>
      </c>
      <c r="K1360" s="12"/>
      <c r="L1360" s="568"/>
      <c r="M1360" s="49"/>
      <c r="N1360" s="49"/>
      <c r="O1360" s="49"/>
      <c r="Q1360" s="541">
        <f t="shared" si="153"/>
        <v>0</v>
      </c>
      <c r="R1360" s="541">
        <f t="shared" si="154"/>
        <v>0</v>
      </c>
      <c r="S1360" s="541">
        <f t="shared" si="155"/>
        <v>0</v>
      </c>
      <c r="T1360" s="541">
        <f t="shared" si="156"/>
        <v>0</v>
      </c>
    </row>
    <row r="1361" spans="1:20" s="50" customFormat="1" ht="57" hidden="1" customHeight="1" x14ac:dyDescent="0.3">
      <c r="A1361" s="526">
        <v>1</v>
      </c>
      <c r="B1361" s="138" t="e">
        <f t="shared" si="157"/>
        <v>#REF!</v>
      </c>
      <c r="C1361" s="15" t="s">
        <v>480</v>
      </c>
      <c r="D1361" s="12"/>
      <c r="E1361" s="568">
        <v>1092</v>
      </c>
      <c r="F1361" s="49"/>
      <c r="G1361" s="49"/>
      <c r="H1361" s="49"/>
      <c r="J1361" s="15" t="s">
        <v>480</v>
      </c>
      <c r="K1361" s="12"/>
      <c r="L1361" s="568">
        <v>1092</v>
      </c>
      <c r="M1361" s="49"/>
      <c r="N1361" s="49"/>
      <c r="O1361" s="49"/>
      <c r="Q1361" s="541">
        <f t="shared" si="153"/>
        <v>0</v>
      </c>
      <c r="R1361" s="541">
        <f t="shared" si="154"/>
        <v>0</v>
      </c>
      <c r="S1361" s="541">
        <f t="shared" si="155"/>
        <v>0</v>
      </c>
      <c r="T1361" s="541">
        <f t="shared" si="156"/>
        <v>0</v>
      </c>
    </row>
    <row r="1362" spans="1:20" s="50" customFormat="1" ht="47.25" hidden="1" customHeight="1" x14ac:dyDescent="0.3">
      <c r="A1362" s="526">
        <v>1</v>
      </c>
      <c r="B1362" s="138" t="e">
        <f t="shared" si="157"/>
        <v>#REF!</v>
      </c>
      <c r="C1362" s="53" t="s">
        <v>369</v>
      </c>
      <c r="D1362" s="54"/>
      <c r="E1362" s="540">
        <f>E1363+E1370</f>
        <v>1382</v>
      </c>
      <c r="F1362" s="49"/>
      <c r="G1362" s="49"/>
      <c r="H1362" s="49"/>
      <c r="J1362" s="53" t="s">
        <v>369</v>
      </c>
      <c r="K1362" s="54"/>
      <c r="L1362" s="540">
        <f>L1363+L1370</f>
        <v>1382</v>
      </c>
      <c r="M1362" s="49"/>
      <c r="N1362" s="49"/>
      <c r="O1362" s="49"/>
      <c r="Q1362" s="541">
        <f t="shared" si="153"/>
        <v>0</v>
      </c>
      <c r="R1362" s="541">
        <f t="shared" si="154"/>
        <v>0</v>
      </c>
      <c r="S1362" s="541">
        <f t="shared" si="155"/>
        <v>0</v>
      </c>
      <c r="T1362" s="541">
        <f t="shared" si="156"/>
        <v>0</v>
      </c>
    </row>
    <row r="1363" spans="1:20" s="50" customFormat="1" ht="30" hidden="1" customHeight="1" x14ac:dyDescent="0.3">
      <c r="A1363" s="526">
        <v>1</v>
      </c>
      <c r="B1363" s="138" t="e">
        <f t="shared" si="157"/>
        <v>#REF!</v>
      </c>
      <c r="C1363" s="16" t="s">
        <v>189</v>
      </c>
      <c r="D1363" s="54"/>
      <c r="E1363" s="48">
        <f>SUM(E1364:E1369)-E1367</f>
        <v>1069</v>
      </c>
      <c r="F1363" s="49"/>
      <c r="G1363" s="49"/>
      <c r="H1363" s="49"/>
      <c r="J1363" s="16" t="s">
        <v>189</v>
      </c>
      <c r="K1363" s="54"/>
      <c r="L1363" s="48">
        <f>SUM(L1364:L1369)-L1367</f>
        <v>1069</v>
      </c>
      <c r="M1363" s="49"/>
      <c r="N1363" s="49"/>
      <c r="O1363" s="49"/>
      <c r="Q1363" s="541">
        <f t="shared" si="153"/>
        <v>0</v>
      </c>
      <c r="R1363" s="541">
        <f t="shared" si="154"/>
        <v>0</v>
      </c>
      <c r="S1363" s="541">
        <f t="shared" si="155"/>
        <v>0</v>
      </c>
      <c r="T1363" s="541">
        <f t="shared" si="156"/>
        <v>0</v>
      </c>
    </row>
    <row r="1364" spans="1:20" s="50" customFormat="1" ht="30" hidden="1" customHeight="1" x14ac:dyDescent="0.3">
      <c r="A1364" s="526">
        <v>1</v>
      </c>
      <c r="B1364" s="138" t="e">
        <f t="shared" si="157"/>
        <v>#REF!</v>
      </c>
      <c r="C1364" s="15" t="s">
        <v>370</v>
      </c>
      <c r="D1364" s="54"/>
      <c r="E1364" s="48">
        <v>864</v>
      </c>
      <c r="F1364" s="49"/>
      <c r="G1364" s="49"/>
      <c r="H1364" s="49"/>
      <c r="J1364" s="15" t="s">
        <v>370</v>
      </c>
      <c r="K1364" s="54"/>
      <c r="L1364" s="48">
        <v>864</v>
      </c>
      <c r="M1364" s="49"/>
      <c r="N1364" s="49"/>
      <c r="O1364" s="49"/>
      <c r="Q1364" s="541">
        <f t="shared" si="153"/>
        <v>0</v>
      </c>
      <c r="R1364" s="541">
        <f t="shared" si="154"/>
        <v>0</v>
      </c>
      <c r="S1364" s="541">
        <f t="shared" si="155"/>
        <v>0</v>
      </c>
      <c r="T1364" s="541">
        <f t="shared" si="156"/>
        <v>0</v>
      </c>
    </row>
    <row r="1365" spans="1:20" s="50" customFormat="1" ht="45" hidden="1" customHeight="1" x14ac:dyDescent="0.3">
      <c r="A1365" s="526">
        <v>1</v>
      </c>
      <c r="B1365" s="138" t="e">
        <f t="shared" si="157"/>
        <v>#REF!</v>
      </c>
      <c r="C1365" s="15" t="s">
        <v>371</v>
      </c>
      <c r="D1365" s="54"/>
      <c r="E1365" s="570"/>
      <c r="F1365" s="49"/>
      <c r="G1365" s="49"/>
      <c r="H1365" s="49"/>
      <c r="J1365" s="15" t="s">
        <v>371</v>
      </c>
      <c r="K1365" s="54"/>
      <c r="L1365" s="570"/>
      <c r="M1365" s="49"/>
      <c r="N1365" s="49"/>
      <c r="O1365" s="49"/>
      <c r="Q1365" s="541">
        <f t="shared" si="153"/>
        <v>0</v>
      </c>
      <c r="R1365" s="541">
        <f t="shared" si="154"/>
        <v>0</v>
      </c>
      <c r="S1365" s="541">
        <f t="shared" si="155"/>
        <v>0</v>
      </c>
      <c r="T1365" s="541">
        <f t="shared" si="156"/>
        <v>0</v>
      </c>
    </row>
    <row r="1366" spans="1:20" s="50" customFormat="1" ht="30" hidden="1" customHeight="1" x14ac:dyDescent="0.3">
      <c r="A1366" s="526">
        <v>1</v>
      </c>
      <c r="B1366" s="138" t="e">
        <f t="shared" si="157"/>
        <v>#REF!</v>
      </c>
      <c r="C1366" s="15" t="s">
        <v>435</v>
      </c>
      <c r="D1366" s="77"/>
      <c r="E1366" s="570">
        <v>205</v>
      </c>
      <c r="F1366" s="64"/>
      <c r="G1366" s="64"/>
      <c r="H1366" s="64"/>
      <c r="J1366" s="15" t="s">
        <v>435</v>
      </c>
      <c r="K1366" s="77"/>
      <c r="L1366" s="570">
        <v>205</v>
      </c>
      <c r="M1366" s="64"/>
      <c r="N1366" s="64"/>
      <c r="O1366" s="64"/>
      <c r="Q1366" s="541">
        <f t="shared" si="153"/>
        <v>0</v>
      </c>
      <c r="R1366" s="541">
        <f t="shared" si="154"/>
        <v>0</v>
      </c>
      <c r="S1366" s="541">
        <f t="shared" si="155"/>
        <v>0</v>
      </c>
      <c r="T1366" s="541">
        <f t="shared" si="156"/>
        <v>0</v>
      </c>
    </row>
    <row r="1367" spans="1:20" s="50" customFormat="1" ht="30" hidden="1" customHeight="1" x14ac:dyDescent="0.3">
      <c r="A1367" s="526">
        <v>1</v>
      </c>
      <c r="B1367" s="138" t="e">
        <f t="shared" si="157"/>
        <v>#REF!</v>
      </c>
      <c r="C1367" s="15" t="s">
        <v>436</v>
      </c>
      <c r="D1367" s="77"/>
      <c r="E1367" s="570"/>
      <c r="F1367" s="64"/>
      <c r="G1367" s="64"/>
      <c r="H1367" s="64"/>
      <c r="J1367" s="15" t="s">
        <v>436</v>
      </c>
      <c r="K1367" s="77"/>
      <c r="L1367" s="570"/>
      <c r="M1367" s="64"/>
      <c r="N1367" s="64"/>
      <c r="O1367" s="64"/>
      <c r="Q1367" s="541">
        <f t="shared" si="153"/>
        <v>0</v>
      </c>
      <c r="R1367" s="541">
        <f t="shared" si="154"/>
        <v>0</v>
      </c>
      <c r="S1367" s="541">
        <f t="shared" si="155"/>
        <v>0</v>
      </c>
      <c r="T1367" s="541">
        <f t="shared" si="156"/>
        <v>0</v>
      </c>
    </row>
    <row r="1368" spans="1:20" ht="30" hidden="1" customHeight="1" x14ac:dyDescent="0.3">
      <c r="A1368" s="526">
        <v>1</v>
      </c>
      <c r="B1368" s="138" t="e">
        <f t="shared" si="157"/>
        <v>#REF!</v>
      </c>
      <c r="C1368" s="15" t="s">
        <v>437</v>
      </c>
      <c r="D1368" s="651"/>
      <c r="E1368" s="48"/>
      <c r="F1368" s="2"/>
      <c r="G1368" s="2"/>
      <c r="H1368" s="2"/>
      <c r="J1368" s="15" t="s">
        <v>437</v>
      </c>
      <c r="K1368" s="651"/>
      <c r="L1368" s="48"/>
      <c r="M1368" s="2"/>
      <c r="N1368" s="2"/>
      <c r="O1368" s="2"/>
      <c r="Q1368" s="541">
        <f t="shared" si="153"/>
        <v>0</v>
      </c>
      <c r="R1368" s="541">
        <f t="shared" si="154"/>
        <v>0</v>
      </c>
      <c r="S1368" s="541">
        <f t="shared" si="155"/>
        <v>0</v>
      </c>
      <c r="T1368" s="541">
        <f t="shared" si="156"/>
        <v>0</v>
      </c>
    </row>
    <row r="1369" spans="1:20" ht="30" hidden="1" customHeight="1" x14ac:dyDescent="0.3">
      <c r="A1369" s="526">
        <v>1</v>
      </c>
      <c r="B1369" s="138" t="e">
        <f t="shared" si="157"/>
        <v>#REF!</v>
      </c>
      <c r="C1369" s="15" t="s">
        <v>438</v>
      </c>
      <c r="D1369" s="651"/>
      <c r="E1369" s="48"/>
      <c r="F1369" s="2"/>
      <c r="G1369" s="2"/>
      <c r="H1369" s="2"/>
      <c r="J1369" s="15" t="s">
        <v>438</v>
      </c>
      <c r="K1369" s="651"/>
      <c r="L1369" s="48"/>
      <c r="M1369" s="2"/>
      <c r="N1369" s="2"/>
      <c r="O1369" s="2"/>
      <c r="Q1369" s="541">
        <f t="shared" si="153"/>
        <v>0</v>
      </c>
      <c r="R1369" s="541">
        <f t="shared" si="154"/>
        <v>0</v>
      </c>
      <c r="S1369" s="541">
        <f t="shared" si="155"/>
        <v>0</v>
      </c>
      <c r="T1369" s="541">
        <f t="shared" si="156"/>
        <v>0</v>
      </c>
    </row>
    <row r="1370" spans="1:20" ht="30" hidden="1" customHeight="1" x14ac:dyDescent="0.3">
      <c r="A1370" s="526">
        <v>1</v>
      </c>
      <c r="B1370" s="138" t="e">
        <f t="shared" si="157"/>
        <v>#REF!</v>
      </c>
      <c r="C1370" s="16" t="s">
        <v>190</v>
      </c>
      <c r="D1370" s="651"/>
      <c r="E1370" s="631">
        <f>SUM(E1371:E1373)</f>
        <v>313</v>
      </c>
      <c r="F1370" s="2"/>
      <c r="G1370" s="2"/>
      <c r="H1370" s="2"/>
      <c r="J1370" s="16" t="s">
        <v>190</v>
      </c>
      <c r="K1370" s="651"/>
      <c r="L1370" s="631">
        <f>SUM(L1371:L1373)</f>
        <v>313</v>
      </c>
      <c r="M1370" s="2"/>
      <c r="N1370" s="2"/>
      <c r="O1370" s="2"/>
      <c r="Q1370" s="541">
        <f t="shared" si="153"/>
        <v>0</v>
      </c>
      <c r="R1370" s="541">
        <f t="shared" si="154"/>
        <v>0</v>
      </c>
      <c r="S1370" s="541">
        <f t="shared" si="155"/>
        <v>0</v>
      </c>
      <c r="T1370" s="541">
        <f t="shared" si="156"/>
        <v>0</v>
      </c>
    </row>
    <row r="1371" spans="1:20" s="50" customFormat="1" ht="30" hidden="1" customHeight="1" x14ac:dyDescent="0.3">
      <c r="A1371" s="526">
        <v>1</v>
      </c>
      <c r="B1371" s="138" t="e">
        <f t="shared" si="157"/>
        <v>#REF!</v>
      </c>
      <c r="C1371" s="15" t="s">
        <v>439</v>
      </c>
      <c r="D1371" s="147"/>
      <c r="E1371" s="48">
        <v>228</v>
      </c>
      <c r="F1371" s="49"/>
      <c r="G1371" s="49"/>
      <c r="H1371" s="49"/>
      <c r="J1371" s="15" t="s">
        <v>439</v>
      </c>
      <c r="K1371" s="147"/>
      <c r="L1371" s="48">
        <v>228</v>
      </c>
      <c r="M1371" s="49"/>
      <c r="N1371" s="49"/>
      <c r="O1371" s="49"/>
      <c r="Q1371" s="541">
        <f t="shared" si="153"/>
        <v>0</v>
      </c>
      <c r="R1371" s="541">
        <f t="shared" si="154"/>
        <v>0</v>
      </c>
      <c r="S1371" s="541">
        <f t="shared" si="155"/>
        <v>0</v>
      </c>
      <c r="T1371" s="541">
        <f t="shared" si="156"/>
        <v>0</v>
      </c>
    </row>
    <row r="1372" spans="1:20" s="50" customFormat="1" ht="45" hidden="1" customHeight="1" x14ac:dyDescent="0.3">
      <c r="A1372" s="526">
        <v>1</v>
      </c>
      <c r="B1372" s="138" t="e">
        <f t="shared" si="157"/>
        <v>#REF!</v>
      </c>
      <c r="C1372" s="15" t="s">
        <v>440</v>
      </c>
      <c r="D1372" s="56"/>
      <c r="E1372" s="55">
        <v>50</v>
      </c>
      <c r="F1372" s="57"/>
      <c r="G1372" s="57"/>
      <c r="H1372" s="39"/>
      <c r="J1372" s="15" t="s">
        <v>440</v>
      </c>
      <c r="K1372" s="56"/>
      <c r="L1372" s="55">
        <v>50</v>
      </c>
      <c r="M1372" s="57"/>
      <c r="N1372" s="57"/>
      <c r="O1372" s="39"/>
      <c r="Q1372" s="541">
        <f t="shared" si="153"/>
        <v>0</v>
      </c>
      <c r="R1372" s="541">
        <f t="shared" si="154"/>
        <v>0</v>
      </c>
      <c r="S1372" s="541">
        <f t="shared" si="155"/>
        <v>0</v>
      </c>
      <c r="T1372" s="541">
        <f t="shared" si="156"/>
        <v>0</v>
      </c>
    </row>
    <row r="1373" spans="1:20" s="50" customFormat="1" ht="45" hidden="1" customHeight="1" x14ac:dyDescent="0.3">
      <c r="A1373" s="526">
        <v>1</v>
      </c>
      <c r="B1373" s="138" t="e">
        <f t="shared" si="157"/>
        <v>#REF!</v>
      </c>
      <c r="C1373" s="15" t="s">
        <v>441</v>
      </c>
      <c r="D1373" s="13"/>
      <c r="E1373" s="48">
        <v>35</v>
      </c>
      <c r="F1373" s="57"/>
      <c r="G1373" s="57"/>
      <c r="H1373" s="39"/>
      <c r="J1373" s="15" t="s">
        <v>441</v>
      </c>
      <c r="K1373" s="13"/>
      <c r="L1373" s="48">
        <v>35</v>
      </c>
      <c r="M1373" s="57"/>
      <c r="N1373" s="57"/>
      <c r="O1373" s="39"/>
      <c r="Q1373" s="541">
        <f t="shared" si="153"/>
        <v>0</v>
      </c>
      <c r="R1373" s="541">
        <f t="shared" si="154"/>
        <v>0</v>
      </c>
      <c r="S1373" s="541">
        <f t="shared" si="155"/>
        <v>0</v>
      </c>
      <c r="T1373" s="541">
        <f t="shared" si="156"/>
        <v>0</v>
      </c>
    </row>
    <row r="1374" spans="1:20" s="50" customFormat="1" ht="15.75" hidden="1" customHeight="1" x14ac:dyDescent="0.3">
      <c r="A1374" s="526">
        <v>1</v>
      </c>
      <c r="B1374" s="138" t="e">
        <f t="shared" si="157"/>
        <v>#REF!</v>
      </c>
      <c r="C1374" s="14" t="s">
        <v>251</v>
      </c>
      <c r="D1374" s="13"/>
      <c r="E1374" s="540">
        <f>E1375+E1376+E1380+E1381+E1382+E1383</f>
        <v>371.5</v>
      </c>
      <c r="F1374" s="57"/>
      <c r="G1374" s="57"/>
      <c r="H1374" s="39"/>
      <c r="J1374" s="14" t="s">
        <v>251</v>
      </c>
      <c r="K1374" s="13"/>
      <c r="L1374" s="540">
        <f>L1375+L1376+L1380+L1381+L1382+L1383</f>
        <v>371.5</v>
      </c>
      <c r="M1374" s="57"/>
      <c r="N1374" s="57"/>
      <c r="O1374" s="39"/>
      <c r="Q1374" s="541">
        <f t="shared" si="153"/>
        <v>0</v>
      </c>
      <c r="R1374" s="541">
        <f t="shared" si="154"/>
        <v>0</v>
      </c>
      <c r="S1374" s="541">
        <f t="shared" si="155"/>
        <v>0</v>
      </c>
      <c r="T1374" s="541">
        <f t="shared" si="156"/>
        <v>0</v>
      </c>
    </row>
    <row r="1375" spans="1:20" s="50" customFormat="1" ht="15.75" hidden="1" customHeight="1" x14ac:dyDescent="0.3">
      <c r="A1375" s="526">
        <v>1</v>
      </c>
      <c r="B1375" s="138" t="e">
        <f t="shared" si="157"/>
        <v>#REF!</v>
      </c>
      <c r="C1375" s="15" t="s">
        <v>252</v>
      </c>
      <c r="D1375" s="13"/>
      <c r="E1375" s="48"/>
      <c r="F1375" s="57"/>
      <c r="G1375" s="57"/>
      <c r="H1375" s="39"/>
      <c r="J1375" s="15" t="s">
        <v>252</v>
      </c>
      <c r="K1375" s="13"/>
      <c r="L1375" s="48"/>
      <c r="M1375" s="57"/>
      <c r="N1375" s="57"/>
      <c r="O1375" s="39"/>
      <c r="Q1375" s="541">
        <f t="shared" si="153"/>
        <v>0</v>
      </c>
      <c r="R1375" s="541">
        <f t="shared" si="154"/>
        <v>0</v>
      </c>
      <c r="S1375" s="541">
        <f t="shared" si="155"/>
        <v>0</v>
      </c>
      <c r="T1375" s="541">
        <f t="shared" si="156"/>
        <v>0</v>
      </c>
    </row>
    <row r="1376" spans="1:20" s="50" customFormat="1" ht="30" hidden="1" customHeight="1" x14ac:dyDescent="0.3">
      <c r="A1376" s="526">
        <v>1</v>
      </c>
      <c r="B1376" s="138" t="e">
        <f t="shared" si="157"/>
        <v>#REF!</v>
      </c>
      <c r="C1376" s="16" t="s">
        <v>443</v>
      </c>
      <c r="D1376" s="13"/>
      <c r="E1376" s="48">
        <f>E1377+E1378/4</f>
        <v>12.5</v>
      </c>
      <c r="F1376" s="57"/>
      <c r="G1376" s="57"/>
      <c r="H1376" s="39"/>
      <c r="J1376" s="16" t="s">
        <v>443</v>
      </c>
      <c r="K1376" s="13"/>
      <c r="L1376" s="48">
        <f>L1377+L1378/4</f>
        <v>12.5</v>
      </c>
      <c r="M1376" s="57"/>
      <c r="N1376" s="57"/>
      <c r="O1376" s="39"/>
      <c r="Q1376" s="541">
        <f t="shared" si="153"/>
        <v>0</v>
      </c>
      <c r="R1376" s="541">
        <f t="shared" si="154"/>
        <v>0</v>
      </c>
      <c r="S1376" s="541">
        <f t="shared" si="155"/>
        <v>0</v>
      </c>
      <c r="T1376" s="541">
        <f t="shared" si="156"/>
        <v>0</v>
      </c>
    </row>
    <row r="1377" spans="1:20" s="142" customFormat="1" ht="15.75" hidden="1" customHeight="1" x14ac:dyDescent="0.3">
      <c r="A1377" s="526">
        <v>1</v>
      </c>
      <c r="B1377" s="138" t="e">
        <f t="shared" si="157"/>
        <v>#REF!</v>
      </c>
      <c r="C1377" s="15" t="s">
        <v>444</v>
      </c>
      <c r="D1377" s="13"/>
      <c r="E1377" s="17"/>
      <c r="F1377" s="10"/>
      <c r="G1377" s="10"/>
      <c r="H1377" s="10"/>
      <c r="J1377" s="15" t="s">
        <v>444</v>
      </c>
      <c r="K1377" s="13"/>
      <c r="L1377" s="17"/>
      <c r="M1377" s="10"/>
      <c r="N1377" s="10"/>
      <c r="O1377" s="10"/>
      <c r="Q1377" s="541">
        <f t="shared" si="153"/>
        <v>0</v>
      </c>
      <c r="R1377" s="541">
        <f t="shared" si="154"/>
        <v>0</v>
      </c>
      <c r="S1377" s="541">
        <f t="shared" si="155"/>
        <v>0</v>
      </c>
      <c r="T1377" s="541">
        <f t="shared" si="156"/>
        <v>0</v>
      </c>
    </row>
    <row r="1378" spans="1:20" s="50" customFormat="1" ht="30" hidden="1" customHeight="1" x14ac:dyDescent="0.3">
      <c r="A1378" s="526">
        <v>1</v>
      </c>
      <c r="B1378" s="138" t="e">
        <f t="shared" si="157"/>
        <v>#REF!</v>
      </c>
      <c r="C1378" s="15" t="s">
        <v>445</v>
      </c>
      <c r="D1378" s="13"/>
      <c r="E1378" s="55">
        <v>50</v>
      </c>
      <c r="F1378" s="57"/>
      <c r="G1378" s="57"/>
      <c r="H1378" s="39"/>
      <c r="J1378" s="15" t="s">
        <v>445</v>
      </c>
      <c r="K1378" s="13"/>
      <c r="L1378" s="55">
        <v>50</v>
      </c>
      <c r="M1378" s="57"/>
      <c r="N1378" s="57"/>
      <c r="O1378" s="39"/>
      <c r="Q1378" s="541">
        <f t="shared" si="153"/>
        <v>0</v>
      </c>
      <c r="R1378" s="541">
        <f t="shared" si="154"/>
        <v>0</v>
      </c>
      <c r="S1378" s="541">
        <f t="shared" si="155"/>
        <v>0</v>
      </c>
      <c r="T1378" s="541">
        <f t="shared" si="156"/>
        <v>0</v>
      </c>
    </row>
    <row r="1379" spans="1:20" s="50" customFormat="1" ht="45" hidden="1" customHeight="1" x14ac:dyDescent="0.3">
      <c r="A1379" s="526">
        <v>1</v>
      </c>
      <c r="B1379" s="138" t="e">
        <f t="shared" si="157"/>
        <v>#REF!</v>
      </c>
      <c r="C1379" s="15" t="s">
        <v>446</v>
      </c>
      <c r="D1379" s="13"/>
      <c r="E1379" s="55"/>
      <c r="F1379" s="57"/>
      <c r="G1379" s="57"/>
      <c r="H1379" s="39"/>
      <c r="J1379" s="15" t="s">
        <v>446</v>
      </c>
      <c r="K1379" s="13"/>
      <c r="L1379" s="55"/>
      <c r="M1379" s="57"/>
      <c r="N1379" s="57"/>
      <c r="O1379" s="39"/>
      <c r="Q1379" s="541">
        <f t="shared" si="153"/>
        <v>0</v>
      </c>
      <c r="R1379" s="541">
        <f t="shared" si="154"/>
        <v>0</v>
      </c>
      <c r="S1379" s="541">
        <f t="shared" si="155"/>
        <v>0</v>
      </c>
      <c r="T1379" s="541">
        <f t="shared" si="156"/>
        <v>0</v>
      </c>
    </row>
    <row r="1380" spans="1:20" s="50" customFormat="1" ht="45" hidden="1" customHeight="1" x14ac:dyDescent="0.3">
      <c r="A1380" s="526">
        <v>1</v>
      </c>
      <c r="B1380" s="138" t="e">
        <f t="shared" si="157"/>
        <v>#REF!</v>
      </c>
      <c r="C1380" s="15" t="s">
        <v>447</v>
      </c>
      <c r="D1380" s="13"/>
      <c r="E1380" s="55"/>
      <c r="F1380" s="57"/>
      <c r="G1380" s="57"/>
      <c r="H1380" s="39"/>
      <c r="J1380" s="15" t="s">
        <v>447</v>
      </c>
      <c r="K1380" s="13"/>
      <c r="L1380" s="55"/>
      <c r="M1380" s="57"/>
      <c r="N1380" s="57"/>
      <c r="O1380" s="39"/>
      <c r="Q1380" s="541">
        <f t="shared" si="153"/>
        <v>0</v>
      </c>
      <c r="R1380" s="541">
        <f t="shared" si="154"/>
        <v>0</v>
      </c>
      <c r="S1380" s="541">
        <f t="shared" si="155"/>
        <v>0</v>
      </c>
      <c r="T1380" s="541">
        <f t="shared" si="156"/>
        <v>0</v>
      </c>
    </row>
    <row r="1381" spans="1:20" s="50" customFormat="1" ht="45" hidden="1" customHeight="1" x14ac:dyDescent="0.3">
      <c r="A1381" s="526">
        <v>1</v>
      </c>
      <c r="B1381" s="138" t="e">
        <f t="shared" si="157"/>
        <v>#REF!</v>
      </c>
      <c r="C1381" s="18" t="s">
        <v>448</v>
      </c>
      <c r="D1381" s="13"/>
      <c r="E1381" s="62"/>
      <c r="F1381" s="57"/>
      <c r="G1381" s="57"/>
      <c r="H1381" s="39"/>
      <c r="J1381" s="18" t="s">
        <v>448</v>
      </c>
      <c r="K1381" s="13"/>
      <c r="L1381" s="62"/>
      <c r="M1381" s="57"/>
      <c r="N1381" s="57"/>
      <c r="O1381" s="39"/>
      <c r="Q1381" s="541">
        <f t="shared" si="153"/>
        <v>0</v>
      </c>
      <c r="R1381" s="541">
        <f t="shared" si="154"/>
        <v>0</v>
      </c>
      <c r="S1381" s="541">
        <f t="shared" si="155"/>
        <v>0</v>
      </c>
      <c r="T1381" s="541">
        <f t="shared" si="156"/>
        <v>0</v>
      </c>
    </row>
    <row r="1382" spans="1:20" s="50" customFormat="1" ht="75" hidden="1" customHeight="1" x14ac:dyDescent="0.3">
      <c r="A1382" s="526">
        <v>1</v>
      </c>
      <c r="B1382" s="138" t="e">
        <f t="shared" si="157"/>
        <v>#REF!</v>
      </c>
      <c r="C1382" s="18" t="s">
        <v>449</v>
      </c>
      <c r="D1382" s="13"/>
      <c r="E1382" s="48">
        <v>100</v>
      </c>
      <c r="F1382" s="57"/>
      <c r="G1382" s="57"/>
      <c r="H1382" s="39"/>
      <c r="J1382" s="18" t="s">
        <v>449</v>
      </c>
      <c r="K1382" s="13"/>
      <c r="L1382" s="48">
        <v>100</v>
      </c>
      <c r="M1382" s="57"/>
      <c r="N1382" s="57"/>
      <c r="O1382" s="39"/>
      <c r="Q1382" s="541">
        <f t="shared" si="153"/>
        <v>0</v>
      </c>
      <c r="R1382" s="541">
        <f t="shared" si="154"/>
        <v>0</v>
      </c>
      <c r="S1382" s="541">
        <f t="shared" si="155"/>
        <v>0</v>
      </c>
      <c r="T1382" s="541">
        <f t="shared" si="156"/>
        <v>0</v>
      </c>
    </row>
    <row r="1383" spans="1:20" s="50" customFormat="1" ht="30" hidden="1" customHeight="1" x14ac:dyDescent="0.3">
      <c r="A1383" s="526">
        <v>1</v>
      </c>
      <c r="B1383" s="138" t="e">
        <f t="shared" si="157"/>
        <v>#REF!</v>
      </c>
      <c r="C1383" s="15" t="s">
        <v>450</v>
      </c>
      <c r="D1383" s="13"/>
      <c r="E1383" s="48">
        <v>259</v>
      </c>
      <c r="F1383" s="57"/>
      <c r="G1383" s="57"/>
      <c r="H1383" s="39"/>
      <c r="J1383" s="15" t="s">
        <v>450</v>
      </c>
      <c r="K1383" s="13"/>
      <c r="L1383" s="48">
        <v>259</v>
      </c>
      <c r="M1383" s="57"/>
      <c r="N1383" s="57"/>
      <c r="O1383" s="39"/>
      <c r="Q1383" s="541">
        <f t="shared" si="153"/>
        <v>0</v>
      </c>
      <c r="R1383" s="541">
        <f t="shared" si="154"/>
        <v>0</v>
      </c>
      <c r="S1383" s="541">
        <f t="shared" si="155"/>
        <v>0</v>
      </c>
      <c r="T1383" s="541">
        <f t="shared" si="156"/>
        <v>0</v>
      </c>
    </row>
    <row r="1384" spans="1:20" s="50" customFormat="1" ht="15.75" hidden="1" customHeight="1" x14ac:dyDescent="0.3">
      <c r="A1384" s="526">
        <v>1</v>
      </c>
      <c r="B1384" s="138" t="e">
        <f t="shared" si="157"/>
        <v>#REF!</v>
      </c>
      <c r="C1384" s="14" t="s">
        <v>253</v>
      </c>
      <c r="D1384" s="13"/>
      <c r="E1384" s="48">
        <f>E1385+E1386</f>
        <v>585.10638297872333</v>
      </c>
      <c r="F1384" s="57"/>
      <c r="G1384" s="57"/>
      <c r="H1384" s="39"/>
      <c r="J1384" s="14" t="s">
        <v>253</v>
      </c>
      <c r="K1384" s="13"/>
      <c r="L1384" s="48">
        <f>L1385+L1386</f>
        <v>585.10638297872333</v>
      </c>
      <c r="M1384" s="57"/>
      <c r="N1384" s="57"/>
      <c r="O1384" s="39"/>
      <c r="Q1384" s="541">
        <f t="shared" ref="Q1384:Q1447" si="158">E1384-L1384</f>
        <v>0</v>
      </c>
      <c r="R1384" s="541">
        <f t="shared" ref="R1384:R1447" si="159">F1384-M1384</f>
        <v>0</v>
      </c>
      <c r="S1384" s="541">
        <f t="shared" ref="S1384:S1447" si="160">G1384-N1384</f>
        <v>0</v>
      </c>
      <c r="T1384" s="541">
        <f t="shared" ref="T1384:T1447" si="161">H1384-O1384</f>
        <v>0</v>
      </c>
    </row>
    <row r="1385" spans="1:20" s="50" customFormat="1" ht="15.75" hidden="1" customHeight="1" x14ac:dyDescent="0.3">
      <c r="A1385" s="526">
        <v>1</v>
      </c>
      <c r="B1385" s="138" t="e">
        <f t="shared" si="157"/>
        <v>#REF!</v>
      </c>
      <c r="C1385" s="14" t="s">
        <v>254</v>
      </c>
      <c r="D1385" s="13"/>
      <c r="E1385" s="48"/>
      <c r="F1385" s="57"/>
      <c r="G1385" s="57"/>
      <c r="H1385" s="39"/>
      <c r="J1385" s="14" t="s">
        <v>254</v>
      </c>
      <c r="K1385" s="13"/>
      <c r="L1385" s="48"/>
      <c r="M1385" s="57"/>
      <c r="N1385" s="57"/>
      <c r="O1385" s="39"/>
      <c r="Q1385" s="541">
        <f t="shared" si="158"/>
        <v>0</v>
      </c>
      <c r="R1385" s="541">
        <f t="shared" si="159"/>
        <v>0</v>
      </c>
      <c r="S1385" s="541">
        <f t="shared" si="160"/>
        <v>0</v>
      </c>
      <c r="T1385" s="541">
        <f t="shared" si="161"/>
        <v>0</v>
      </c>
    </row>
    <row r="1386" spans="1:20" s="50" customFormat="1" ht="15.75" hidden="1" customHeight="1" x14ac:dyDescent="0.3">
      <c r="A1386" s="526">
        <v>1</v>
      </c>
      <c r="B1386" s="138" t="e">
        <f t="shared" si="157"/>
        <v>#REF!</v>
      </c>
      <c r="C1386" s="15" t="s">
        <v>255</v>
      </c>
      <c r="D1386" s="13"/>
      <c r="E1386" s="638">
        <f>E1387/9.4</f>
        <v>585.10638297872333</v>
      </c>
      <c r="F1386" s="57"/>
      <c r="G1386" s="57"/>
      <c r="H1386" s="39"/>
      <c r="J1386" s="15" t="s">
        <v>255</v>
      </c>
      <c r="K1386" s="13"/>
      <c r="L1386" s="638">
        <f>L1387/9.4</f>
        <v>585.10638297872333</v>
      </c>
      <c r="M1386" s="57"/>
      <c r="N1386" s="57"/>
      <c r="O1386" s="39"/>
      <c r="Q1386" s="541">
        <f t="shared" si="158"/>
        <v>0</v>
      </c>
      <c r="R1386" s="541">
        <f t="shared" si="159"/>
        <v>0</v>
      </c>
      <c r="S1386" s="541">
        <f t="shared" si="160"/>
        <v>0</v>
      </c>
      <c r="T1386" s="541">
        <f t="shared" si="161"/>
        <v>0</v>
      </c>
    </row>
    <row r="1387" spans="1:20" s="50" customFormat="1" ht="15.75" hidden="1" customHeight="1" x14ac:dyDescent="0.3">
      <c r="A1387" s="526">
        <v>1</v>
      </c>
      <c r="B1387" s="138" t="e">
        <f t="shared" si="157"/>
        <v>#REF!</v>
      </c>
      <c r="C1387" s="38" t="s">
        <v>261</v>
      </c>
      <c r="D1387" s="13"/>
      <c r="E1387" s="638">
        <v>5500</v>
      </c>
      <c r="F1387" s="57"/>
      <c r="G1387" s="57"/>
      <c r="H1387" s="39"/>
      <c r="J1387" s="38" t="s">
        <v>261</v>
      </c>
      <c r="K1387" s="13"/>
      <c r="L1387" s="638">
        <v>5500</v>
      </c>
      <c r="M1387" s="57"/>
      <c r="N1387" s="57"/>
      <c r="O1387" s="39"/>
      <c r="Q1387" s="541">
        <f t="shared" si="158"/>
        <v>0</v>
      </c>
      <c r="R1387" s="541">
        <f t="shared" si="159"/>
        <v>0</v>
      </c>
      <c r="S1387" s="541">
        <f t="shared" si="160"/>
        <v>0</v>
      </c>
      <c r="T1387" s="541">
        <f t="shared" si="161"/>
        <v>0</v>
      </c>
    </row>
    <row r="1388" spans="1:20" s="50" customFormat="1" ht="29.25" hidden="1" customHeight="1" x14ac:dyDescent="0.3">
      <c r="A1388" s="526">
        <v>1</v>
      </c>
      <c r="B1388" s="138" t="e">
        <f t="shared" si="157"/>
        <v>#REF!</v>
      </c>
      <c r="C1388" s="14" t="s">
        <v>256</v>
      </c>
      <c r="D1388" s="13"/>
      <c r="E1388" s="634">
        <v>200</v>
      </c>
      <c r="F1388" s="57"/>
      <c r="G1388" s="57"/>
      <c r="H1388" s="39"/>
      <c r="J1388" s="14" t="s">
        <v>256</v>
      </c>
      <c r="K1388" s="13"/>
      <c r="L1388" s="634">
        <v>200</v>
      </c>
      <c r="M1388" s="57"/>
      <c r="N1388" s="57"/>
      <c r="O1388" s="39"/>
      <c r="Q1388" s="541">
        <f t="shared" si="158"/>
        <v>0</v>
      </c>
      <c r="R1388" s="541">
        <f t="shared" si="159"/>
        <v>0</v>
      </c>
      <c r="S1388" s="541">
        <f t="shared" si="160"/>
        <v>0</v>
      </c>
      <c r="T1388" s="541">
        <f t="shared" si="161"/>
        <v>0</v>
      </c>
    </row>
    <row r="1389" spans="1:20" s="50" customFormat="1" ht="15.75" hidden="1" customHeight="1" x14ac:dyDescent="0.3">
      <c r="A1389" s="526">
        <v>1</v>
      </c>
      <c r="B1389" s="138" t="e">
        <f t="shared" si="157"/>
        <v>#REF!</v>
      </c>
      <c r="C1389" s="19" t="s">
        <v>120</v>
      </c>
      <c r="D1389" s="13"/>
      <c r="E1389" s="638"/>
      <c r="F1389" s="57"/>
      <c r="G1389" s="57"/>
      <c r="H1389" s="39"/>
      <c r="J1389" s="19" t="s">
        <v>120</v>
      </c>
      <c r="K1389" s="13"/>
      <c r="L1389" s="638"/>
      <c r="M1389" s="57"/>
      <c r="N1389" s="57"/>
      <c r="O1389" s="39"/>
      <c r="Q1389" s="541">
        <f t="shared" si="158"/>
        <v>0</v>
      </c>
      <c r="R1389" s="541">
        <f t="shared" si="159"/>
        <v>0</v>
      </c>
      <c r="S1389" s="541">
        <f t="shared" si="160"/>
        <v>0</v>
      </c>
      <c r="T1389" s="541">
        <f t="shared" si="161"/>
        <v>0</v>
      </c>
    </row>
    <row r="1390" spans="1:20" s="50" customFormat="1" ht="57.75" hidden="1" customHeight="1" x14ac:dyDescent="0.3">
      <c r="A1390" s="526">
        <v>1</v>
      </c>
      <c r="B1390" s="138" t="e">
        <f t="shared" si="157"/>
        <v>#REF!</v>
      </c>
      <c r="C1390" s="21" t="s">
        <v>259</v>
      </c>
      <c r="D1390" s="13"/>
      <c r="E1390" s="48"/>
      <c r="F1390" s="57"/>
      <c r="G1390" s="57"/>
      <c r="H1390" s="39"/>
      <c r="J1390" s="21" t="s">
        <v>259</v>
      </c>
      <c r="K1390" s="13"/>
      <c r="L1390" s="48"/>
      <c r="M1390" s="57"/>
      <c r="N1390" s="57"/>
      <c r="O1390" s="39"/>
      <c r="Q1390" s="541">
        <f t="shared" si="158"/>
        <v>0</v>
      </c>
      <c r="R1390" s="541">
        <f t="shared" si="159"/>
        <v>0</v>
      </c>
      <c r="S1390" s="541">
        <f t="shared" si="160"/>
        <v>0</v>
      </c>
      <c r="T1390" s="541">
        <f t="shared" si="161"/>
        <v>0</v>
      </c>
    </row>
    <row r="1391" spans="1:20" s="50" customFormat="1" ht="15.75" hidden="1" customHeight="1" x14ac:dyDescent="0.3">
      <c r="A1391" s="526">
        <v>1</v>
      </c>
      <c r="B1391" s="138" t="e">
        <f t="shared" si="157"/>
        <v>#REF!</v>
      </c>
      <c r="C1391" s="20" t="s">
        <v>160</v>
      </c>
      <c r="D1391" s="13"/>
      <c r="E1391" s="540">
        <f>E1392+E1393</f>
        <v>800</v>
      </c>
      <c r="F1391" s="57"/>
      <c r="G1391" s="57"/>
      <c r="H1391" s="39"/>
      <c r="J1391" s="20" t="s">
        <v>160</v>
      </c>
      <c r="K1391" s="13"/>
      <c r="L1391" s="540">
        <f>L1392+L1393</f>
        <v>800</v>
      </c>
      <c r="M1391" s="57"/>
      <c r="N1391" s="57"/>
      <c r="O1391" s="39"/>
      <c r="Q1391" s="541">
        <f t="shared" si="158"/>
        <v>0</v>
      </c>
      <c r="R1391" s="541">
        <f t="shared" si="159"/>
        <v>0</v>
      </c>
      <c r="S1391" s="541">
        <f t="shared" si="160"/>
        <v>0</v>
      </c>
      <c r="T1391" s="541">
        <f t="shared" si="161"/>
        <v>0</v>
      </c>
    </row>
    <row r="1392" spans="1:20" s="50" customFormat="1" ht="30" hidden="1" customHeight="1" x14ac:dyDescent="0.3">
      <c r="A1392" s="526">
        <v>1</v>
      </c>
      <c r="B1392" s="138" t="e">
        <f t="shared" si="157"/>
        <v>#REF!</v>
      </c>
      <c r="C1392" s="33" t="s">
        <v>202</v>
      </c>
      <c r="D1392" s="13"/>
      <c r="E1392" s="48">
        <v>400</v>
      </c>
      <c r="F1392" s="57"/>
      <c r="G1392" s="57"/>
      <c r="H1392" s="39"/>
      <c r="J1392" s="33" t="s">
        <v>202</v>
      </c>
      <c r="K1392" s="13"/>
      <c r="L1392" s="48">
        <v>400</v>
      </c>
      <c r="M1392" s="57"/>
      <c r="N1392" s="57"/>
      <c r="O1392" s="39"/>
      <c r="Q1392" s="541">
        <f t="shared" si="158"/>
        <v>0</v>
      </c>
      <c r="R1392" s="541">
        <f t="shared" si="159"/>
        <v>0</v>
      </c>
      <c r="S1392" s="541">
        <f t="shared" si="160"/>
        <v>0</v>
      </c>
      <c r="T1392" s="541">
        <f t="shared" si="161"/>
        <v>0</v>
      </c>
    </row>
    <row r="1393" spans="1:20" s="50" customFormat="1" ht="30" hidden="1" customHeight="1" x14ac:dyDescent="0.3">
      <c r="A1393" s="526">
        <v>1</v>
      </c>
      <c r="B1393" s="138" t="e">
        <f t="shared" si="157"/>
        <v>#REF!</v>
      </c>
      <c r="C1393" s="33" t="s">
        <v>201</v>
      </c>
      <c r="D1393" s="54"/>
      <c r="E1393" s="55">
        <v>400</v>
      </c>
      <c r="F1393" s="57"/>
      <c r="G1393" s="57"/>
      <c r="H1393" s="39"/>
      <c r="J1393" s="33" t="s">
        <v>201</v>
      </c>
      <c r="K1393" s="54"/>
      <c r="L1393" s="55">
        <v>400</v>
      </c>
      <c r="M1393" s="57"/>
      <c r="N1393" s="57"/>
      <c r="O1393" s="39"/>
      <c r="Q1393" s="541">
        <f t="shared" si="158"/>
        <v>0</v>
      </c>
      <c r="R1393" s="541">
        <f t="shared" si="159"/>
        <v>0</v>
      </c>
      <c r="S1393" s="541">
        <f t="shared" si="160"/>
        <v>0</v>
      </c>
      <c r="T1393" s="541">
        <f t="shared" si="161"/>
        <v>0</v>
      </c>
    </row>
    <row r="1394" spans="1:20" s="50" customFormat="1" ht="43.5" hidden="1" customHeight="1" x14ac:dyDescent="0.3">
      <c r="A1394" s="526">
        <v>1</v>
      </c>
      <c r="B1394" s="138" t="e">
        <f>#REF!+1</f>
        <v>#REF!</v>
      </c>
      <c r="C1394" s="21" t="s">
        <v>451</v>
      </c>
      <c r="D1394" s="54"/>
      <c r="E1394" s="603">
        <f>E1361</f>
        <v>1092</v>
      </c>
      <c r="F1394" s="57"/>
      <c r="G1394" s="57"/>
      <c r="H1394" s="39"/>
      <c r="J1394" s="21" t="s">
        <v>451</v>
      </c>
      <c r="K1394" s="54"/>
      <c r="L1394" s="603">
        <f>L1361</f>
        <v>1092</v>
      </c>
      <c r="M1394" s="57"/>
      <c r="N1394" s="57"/>
      <c r="O1394" s="39"/>
      <c r="Q1394" s="541">
        <f t="shared" si="158"/>
        <v>0</v>
      </c>
      <c r="R1394" s="541">
        <f t="shared" si="159"/>
        <v>0</v>
      </c>
      <c r="S1394" s="541">
        <f t="shared" si="160"/>
        <v>0</v>
      </c>
      <c r="T1394" s="541">
        <f t="shared" si="161"/>
        <v>0</v>
      </c>
    </row>
    <row r="1395" spans="1:20" s="50" customFormat="1" ht="15.75" hidden="1" customHeight="1" x14ac:dyDescent="0.3">
      <c r="A1395" s="526">
        <v>1</v>
      </c>
      <c r="B1395" s="138" t="e">
        <f t="shared" si="157"/>
        <v>#REF!</v>
      </c>
      <c r="C1395" s="21" t="s">
        <v>191</v>
      </c>
      <c r="D1395" s="54"/>
      <c r="E1395" s="603">
        <f>E1374+E1350</f>
        <v>2171.5</v>
      </c>
      <c r="F1395" s="57"/>
      <c r="G1395" s="57"/>
      <c r="H1395" s="39"/>
      <c r="J1395" s="21" t="s">
        <v>191</v>
      </c>
      <c r="K1395" s="54"/>
      <c r="L1395" s="603">
        <f>L1374+L1350</f>
        <v>2171.5</v>
      </c>
      <c r="M1395" s="57"/>
      <c r="N1395" s="57"/>
      <c r="O1395" s="39"/>
      <c r="Q1395" s="541">
        <f t="shared" si="158"/>
        <v>0</v>
      </c>
      <c r="R1395" s="541">
        <f t="shared" si="159"/>
        <v>0</v>
      </c>
      <c r="S1395" s="541">
        <f t="shared" si="160"/>
        <v>0</v>
      </c>
      <c r="T1395" s="541">
        <f t="shared" si="161"/>
        <v>0</v>
      </c>
    </row>
    <row r="1396" spans="1:20" ht="29.25" hidden="1" customHeight="1" x14ac:dyDescent="0.3">
      <c r="A1396" s="526">
        <v>1</v>
      </c>
      <c r="B1396" s="138" t="e">
        <f t="shared" si="157"/>
        <v>#REF!</v>
      </c>
      <c r="C1396" s="21" t="s">
        <v>192</v>
      </c>
      <c r="D1396" s="13"/>
      <c r="E1396" s="540">
        <f>E1362</f>
        <v>1382</v>
      </c>
      <c r="F1396" s="2"/>
      <c r="G1396" s="2"/>
      <c r="H1396" s="2"/>
      <c r="J1396" s="21" t="s">
        <v>192</v>
      </c>
      <c r="K1396" s="13"/>
      <c r="L1396" s="540">
        <f>L1362</f>
        <v>1382</v>
      </c>
      <c r="M1396" s="2"/>
      <c r="N1396" s="2"/>
      <c r="O1396" s="2"/>
      <c r="Q1396" s="541">
        <f t="shared" si="158"/>
        <v>0</v>
      </c>
      <c r="R1396" s="541">
        <f t="shared" si="159"/>
        <v>0</v>
      </c>
      <c r="S1396" s="541">
        <f t="shared" si="160"/>
        <v>0</v>
      </c>
      <c r="T1396" s="541">
        <f t="shared" si="161"/>
        <v>0</v>
      </c>
    </row>
    <row r="1397" spans="1:20" s="50" customFormat="1" ht="15.75" hidden="1" customHeight="1" x14ac:dyDescent="0.3">
      <c r="A1397" s="526">
        <v>1</v>
      </c>
      <c r="B1397" s="138" t="e">
        <f t="shared" ref="B1397:B1461" si="162">B1396+1</f>
        <v>#REF!</v>
      </c>
      <c r="C1397" s="21" t="s">
        <v>193</v>
      </c>
      <c r="D1397" s="13"/>
      <c r="E1397" s="540">
        <f>E1384+E1356</f>
        <v>5676.1063829787236</v>
      </c>
      <c r="F1397" s="57"/>
      <c r="G1397" s="57"/>
      <c r="H1397" s="39"/>
      <c r="J1397" s="21" t="s">
        <v>193</v>
      </c>
      <c r="K1397" s="13"/>
      <c r="L1397" s="540">
        <f>L1384+L1356</f>
        <v>5676.1063829787236</v>
      </c>
      <c r="M1397" s="57"/>
      <c r="N1397" s="57"/>
      <c r="O1397" s="39"/>
      <c r="Q1397" s="541">
        <f t="shared" si="158"/>
        <v>0</v>
      </c>
      <c r="R1397" s="541">
        <f t="shared" si="159"/>
        <v>0</v>
      </c>
      <c r="S1397" s="541">
        <f t="shared" si="160"/>
        <v>0</v>
      </c>
      <c r="T1397" s="541">
        <f t="shared" si="161"/>
        <v>0</v>
      </c>
    </row>
    <row r="1398" spans="1:20" s="50" customFormat="1" ht="29.25" hidden="1" customHeight="1" x14ac:dyDescent="0.3">
      <c r="A1398" s="526">
        <v>1</v>
      </c>
      <c r="B1398" s="138" t="e">
        <f t="shared" si="162"/>
        <v>#REF!</v>
      </c>
      <c r="C1398" s="21" t="s">
        <v>194</v>
      </c>
      <c r="D1398" s="13"/>
      <c r="E1398" s="540">
        <f>E1388</f>
        <v>200</v>
      </c>
      <c r="F1398" s="57"/>
      <c r="G1398" s="57"/>
      <c r="H1398" s="39"/>
      <c r="J1398" s="21" t="s">
        <v>194</v>
      </c>
      <c r="K1398" s="13"/>
      <c r="L1398" s="540">
        <f>L1388</f>
        <v>200</v>
      </c>
      <c r="M1398" s="57"/>
      <c r="N1398" s="57"/>
      <c r="O1398" s="39"/>
      <c r="Q1398" s="541">
        <f t="shared" si="158"/>
        <v>0</v>
      </c>
      <c r="R1398" s="541">
        <f t="shared" si="159"/>
        <v>0</v>
      </c>
      <c r="S1398" s="541">
        <f t="shared" si="160"/>
        <v>0</v>
      </c>
      <c r="T1398" s="541">
        <f t="shared" si="161"/>
        <v>0</v>
      </c>
    </row>
    <row r="1399" spans="1:20" s="50" customFormat="1" ht="15.75" hidden="1" customHeight="1" x14ac:dyDescent="0.3">
      <c r="A1399" s="526">
        <v>1</v>
      </c>
      <c r="B1399" s="138" t="e">
        <f t="shared" si="162"/>
        <v>#REF!</v>
      </c>
      <c r="C1399" s="22" t="s">
        <v>115</v>
      </c>
      <c r="D1399" s="13"/>
      <c r="E1399" s="540">
        <f>E1395+E1396+E1398+E1356*2.6+E1387/4.2+E1394*2.6</f>
        <v>21138.823809523808</v>
      </c>
      <c r="F1399" s="57"/>
      <c r="G1399" s="57"/>
      <c r="H1399" s="39"/>
      <c r="J1399" s="22" t="s">
        <v>115</v>
      </c>
      <c r="K1399" s="13"/>
      <c r="L1399" s="540">
        <f>L1395+L1396+L1398+L1356*2.6+L1387/4.2+L1394*2.6</f>
        <v>21138.823809523808</v>
      </c>
      <c r="M1399" s="57"/>
      <c r="N1399" s="57"/>
      <c r="O1399" s="39"/>
      <c r="Q1399" s="541">
        <f t="shared" si="158"/>
        <v>0</v>
      </c>
      <c r="R1399" s="541">
        <f t="shared" si="159"/>
        <v>0</v>
      </c>
      <c r="S1399" s="541">
        <f t="shared" si="160"/>
        <v>0</v>
      </c>
      <c r="T1399" s="541">
        <f t="shared" si="161"/>
        <v>0</v>
      </c>
    </row>
    <row r="1400" spans="1:20" ht="15.75" hidden="1" customHeight="1" x14ac:dyDescent="0.3">
      <c r="A1400" s="526">
        <v>1</v>
      </c>
      <c r="B1400" s="138" t="e">
        <f t="shared" si="162"/>
        <v>#REF!</v>
      </c>
      <c r="C1400" s="441" t="s">
        <v>7</v>
      </c>
      <c r="D1400" s="651"/>
      <c r="E1400" s="540"/>
      <c r="F1400" s="2"/>
      <c r="G1400" s="2"/>
      <c r="H1400" s="2"/>
      <c r="J1400" s="441" t="s">
        <v>7</v>
      </c>
      <c r="K1400" s="651"/>
      <c r="L1400" s="540"/>
      <c r="M1400" s="2"/>
      <c r="N1400" s="2"/>
      <c r="O1400" s="2"/>
      <c r="Q1400" s="541">
        <f t="shared" si="158"/>
        <v>0</v>
      </c>
      <c r="R1400" s="541">
        <f t="shared" si="159"/>
        <v>0</v>
      </c>
      <c r="S1400" s="541">
        <f t="shared" si="160"/>
        <v>0</v>
      </c>
      <c r="T1400" s="541">
        <f t="shared" si="161"/>
        <v>0</v>
      </c>
    </row>
    <row r="1401" spans="1:20" ht="15.75" hidden="1" customHeight="1" x14ac:dyDescent="0.3">
      <c r="A1401" s="526">
        <v>1</v>
      </c>
      <c r="B1401" s="138" t="e">
        <f t="shared" si="162"/>
        <v>#REF!</v>
      </c>
      <c r="C1401" s="443" t="s">
        <v>72</v>
      </c>
      <c r="D1401" s="651"/>
      <c r="E1401" s="540"/>
      <c r="F1401" s="2"/>
      <c r="G1401" s="2"/>
      <c r="H1401" s="2"/>
      <c r="J1401" s="443" t="s">
        <v>72</v>
      </c>
      <c r="K1401" s="651"/>
      <c r="L1401" s="540"/>
      <c r="M1401" s="2"/>
      <c r="N1401" s="2"/>
      <c r="O1401" s="2"/>
      <c r="Q1401" s="541">
        <f t="shared" si="158"/>
        <v>0</v>
      </c>
      <c r="R1401" s="541">
        <f t="shared" si="159"/>
        <v>0</v>
      </c>
      <c r="S1401" s="541">
        <f t="shared" si="160"/>
        <v>0</v>
      </c>
      <c r="T1401" s="541">
        <f t="shared" si="161"/>
        <v>0</v>
      </c>
    </row>
    <row r="1402" spans="1:20" ht="15.75" hidden="1" customHeight="1" x14ac:dyDescent="0.3">
      <c r="A1402" s="526">
        <v>1</v>
      </c>
      <c r="B1402" s="138" t="e">
        <f t="shared" si="162"/>
        <v>#REF!</v>
      </c>
      <c r="C1402" s="577" t="s">
        <v>55</v>
      </c>
      <c r="D1402" s="47">
        <v>240</v>
      </c>
      <c r="E1402" s="48">
        <v>155</v>
      </c>
      <c r="F1402" s="353">
        <v>8</v>
      </c>
      <c r="G1402" s="2">
        <f>H1402/D1402</f>
        <v>5.166666666666667</v>
      </c>
      <c r="H1402" s="2">
        <f>ROUND(E1402*F1402,0)</f>
        <v>1240</v>
      </c>
      <c r="J1402" s="577" t="s">
        <v>55</v>
      </c>
      <c r="K1402" s="47">
        <v>240</v>
      </c>
      <c r="L1402" s="48">
        <v>155</v>
      </c>
      <c r="M1402" s="353">
        <v>8</v>
      </c>
      <c r="N1402" s="2">
        <f>O1402/K1402</f>
        <v>5.166666666666667</v>
      </c>
      <c r="O1402" s="2">
        <f>ROUND(L1402*M1402,0)</f>
        <v>1240</v>
      </c>
      <c r="Q1402" s="541">
        <f t="shared" si="158"/>
        <v>0</v>
      </c>
      <c r="R1402" s="541">
        <f t="shared" si="159"/>
        <v>0</v>
      </c>
      <c r="S1402" s="541">
        <f t="shared" si="160"/>
        <v>0</v>
      </c>
      <c r="T1402" s="541">
        <f t="shared" si="161"/>
        <v>0</v>
      </c>
    </row>
    <row r="1403" spans="1:20" ht="15.75" hidden="1" customHeight="1" x14ac:dyDescent="0.3">
      <c r="A1403" s="526">
        <v>1</v>
      </c>
      <c r="B1403" s="138" t="e">
        <f t="shared" si="162"/>
        <v>#REF!</v>
      </c>
      <c r="C1403" s="577" t="s">
        <v>35</v>
      </c>
      <c r="D1403" s="47">
        <v>240</v>
      </c>
      <c r="E1403" s="48">
        <v>155</v>
      </c>
      <c r="F1403" s="353">
        <v>8</v>
      </c>
      <c r="G1403" s="2">
        <f>H1403/D1403</f>
        <v>5.166666666666667</v>
      </c>
      <c r="H1403" s="2">
        <f>ROUND(E1403*F1403,0)</f>
        <v>1240</v>
      </c>
      <c r="J1403" s="577" t="s">
        <v>35</v>
      </c>
      <c r="K1403" s="47">
        <v>240</v>
      </c>
      <c r="L1403" s="48">
        <v>155</v>
      </c>
      <c r="M1403" s="353">
        <v>8</v>
      </c>
      <c r="N1403" s="2">
        <f>O1403/K1403</f>
        <v>5.166666666666667</v>
      </c>
      <c r="O1403" s="2">
        <f>ROUND(L1403*M1403,0)</f>
        <v>1240</v>
      </c>
      <c r="Q1403" s="541">
        <f t="shared" si="158"/>
        <v>0</v>
      </c>
      <c r="R1403" s="541">
        <f t="shared" si="159"/>
        <v>0</v>
      </c>
      <c r="S1403" s="541">
        <f t="shared" si="160"/>
        <v>0</v>
      </c>
      <c r="T1403" s="541">
        <f t="shared" si="161"/>
        <v>0</v>
      </c>
    </row>
    <row r="1404" spans="1:20" ht="15.75" hidden="1" customHeight="1" x14ac:dyDescent="0.3">
      <c r="A1404" s="526">
        <v>1</v>
      </c>
      <c r="B1404" s="138" t="e">
        <f t="shared" si="162"/>
        <v>#REF!</v>
      </c>
      <c r="C1404" s="633" t="s">
        <v>96</v>
      </c>
      <c r="D1404" s="47"/>
      <c r="E1404" s="598">
        <f>SUM(E1402:E1403)</f>
        <v>310</v>
      </c>
      <c r="F1404" s="279">
        <f>H1404/E1404</f>
        <v>8</v>
      </c>
      <c r="G1404" s="304">
        <f>SUM(G1402:G1403)</f>
        <v>10.333333333333334</v>
      </c>
      <c r="H1404" s="304">
        <f>SUM(H1402:H1403)</f>
        <v>2480</v>
      </c>
      <c r="J1404" s="633" t="s">
        <v>96</v>
      </c>
      <c r="K1404" s="47"/>
      <c r="L1404" s="598">
        <f>SUM(L1402:L1403)</f>
        <v>310</v>
      </c>
      <c r="M1404" s="279">
        <f>O1404/L1404</f>
        <v>8</v>
      </c>
      <c r="N1404" s="304">
        <f>SUM(N1402:N1403)</f>
        <v>10.333333333333334</v>
      </c>
      <c r="O1404" s="304">
        <f>SUM(O1402:O1403)</f>
        <v>2480</v>
      </c>
      <c r="Q1404" s="541">
        <f t="shared" si="158"/>
        <v>0</v>
      </c>
      <c r="R1404" s="541">
        <f t="shared" si="159"/>
        <v>0</v>
      </c>
      <c r="S1404" s="541">
        <f t="shared" si="160"/>
        <v>0</v>
      </c>
      <c r="T1404" s="541">
        <f t="shared" si="161"/>
        <v>0</v>
      </c>
    </row>
    <row r="1405" spans="1:20" ht="15.75" hidden="1" customHeight="1" x14ac:dyDescent="0.3">
      <c r="A1405" s="526">
        <v>1</v>
      </c>
      <c r="B1405" s="138" t="e">
        <f t="shared" si="162"/>
        <v>#REF!</v>
      </c>
      <c r="C1405" s="636" t="s">
        <v>89</v>
      </c>
      <c r="D1405" s="47"/>
      <c r="E1405" s="587">
        <f>E1404</f>
        <v>310</v>
      </c>
      <c r="F1405" s="279">
        <f>H1405/E1405</f>
        <v>8</v>
      </c>
      <c r="G1405" s="148">
        <f>G1404</f>
        <v>10.333333333333334</v>
      </c>
      <c r="H1405" s="148">
        <f>H1404</f>
        <v>2480</v>
      </c>
      <c r="J1405" s="636" t="s">
        <v>89</v>
      </c>
      <c r="K1405" s="47"/>
      <c r="L1405" s="587">
        <f>L1404</f>
        <v>310</v>
      </c>
      <c r="M1405" s="279">
        <f>O1405/L1405</f>
        <v>8</v>
      </c>
      <c r="N1405" s="148">
        <f>N1404</f>
        <v>10.333333333333334</v>
      </c>
      <c r="O1405" s="148">
        <f>O1404</f>
        <v>2480</v>
      </c>
      <c r="Q1405" s="541">
        <f t="shared" si="158"/>
        <v>0</v>
      </c>
      <c r="R1405" s="541">
        <f t="shared" si="159"/>
        <v>0</v>
      </c>
      <c r="S1405" s="541">
        <f t="shared" si="160"/>
        <v>0</v>
      </c>
      <c r="T1405" s="541">
        <f t="shared" si="161"/>
        <v>0</v>
      </c>
    </row>
    <row r="1406" spans="1:20" ht="16.5" hidden="1" customHeight="1" thickBot="1" x14ac:dyDescent="0.35">
      <c r="A1406" s="526">
        <v>1</v>
      </c>
      <c r="B1406" s="138" t="e">
        <f t="shared" si="162"/>
        <v>#REF!</v>
      </c>
      <c r="C1406" s="588" t="s">
        <v>212</v>
      </c>
      <c r="D1406" s="657"/>
      <c r="E1406" s="694"/>
      <c r="F1406" s="695"/>
      <c r="G1406" s="695"/>
      <c r="H1406" s="695"/>
      <c r="J1406" s="588" t="s">
        <v>212</v>
      </c>
      <c r="K1406" s="657"/>
      <c r="L1406" s="694"/>
      <c r="M1406" s="695"/>
      <c r="N1406" s="695"/>
      <c r="O1406" s="695"/>
      <c r="Q1406" s="541">
        <f t="shared" si="158"/>
        <v>0</v>
      </c>
      <c r="R1406" s="541">
        <f t="shared" si="159"/>
        <v>0</v>
      </c>
      <c r="S1406" s="541">
        <f t="shared" si="160"/>
        <v>0</v>
      </c>
      <c r="T1406" s="541">
        <f t="shared" si="161"/>
        <v>0</v>
      </c>
    </row>
    <row r="1407" spans="1:20" ht="43.5" customHeight="1" x14ac:dyDescent="0.3">
      <c r="A1407" s="526">
        <v>1</v>
      </c>
      <c r="B1407" s="138" t="e">
        <f t="shared" si="162"/>
        <v>#REF!</v>
      </c>
      <c r="C1407" s="696" t="s">
        <v>426</v>
      </c>
      <c r="D1407" s="308"/>
      <c r="E1407" s="48"/>
      <c r="F1407" s="2"/>
      <c r="G1407" s="2"/>
      <c r="H1407" s="2"/>
      <c r="J1407" s="696" t="s">
        <v>426</v>
      </c>
      <c r="K1407" s="308"/>
      <c r="L1407" s="48"/>
      <c r="M1407" s="2"/>
      <c r="N1407" s="2"/>
      <c r="O1407" s="2"/>
      <c r="Q1407" s="541">
        <f t="shared" si="158"/>
        <v>0</v>
      </c>
      <c r="R1407" s="541">
        <f t="shared" si="159"/>
        <v>0</v>
      </c>
      <c r="S1407" s="541">
        <f t="shared" si="160"/>
        <v>0</v>
      </c>
      <c r="T1407" s="541">
        <f t="shared" si="161"/>
        <v>0</v>
      </c>
    </row>
    <row r="1408" spans="1:20" ht="15.75" customHeight="1" x14ac:dyDescent="0.3">
      <c r="A1408" s="526">
        <v>1</v>
      </c>
      <c r="B1408" s="138" t="e">
        <f t="shared" si="162"/>
        <v>#REF!</v>
      </c>
      <c r="C1408" s="536" t="s">
        <v>4</v>
      </c>
      <c r="D1408" s="371"/>
      <c r="E1408" s="48"/>
      <c r="F1408" s="2"/>
      <c r="G1408" s="2"/>
      <c r="H1408" s="2"/>
      <c r="J1408" s="536" t="s">
        <v>4</v>
      </c>
      <c r="K1408" s="371"/>
      <c r="L1408" s="48"/>
      <c r="M1408" s="2"/>
      <c r="N1408" s="2"/>
      <c r="O1408" s="2"/>
      <c r="Q1408" s="541">
        <f t="shared" si="158"/>
        <v>0</v>
      </c>
      <c r="R1408" s="541">
        <f t="shared" si="159"/>
        <v>0</v>
      </c>
      <c r="S1408" s="541">
        <f t="shared" si="160"/>
        <v>0</v>
      </c>
      <c r="T1408" s="541">
        <f t="shared" si="161"/>
        <v>0</v>
      </c>
    </row>
    <row r="1409" spans="1:20" ht="15.75" customHeight="1" x14ac:dyDescent="0.3">
      <c r="A1409" s="526">
        <v>1</v>
      </c>
      <c r="B1409" s="138" t="e">
        <f t="shared" si="162"/>
        <v>#REF!</v>
      </c>
      <c r="C1409" s="209" t="s">
        <v>55</v>
      </c>
      <c r="D1409" s="160">
        <v>340</v>
      </c>
      <c r="E1409" s="573"/>
      <c r="F1409" s="537">
        <v>12</v>
      </c>
      <c r="G1409" s="2">
        <f>ROUND(H1409/D1409,0)</f>
        <v>0</v>
      </c>
      <c r="H1409" s="2">
        <f>ROUND(E1409*F1409,0)</f>
        <v>0</v>
      </c>
      <c r="J1409" s="209" t="s">
        <v>55</v>
      </c>
      <c r="K1409" s="160">
        <v>340</v>
      </c>
      <c r="L1409" s="573"/>
      <c r="M1409" s="537">
        <v>12</v>
      </c>
      <c r="N1409" s="2">
        <f>ROUND(O1409/K1409,0)</f>
        <v>0</v>
      </c>
      <c r="O1409" s="2">
        <f>ROUND(L1409*M1409,0)</f>
        <v>0</v>
      </c>
      <c r="Q1409" s="541">
        <f t="shared" si="158"/>
        <v>0</v>
      </c>
      <c r="R1409" s="541">
        <f t="shared" si="159"/>
        <v>0</v>
      </c>
      <c r="S1409" s="541">
        <f t="shared" si="160"/>
        <v>0</v>
      </c>
      <c r="T1409" s="541">
        <f t="shared" si="161"/>
        <v>0</v>
      </c>
    </row>
    <row r="1410" spans="1:20" ht="15.75" customHeight="1" x14ac:dyDescent="0.3">
      <c r="A1410" s="526">
        <v>1</v>
      </c>
      <c r="B1410" s="138" t="e">
        <f t="shared" si="162"/>
        <v>#REF!</v>
      </c>
      <c r="C1410" s="209" t="s">
        <v>19</v>
      </c>
      <c r="D1410" s="160">
        <v>340</v>
      </c>
      <c r="E1410" s="573"/>
      <c r="F1410" s="537">
        <v>12</v>
      </c>
      <c r="G1410" s="2">
        <f>ROUND(H1410/D1410,0)</f>
        <v>0</v>
      </c>
      <c r="H1410" s="2">
        <f>ROUND(E1410*F1410,0)</f>
        <v>0</v>
      </c>
      <c r="J1410" s="209" t="s">
        <v>19</v>
      </c>
      <c r="K1410" s="160">
        <v>340</v>
      </c>
      <c r="L1410" s="573"/>
      <c r="M1410" s="537">
        <v>12</v>
      </c>
      <c r="N1410" s="2">
        <f>ROUND(O1410/K1410,0)</f>
        <v>0</v>
      </c>
      <c r="O1410" s="2">
        <f>ROUND(L1410*M1410,0)</f>
        <v>0</v>
      </c>
      <c r="Q1410" s="541">
        <f t="shared" si="158"/>
        <v>0</v>
      </c>
      <c r="R1410" s="541">
        <f t="shared" si="159"/>
        <v>0</v>
      </c>
      <c r="S1410" s="541">
        <f t="shared" si="160"/>
        <v>0</v>
      </c>
      <c r="T1410" s="541">
        <f t="shared" si="161"/>
        <v>0</v>
      </c>
    </row>
    <row r="1411" spans="1:20" ht="15.75" customHeight="1" x14ac:dyDescent="0.3">
      <c r="A1411" s="526">
        <v>1</v>
      </c>
      <c r="B1411" s="138" t="e">
        <f t="shared" si="162"/>
        <v>#REF!</v>
      </c>
      <c r="C1411" s="209" t="s">
        <v>56</v>
      </c>
      <c r="D1411" s="160">
        <v>340</v>
      </c>
      <c r="E1411" s="573"/>
      <c r="F1411" s="537">
        <v>13</v>
      </c>
      <c r="G1411" s="2">
        <f>ROUND(H1411/D1411,0)</f>
        <v>0</v>
      </c>
      <c r="H1411" s="2">
        <f>ROUND(E1411*F1411,0)</f>
        <v>0</v>
      </c>
      <c r="J1411" s="209" t="s">
        <v>56</v>
      </c>
      <c r="K1411" s="160">
        <v>340</v>
      </c>
      <c r="L1411" s="573"/>
      <c r="M1411" s="537">
        <v>13</v>
      </c>
      <c r="N1411" s="2">
        <f>ROUND(O1411/K1411,0)</f>
        <v>0</v>
      </c>
      <c r="O1411" s="2">
        <f>ROUND(L1411*M1411,0)</f>
        <v>0</v>
      </c>
      <c r="Q1411" s="541">
        <f t="shared" si="158"/>
        <v>0</v>
      </c>
      <c r="R1411" s="541">
        <f t="shared" si="159"/>
        <v>0</v>
      </c>
      <c r="S1411" s="541">
        <f t="shared" si="160"/>
        <v>0</v>
      </c>
      <c r="T1411" s="541">
        <f t="shared" si="161"/>
        <v>0</v>
      </c>
    </row>
    <row r="1412" spans="1:20" ht="15.75" customHeight="1" x14ac:dyDescent="0.3">
      <c r="A1412" s="526">
        <v>1</v>
      </c>
      <c r="B1412" s="138" t="e">
        <f t="shared" si="162"/>
        <v>#REF!</v>
      </c>
      <c r="C1412" s="209" t="s">
        <v>10</v>
      </c>
      <c r="D1412" s="160">
        <v>340</v>
      </c>
      <c r="E1412" s="573"/>
      <c r="F1412" s="538">
        <v>9</v>
      </c>
      <c r="G1412" s="2">
        <f>ROUND(H1412/D1412,0)</f>
        <v>0</v>
      </c>
      <c r="H1412" s="2">
        <f>ROUND(E1412*F1412,0)</f>
        <v>0</v>
      </c>
      <c r="J1412" s="209" t="s">
        <v>10</v>
      </c>
      <c r="K1412" s="160">
        <v>340</v>
      </c>
      <c r="L1412" s="573"/>
      <c r="M1412" s="538">
        <v>9</v>
      </c>
      <c r="N1412" s="2">
        <f>ROUND(O1412/K1412,0)</f>
        <v>0</v>
      </c>
      <c r="O1412" s="2">
        <f>ROUND(L1412*M1412,0)</f>
        <v>0</v>
      </c>
      <c r="Q1412" s="541">
        <f t="shared" si="158"/>
        <v>0</v>
      </c>
      <c r="R1412" s="541">
        <f t="shared" si="159"/>
        <v>0</v>
      </c>
      <c r="S1412" s="541">
        <f t="shared" si="160"/>
        <v>0</v>
      </c>
      <c r="T1412" s="541">
        <f t="shared" si="161"/>
        <v>0</v>
      </c>
    </row>
    <row r="1413" spans="1:20" ht="15.75" customHeight="1" x14ac:dyDescent="0.3">
      <c r="A1413" s="526">
        <v>1</v>
      </c>
      <c r="B1413" s="138" t="e">
        <f t="shared" si="162"/>
        <v>#REF!</v>
      </c>
      <c r="C1413" s="697" t="s">
        <v>5</v>
      </c>
      <c r="D1413" s="72">
        <v>340</v>
      </c>
      <c r="E1413" s="698">
        <f>SUM(E1409:E1412)</f>
        <v>0</v>
      </c>
      <c r="F1413" s="279"/>
      <c r="G1413" s="72">
        <f>G1409+G1410+G1411+G1412</f>
        <v>0</v>
      </c>
      <c r="H1413" s="72">
        <f>H1409+H1410+H1411+H1412</f>
        <v>0</v>
      </c>
      <c r="J1413" s="697" t="s">
        <v>5</v>
      </c>
      <c r="K1413" s="72">
        <v>340</v>
      </c>
      <c r="L1413" s="698">
        <f>SUM(L1409:L1412)</f>
        <v>0</v>
      </c>
      <c r="M1413" s="279"/>
      <c r="N1413" s="72">
        <f>N1409+N1410+N1411+N1412</f>
        <v>0</v>
      </c>
      <c r="O1413" s="72">
        <f>O1409+O1410+O1411+O1412</f>
        <v>0</v>
      </c>
      <c r="Q1413" s="541">
        <f t="shared" si="158"/>
        <v>0</v>
      </c>
      <c r="R1413" s="541">
        <f t="shared" si="159"/>
        <v>0</v>
      </c>
      <c r="S1413" s="541">
        <f t="shared" si="160"/>
        <v>0</v>
      </c>
      <c r="T1413" s="541">
        <f t="shared" si="161"/>
        <v>0</v>
      </c>
    </row>
    <row r="1414" spans="1:20" s="50" customFormat="1" ht="60" customHeight="1" x14ac:dyDescent="0.3">
      <c r="A1414" s="526">
        <v>1</v>
      </c>
      <c r="B1414" s="138" t="e">
        <f t="shared" si="162"/>
        <v>#REF!</v>
      </c>
      <c r="C1414" s="136" t="s">
        <v>250</v>
      </c>
      <c r="D1414" s="12"/>
      <c r="E1414" s="567"/>
      <c r="F1414" s="49"/>
      <c r="G1414" s="49"/>
      <c r="H1414" s="49"/>
      <c r="J1414" s="136" t="s">
        <v>250</v>
      </c>
      <c r="K1414" s="12"/>
      <c r="L1414" s="567"/>
      <c r="M1414" s="49"/>
      <c r="N1414" s="49"/>
      <c r="O1414" s="49"/>
      <c r="Q1414" s="541">
        <f t="shared" si="158"/>
        <v>0</v>
      </c>
      <c r="R1414" s="541">
        <f t="shared" si="159"/>
        <v>0</v>
      </c>
      <c r="S1414" s="541">
        <f t="shared" si="160"/>
        <v>0</v>
      </c>
      <c r="T1414" s="541">
        <f t="shared" si="161"/>
        <v>0</v>
      </c>
    </row>
    <row r="1415" spans="1:20" s="50" customFormat="1" ht="15.75" customHeight="1" x14ac:dyDescent="0.3">
      <c r="A1415" s="526">
        <v>1</v>
      </c>
      <c r="B1415" s="138" t="e">
        <f t="shared" si="162"/>
        <v>#REF!</v>
      </c>
      <c r="C1415" s="14" t="s">
        <v>188</v>
      </c>
      <c r="D1415" s="12"/>
      <c r="E1415" s="567">
        <f>E1417+E1419+E1420</f>
        <v>13300</v>
      </c>
      <c r="F1415" s="49"/>
      <c r="G1415" s="49"/>
      <c r="H1415" s="49"/>
      <c r="J1415" s="14" t="s">
        <v>188</v>
      </c>
      <c r="K1415" s="12"/>
      <c r="L1415" s="567">
        <f>L1417+L1419+L1420</f>
        <v>13300</v>
      </c>
      <c r="M1415" s="49"/>
      <c r="N1415" s="49"/>
      <c r="O1415" s="49"/>
      <c r="Q1415" s="541">
        <f t="shared" si="158"/>
        <v>0</v>
      </c>
      <c r="R1415" s="541">
        <f t="shared" si="159"/>
        <v>0</v>
      </c>
      <c r="S1415" s="541">
        <f t="shared" si="160"/>
        <v>0</v>
      </c>
      <c r="T1415" s="541">
        <f t="shared" si="161"/>
        <v>0</v>
      </c>
    </row>
    <row r="1416" spans="1:20" s="50" customFormat="1" ht="15.75" customHeight="1" x14ac:dyDescent="0.3">
      <c r="A1416" s="526">
        <v>1</v>
      </c>
      <c r="B1416" s="138" t="e">
        <f t="shared" si="162"/>
        <v>#REF!</v>
      </c>
      <c r="C1416" s="18" t="s">
        <v>119</v>
      </c>
      <c r="D1416" s="12"/>
      <c r="E1416" s="567"/>
      <c r="F1416" s="49"/>
      <c r="G1416" s="49"/>
      <c r="H1416" s="49"/>
      <c r="J1416" s="18" t="s">
        <v>119</v>
      </c>
      <c r="K1416" s="12"/>
      <c r="L1416" s="567"/>
      <c r="M1416" s="49"/>
      <c r="N1416" s="49"/>
      <c r="O1416" s="49"/>
      <c r="Q1416" s="541">
        <f t="shared" si="158"/>
        <v>0</v>
      </c>
      <c r="R1416" s="541">
        <f t="shared" si="159"/>
        <v>0</v>
      </c>
      <c r="S1416" s="541">
        <f t="shared" si="160"/>
        <v>0</v>
      </c>
      <c r="T1416" s="541">
        <f t="shared" si="161"/>
        <v>0</v>
      </c>
    </row>
    <row r="1417" spans="1:20" s="50" customFormat="1" ht="30" customHeight="1" x14ac:dyDescent="0.3">
      <c r="A1417" s="526">
        <v>1</v>
      </c>
      <c r="B1417" s="138" t="e">
        <f t="shared" si="162"/>
        <v>#REF!</v>
      </c>
      <c r="C1417" s="15" t="s">
        <v>452</v>
      </c>
      <c r="D1417" s="12"/>
      <c r="E1417" s="51">
        <v>5500</v>
      </c>
      <c r="F1417" s="49"/>
      <c r="G1417" s="49"/>
      <c r="H1417" s="49"/>
      <c r="J1417" s="15" t="s">
        <v>452</v>
      </c>
      <c r="K1417" s="12"/>
      <c r="L1417" s="51">
        <v>5500</v>
      </c>
      <c r="M1417" s="49"/>
      <c r="N1417" s="49"/>
      <c r="O1417" s="49"/>
      <c r="Q1417" s="541">
        <f t="shared" si="158"/>
        <v>0</v>
      </c>
      <c r="R1417" s="541">
        <f t="shared" si="159"/>
        <v>0</v>
      </c>
      <c r="S1417" s="541">
        <f t="shared" si="160"/>
        <v>0</v>
      </c>
      <c r="T1417" s="541">
        <f t="shared" si="161"/>
        <v>0</v>
      </c>
    </row>
    <row r="1418" spans="1:20" s="50" customFormat="1" ht="45" customHeight="1" x14ac:dyDescent="0.3">
      <c r="A1418" s="526">
        <v>1</v>
      </c>
      <c r="B1418" s="138" t="e">
        <f t="shared" si="162"/>
        <v>#REF!</v>
      </c>
      <c r="C1418" s="15" t="s">
        <v>453</v>
      </c>
      <c r="D1418" s="12"/>
      <c r="E1418" s="51"/>
      <c r="F1418" s="49"/>
      <c r="G1418" s="49"/>
      <c r="H1418" s="49"/>
      <c r="J1418" s="15" t="s">
        <v>453</v>
      </c>
      <c r="K1418" s="12"/>
      <c r="L1418" s="51"/>
      <c r="M1418" s="49"/>
      <c r="N1418" s="49"/>
      <c r="O1418" s="49"/>
      <c r="Q1418" s="541">
        <f t="shared" si="158"/>
        <v>0</v>
      </c>
      <c r="R1418" s="541">
        <f t="shared" si="159"/>
        <v>0</v>
      </c>
      <c r="S1418" s="541">
        <f t="shared" si="160"/>
        <v>0</v>
      </c>
      <c r="T1418" s="541">
        <f t="shared" si="161"/>
        <v>0</v>
      </c>
    </row>
    <row r="1419" spans="1:20" s="50" customFormat="1" ht="45" customHeight="1" x14ac:dyDescent="0.3">
      <c r="A1419" s="526">
        <v>1</v>
      </c>
      <c r="B1419" s="138" t="e">
        <f t="shared" si="162"/>
        <v>#REF!</v>
      </c>
      <c r="C1419" s="15" t="s">
        <v>454</v>
      </c>
      <c r="D1419" s="12"/>
      <c r="E1419" s="51">
        <v>4300</v>
      </c>
      <c r="F1419" s="49"/>
      <c r="G1419" s="49"/>
      <c r="H1419" s="49"/>
      <c r="J1419" s="15" t="s">
        <v>454</v>
      </c>
      <c r="K1419" s="12"/>
      <c r="L1419" s="51">
        <v>4300</v>
      </c>
      <c r="M1419" s="49"/>
      <c r="N1419" s="49"/>
      <c r="O1419" s="49"/>
      <c r="Q1419" s="541">
        <f t="shared" si="158"/>
        <v>0</v>
      </c>
      <c r="R1419" s="541">
        <f t="shared" si="159"/>
        <v>0</v>
      </c>
      <c r="S1419" s="541">
        <f t="shared" si="160"/>
        <v>0</v>
      </c>
      <c r="T1419" s="541">
        <f t="shared" si="161"/>
        <v>0</v>
      </c>
    </row>
    <row r="1420" spans="1:20" s="50" customFormat="1" ht="75" customHeight="1" x14ac:dyDescent="0.3">
      <c r="A1420" s="526">
        <v>1</v>
      </c>
      <c r="B1420" s="138" t="e">
        <f t="shared" si="162"/>
        <v>#REF!</v>
      </c>
      <c r="C1420" s="15" t="s">
        <v>455</v>
      </c>
      <c r="D1420" s="12"/>
      <c r="E1420" s="51">
        <v>3500</v>
      </c>
      <c r="F1420" s="49"/>
      <c r="G1420" s="49"/>
      <c r="H1420" s="49"/>
      <c r="J1420" s="15" t="s">
        <v>455</v>
      </c>
      <c r="K1420" s="12"/>
      <c r="L1420" s="51">
        <v>3500</v>
      </c>
      <c r="M1420" s="49"/>
      <c r="N1420" s="49"/>
      <c r="O1420" s="49"/>
      <c r="Q1420" s="541">
        <f t="shared" si="158"/>
        <v>0</v>
      </c>
      <c r="R1420" s="541">
        <f t="shared" si="159"/>
        <v>0</v>
      </c>
      <c r="S1420" s="541">
        <f t="shared" si="160"/>
        <v>0</v>
      </c>
      <c r="T1420" s="541">
        <f t="shared" si="161"/>
        <v>0</v>
      </c>
    </row>
    <row r="1421" spans="1:20" s="50" customFormat="1" ht="15.75" customHeight="1" x14ac:dyDescent="0.3">
      <c r="A1421" s="526">
        <v>1</v>
      </c>
      <c r="B1421" s="138" t="e">
        <f t="shared" si="162"/>
        <v>#REF!</v>
      </c>
      <c r="C1421" s="52" t="s">
        <v>91</v>
      </c>
      <c r="D1421" s="12"/>
      <c r="E1421" s="567">
        <f>E1422+E1423+E1424</f>
        <v>5979</v>
      </c>
      <c r="F1421" s="49"/>
      <c r="G1421" s="49"/>
      <c r="H1421" s="49"/>
      <c r="J1421" s="52" t="s">
        <v>91</v>
      </c>
      <c r="K1421" s="12"/>
      <c r="L1421" s="567">
        <f>L1422+L1423+L1424</f>
        <v>5979</v>
      </c>
      <c r="M1421" s="49"/>
      <c r="N1421" s="49"/>
      <c r="O1421" s="49"/>
      <c r="Q1421" s="541">
        <f t="shared" si="158"/>
        <v>0</v>
      </c>
      <c r="R1421" s="541">
        <f t="shared" si="159"/>
        <v>0</v>
      </c>
      <c r="S1421" s="541">
        <f t="shared" si="160"/>
        <v>0</v>
      </c>
      <c r="T1421" s="541">
        <f t="shared" si="161"/>
        <v>0</v>
      </c>
    </row>
    <row r="1422" spans="1:20" s="50" customFormat="1" ht="15.75" customHeight="1" x14ac:dyDescent="0.3">
      <c r="A1422" s="526">
        <v>1</v>
      </c>
      <c r="B1422" s="138" t="e">
        <f t="shared" si="162"/>
        <v>#REF!</v>
      </c>
      <c r="C1422" s="15" t="s">
        <v>148</v>
      </c>
      <c r="D1422" s="12"/>
      <c r="E1422" s="51">
        <v>5436</v>
      </c>
      <c r="F1422" s="49"/>
      <c r="G1422" s="49"/>
      <c r="H1422" s="49"/>
      <c r="J1422" s="15" t="s">
        <v>148</v>
      </c>
      <c r="K1422" s="12"/>
      <c r="L1422" s="51">
        <v>5436</v>
      </c>
      <c r="M1422" s="49"/>
      <c r="N1422" s="49"/>
      <c r="O1422" s="49"/>
      <c r="Q1422" s="541">
        <f t="shared" si="158"/>
        <v>0</v>
      </c>
      <c r="R1422" s="541">
        <f t="shared" si="159"/>
        <v>0</v>
      </c>
      <c r="S1422" s="541">
        <f t="shared" si="160"/>
        <v>0</v>
      </c>
      <c r="T1422" s="541">
        <f t="shared" si="161"/>
        <v>0</v>
      </c>
    </row>
    <row r="1423" spans="1:20" s="50" customFormat="1" ht="28.2" x14ac:dyDescent="0.3">
      <c r="A1423" s="526">
        <v>1</v>
      </c>
      <c r="B1423" s="138" t="e">
        <f t="shared" si="162"/>
        <v>#REF!</v>
      </c>
      <c r="C1423" s="15" t="s">
        <v>470</v>
      </c>
      <c r="D1423" s="12"/>
      <c r="E1423" s="51"/>
      <c r="F1423" s="49"/>
      <c r="G1423" s="49"/>
      <c r="H1423" s="49"/>
      <c r="J1423" s="15" t="s">
        <v>470</v>
      </c>
      <c r="K1423" s="12"/>
      <c r="L1423" s="51"/>
      <c r="M1423" s="49"/>
      <c r="N1423" s="49"/>
      <c r="O1423" s="49"/>
      <c r="Q1423" s="541">
        <f t="shared" si="158"/>
        <v>0</v>
      </c>
      <c r="R1423" s="541">
        <f t="shared" si="159"/>
        <v>0</v>
      </c>
      <c r="S1423" s="541">
        <f t="shared" si="160"/>
        <v>0</v>
      </c>
      <c r="T1423" s="541">
        <f t="shared" si="161"/>
        <v>0</v>
      </c>
    </row>
    <row r="1424" spans="1:20" s="50" customFormat="1" ht="42" x14ac:dyDescent="0.3">
      <c r="A1424" s="526"/>
      <c r="B1424" s="138"/>
      <c r="C1424" s="15" t="s">
        <v>481</v>
      </c>
      <c r="D1424" s="12"/>
      <c r="E1424" s="51">
        <v>543</v>
      </c>
      <c r="F1424" s="49"/>
      <c r="G1424" s="49"/>
      <c r="H1424" s="49"/>
      <c r="J1424" s="15" t="s">
        <v>481</v>
      </c>
      <c r="K1424" s="12"/>
      <c r="L1424" s="51">
        <v>543</v>
      </c>
      <c r="M1424" s="49"/>
      <c r="N1424" s="49"/>
      <c r="O1424" s="49"/>
      <c r="Q1424" s="541">
        <f t="shared" si="158"/>
        <v>0</v>
      </c>
      <c r="R1424" s="541">
        <f t="shared" si="159"/>
        <v>0</v>
      </c>
      <c r="S1424" s="541">
        <f t="shared" si="160"/>
        <v>0</v>
      </c>
      <c r="T1424" s="541">
        <f t="shared" si="161"/>
        <v>0</v>
      </c>
    </row>
    <row r="1425" spans="1:20" s="50" customFormat="1" ht="15.75" customHeight="1" x14ac:dyDescent="0.3">
      <c r="A1425" s="526">
        <v>1</v>
      </c>
      <c r="B1425" s="138" t="e">
        <f>B1423+1</f>
        <v>#REF!</v>
      </c>
      <c r="C1425" s="31" t="s">
        <v>101</v>
      </c>
      <c r="D1425" s="12"/>
      <c r="E1425" s="51"/>
      <c r="F1425" s="49"/>
      <c r="G1425" s="49"/>
      <c r="H1425" s="49"/>
      <c r="J1425" s="31" t="s">
        <v>101</v>
      </c>
      <c r="K1425" s="12"/>
      <c r="L1425" s="51"/>
      <c r="M1425" s="49"/>
      <c r="N1425" s="49"/>
      <c r="O1425" s="49"/>
      <c r="Q1425" s="541">
        <f t="shared" si="158"/>
        <v>0</v>
      </c>
      <c r="R1425" s="541">
        <f t="shared" si="159"/>
        <v>0</v>
      </c>
      <c r="S1425" s="541">
        <f t="shared" si="160"/>
        <v>0</v>
      </c>
      <c r="T1425" s="541">
        <f t="shared" si="161"/>
        <v>0</v>
      </c>
    </row>
    <row r="1426" spans="1:20" s="50" customFormat="1" ht="45" customHeight="1" x14ac:dyDescent="0.3">
      <c r="A1426" s="526">
        <v>1</v>
      </c>
      <c r="B1426" s="138" t="e">
        <f t="shared" si="162"/>
        <v>#REF!</v>
      </c>
      <c r="C1426" s="15" t="s">
        <v>480</v>
      </c>
      <c r="D1426" s="12"/>
      <c r="E1426" s="51">
        <v>2714</v>
      </c>
      <c r="F1426" s="49"/>
      <c r="G1426" s="49"/>
      <c r="H1426" s="49"/>
      <c r="J1426" s="15" t="s">
        <v>480</v>
      </c>
      <c r="K1426" s="12"/>
      <c r="L1426" s="51">
        <v>2714</v>
      </c>
      <c r="M1426" s="49"/>
      <c r="N1426" s="49"/>
      <c r="O1426" s="49"/>
      <c r="Q1426" s="541">
        <f t="shared" si="158"/>
        <v>0</v>
      </c>
      <c r="R1426" s="541">
        <f t="shared" si="159"/>
        <v>0</v>
      </c>
      <c r="S1426" s="541">
        <f t="shared" si="160"/>
        <v>0</v>
      </c>
      <c r="T1426" s="541">
        <f t="shared" si="161"/>
        <v>0</v>
      </c>
    </row>
    <row r="1427" spans="1:20" s="50" customFormat="1" ht="47.25" customHeight="1" x14ac:dyDescent="0.3">
      <c r="A1427" s="526">
        <v>1</v>
      </c>
      <c r="B1427" s="138" t="e">
        <f t="shared" si="162"/>
        <v>#REF!</v>
      </c>
      <c r="C1427" s="53" t="s">
        <v>369</v>
      </c>
      <c r="D1427" s="12"/>
      <c r="E1427" s="567">
        <f>E1428+E1435</f>
        <v>4101</v>
      </c>
      <c r="F1427" s="49"/>
      <c r="G1427" s="49"/>
      <c r="H1427" s="49"/>
      <c r="J1427" s="53" t="s">
        <v>369</v>
      </c>
      <c r="K1427" s="12"/>
      <c r="L1427" s="567">
        <f>L1428+L1435</f>
        <v>4101</v>
      </c>
      <c r="M1427" s="49"/>
      <c r="N1427" s="49"/>
      <c r="O1427" s="49"/>
      <c r="Q1427" s="541">
        <f t="shared" si="158"/>
        <v>0</v>
      </c>
      <c r="R1427" s="541">
        <f t="shared" si="159"/>
        <v>0</v>
      </c>
      <c r="S1427" s="541">
        <f t="shared" si="160"/>
        <v>0</v>
      </c>
      <c r="T1427" s="541">
        <f t="shared" si="161"/>
        <v>0</v>
      </c>
    </row>
    <row r="1428" spans="1:20" s="50" customFormat="1" ht="30" customHeight="1" x14ac:dyDescent="0.3">
      <c r="A1428" s="526">
        <v>1</v>
      </c>
      <c r="B1428" s="138" t="e">
        <f t="shared" si="162"/>
        <v>#REF!</v>
      </c>
      <c r="C1428" s="16" t="s">
        <v>189</v>
      </c>
      <c r="D1428" s="54"/>
      <c r="E1428" s="55">
        <f>SUM(E1429:E1434)-E1432</f>
        <v>3357</v>
      </c>
      <c r="F1428" s="49"/>
      <c r="G1428" s="49"/>
      <c r="H1428" s="49"/>
      <c r="J1428" s="16" t="s">
        <v>189</v>
      </c>
      <c r="K1428" s="54"/>
      <c r="L1428" s="55">
        <f>SUM(L1429:L1434)-L1432</f>
        <v>3357</v>
      </c>
      <c r="M1428" s="49"/>
      <c r="N1428" s="49"/>
      <c r="O1428" s="49"/>
      <c r="Q1428" s="541">
        <f t="shared" si="158"/>
        <v>0</v>
      </c>
      <c r="R1428" s="541">
        <f t="shared" si="159"/>
        <v>0</v>
      </c>
      <c r="S1428" s="541">
        <f t="shared" si="160"/>
        <v>0</v>
      </c>
      <c r="T1428" s="541">
        <f t="shared" si="161"/>
        <v>0</v>
      </c>
    </row>
    <row r="1429" spans="1:20" s="50" customFormat="1" ht="30" customHeight="1" x14ac:dyDescent="0.3">
      <c r="A1429" s="526">
        <v>1</v>
      </c>
      <c r="B1429" s="138" t="e">
        <f t="shared" si="162"/>
        <v>#REF!</v>
      </c>
      <c r="C1429" s="15" t="s">
        <v>370</v>
      </c>
      <c r="D1429" s="24"/>
      <c r="E1429" s="48">
        <v>2828</v>
      </c>
      <c r="F1429" s="24"/>
      <c r="G1429" s="24"/>
      <c r="H1429" s="24"/>
      <c r="J1429" s="15" t="s">
        <v>370</v>
      </c>
      <c r="K1429" s="24"/>
      <c r="L1429" s="48">
        <v>2828</v>
      </c>
      <c r="M1429" s="24"/>
      <c r="N1429" s="24"/>
      <c r="O1429" s="24"/>
      <c r="Q1429" s="541">
        <f t="shared" si="158"/>
        <v>0</v>
      </c>
      <c r="R1429" s="541">
        <f t="shared" si="159"/>
        <v>0</v>
      </c>
      <c r="S1429" s="541">
        <f t="shared" si="160"/>
        <v>0</v>
      </c>
      <c r="T1429" s="541">
        <f t="shared" si="161"/>
        <v>0</v>
      </c>
    </row>
    <row r="1430" spans="1:20" s="50" customFormat="1" ht="45" customHeight="1" x14ac:dyDescent="0.3">
      <c r="A1430" s="526">
        <v>1</v>
      </c>
      <c r="B1430" s="138" t="e">
        <f t="shared" si="162"/>
        <v>#REF!</v>
      </c>
      <c r="C1430" s="15" t="s">
        <v>371</v>
      </c>
      <c r="D1430" s="54"/>
      <c r="E1430" s="55"/>
      <c r="F1430" s="49"/>
      <c r="G1430" s="49"/>
      <c r="H1430" s="49"/>
      <c r="J1430" s="15" t="s">
        <v>371</v>
      </c>
      <c r="K1430" s="54"/>
      <c r="L1430" s="55"/>
      <c r="M1430" s="49"/>
      <c r="N1430" s="49"/>
      <c r="O1430" s="49"/>
      <c r="Q1430" s="541">
        <f t="shared" si="158"/>
        <v>0</v>
      </c>
      <c r="R1430" s="541">
        <f t="shared" si="159"/>
        <v>0</v>
      </c>
      <c r="S1430" s="541">
        <f t="shared" si="160"/>
        <v>0</v>
      </c>
      <c r="T1430" s="541">
        <f t="shared" si="161"/>
        <v>0</v>
      </c>
    </row>
    <row r="1431" spans="1:20" s="50" customFormat="1" ht="30" customHeight="1" x14ac:dyDescent="0.3">
      <c r="A1431" s="526">
        <v>1</v>
      </c>
      <c r="B1431" s="138" t="e">
        <f t="shared" si="162"/>
        <v>#REF!</v>
      </c>
      <c r="C1431" s="15" t="s">
        <v>435</v>
      </c>
      <c r="D1431" s="54"/>
      <c r="E1431" s="62">
        <v>529</v>
      </c>
      <c r="F1431" s="49"/>
      <c r="G1431" s="49"/>
      <c r="H1431" s="49"/>
      <c r="J1431" s="15" t="s">
        <v>435</v>
      </c>
      <c r="K1431" s="54"/>
      <c r="L1431" s="62">
        <v>529</v>
      </c>
      <c r="M1431" s="49"/>
      <c r="N1431" s="49"/>
      <c r="O1431" s="49"/>
      <c r="Q1431" s="541">
        <f t="shared" si="158"/>
        <v>0</v>
      </c>
      <c r="R1431" s="541">
        <f t="shared" si="159"/>
        <v>0</v>
      </c>
      <c r="S1431" s="541">
        <f t="shared" si="160"/>
        <v>0</v>
      </c>
      <c r="T1431" s="541">
        <f t="shared" si="161"/>
        <v>0</v>
      </c>
    </row>
    <row r="1432" spans="1:20" s="50" customFormat="1" ht="30" customHeight="1" x14ac:dyDescent="0.3">
      <c r="A1432" s="526">
        <v>1</v>
      </c>
      <c r="B1432" s="138" t="e">
        <f t="shared" si="162"/>
        <v>#REF!</v>
      </c>
      <c r="C1432" s="15" t="s">
        <v>436</v>
      </c>
      <c r="D1432" s="54"/>
      <c r="E1432" s="62"/>
      <c r="F1432" s="49"/>
      <c r="G1432" s="49"/>
      <c r="H1432" s="49"/>
      <c r="J1432" s="15" t="s">
        <v>436</v>
      </c>
      <c r="K1432" s="54"/>
      <c r="L1432" s="62"/>
      <c r="M1432" s="49"/>
      <c r="N1432" s="49"/>
      <c r="O1432" s="49"/>
      <c r="Q1432" s="541">
        <f t="shared" si="158"/>
        <v>0</v>
      </c>
      <c r="R1432" s="541">
        <f t="shared" si="159"/>
        <v>0</v>
      </c>
      <c r="S1432" s="541">
        <f t="shared" si="160"/>
        <v>0</v>
      </c>
      <c r="T1432" s="541">
        <f t="shared" si="161"/>
        <v>0</v>
      </c>
    </row>
    <row r="1433" spans="1:20" s="50" customFormat="1" ht="30" customHeight="1" x14ac:dyDescent="0.3">
      <c r="A1433" s="526">
        <v>1</v>
      </c>
      <c r="B1433" s="138" t="e">
        <f t="shared" si="162"/>
        <v>#REF!</v>
      </c>
      <c r="C1433" s="15" t="s">
        <v>437</v>
      </c>
      <c r="D1433" s="54"/>
      <c r="E1433" s="48"/>
      <c r="F1433" s="49"/>
      <c r="G1433" s="49"/>
      <c r="H1433" s="49"/>
      <c r="J1433" s="15" t="s">
        <v>437</v>
      </c>
      <c r="K1433" s="54"/>
      <c r="L1433" s="48"/>
      <c r="M1433" s="49"/>
      <c r="N1433" s="49"/>
      <c r="O1433" s="49"/>
      <c r="Q1433" s="541">
        <f t="shared" si="158"/>
        <v>0</v>
      </c>
      <c r="R1433" s="541">
        <f t="shared" si="159"/>
        <v>0</v>
      </c>
      <c r="S1433" s="541">
        <f t="shared" si="160"/>
        <v>0</v>
      </c>
      <c r="T1433" s="541">
        <f t="shared" si="161"/>
        <v>0</v>
      </c>
    </row>
    <row r="1434" spans="1:20" s="50" customFormat="1" ht="30" customHeight="1" x14ac:dyDescent="0.3">
      <c r="A1434" s="526">
        <v>1</v>
      </c>
      <c r="B1434" s="138" t="e">
        <f t="shared" si="162"/>
        <v>#REF!</v>
      </c>
      <c r="C1434" s="15" t="s">
        <v>438</v>
      </c>
      <c r="D1434" s="54"/>
      <c r="E1434" s="48"/>
      <c r="F1434" s="49"/>
      <c r="G1434" s="49"/>
      <c r="H1434" s="49"/>
      <c r="J1434" s="15" t="s">
        <v>438</v>
      </c>
      <c r="K1434" s="54"/>
      <c r="L1434" s="48"/>
      <c r="M1434" s="49"/>
      <c r="N1434" s="49"/>
      <c r="O1434" s="49"/>
      <c r="Q1434" s="541">
        <f t="shared" si="158"/>
        <v>0</v>
      </c>
      <c r="R1434" s="541">
        <f t="shared" si="159"/>
        <v>0</v>
      </c>
      <c r="S1434" s="541">
        <f t="shared" si="160"/>
        <v>0</v>
      </c>
      <c r="T1434" s="541">
        <f t="shared" si="161"/>
        <v>0</v>
      </c>
    </row>
    <row r="1435" spans="1:20" s="50" customFormat="1" ht="30" customHeight="1" x14ac:dyDescent="0.3">
      <c r="A1435" s="526">
        <v>1</v>
      </c>
      <c r="B1435" s="138" t="e">
        <f t="shared" si="162"/>
        <v>#REF!</v>
      </c>
      <c r="C1435" s="16" t="s">
        <v>190</v>
      </c>
      <c r="D1435" s="54"/>
      <c r="E1435" s="540">
        <f>SUM(E1436:E1438)</f>
        <v>744</v>
      </c>
      <c r="F1435" s="49"/>
      <c r="G1435" s="49"/>
      <c r="H1435" s="49"/>
      <c r="J1435" s="16" t="s">
        <v>190</v>
      </c>
      <c r="K1435" s="54"/>
      <c r="L1435" s="540">
        <f>SUM(L1436:L1438)</f>
        <v>744</v>
      </c>
      <c r="M1435" s="49"/>
      <c r="N1435" s="49"/>
      <c r="O1435" s="49"/>
      <c r="Q1435" s="541">
        <f t="shared" si="158"/>
        <v>0</v>
      </c>
      <c r="R1435" s="541">
        <f t="shared" si="159"/>
        <v>0</v>
      </c>
      <c r="S1435" s="541">
        <f t="shared" si="160"/>
        <v>0</v>
      </c>
      <c r="T1435" s="541">
        <f t="shared" si="161"/>
        <v>0</v>
      </c>
    </row>
    <row r="1436" spans="1:20" s="50" customFormat="1" ht="30" customHeight="1" x14ac:dyDescent="0.3">
      <c r="A1436" s="526">
        <v>1</v>
      </c>
      <c r="B1436" s="138" t="e">
        <f t="shared" si="162"/>
        <v>#REF!</v>
      </c>
      <c r="C1436" s="15" t="s">
        <v>439</v>
      </c>
      <c r="D1436" s="54"/>
      <c r="E1436" s="570">
        <v>744</v>
      </c>
      <c r="F1436" s="49"/>
      <c r="G1436" s="49"/>
      <c r="H1436" s="49"/>
      <c r="J1436" s="15" t="s">
        <v>439</v>
      </c>
      <c r="K1436" s="54"/>
      <c r="L1436" s="570">
        <v>744</v>
      </c>
      <c r="M1436" s="49"/>
      <c r="N1436" s="49"/>
      <c r="O1436" s="49"/>
      <c r="Q1436" s="541">
        <f t="shared" si="158"/>
        <v>0</v>
      </c>
      <c r="R1436" s="541">
        <f t="shared" si="159"/>
        <v>0</v>
      </c>
      <c r="S1436" s="541">
        <f t="shared" si="160"/>
        <v>0</v>
      </c>
      <c r="T1436" s="541">
        <f t="shared" si="161"/>
        <v>0</v>
      </c>
    </row>
    <row r="1437" spans="1:20" ht="45" customHeight="1" x14ac:dyDescent="0.3">
      <c r="A1437" s="526">
        <v>1</v>
      </c>
      <c r="B1437" s="138" t="e">
        <f t="shared" si="162"/>
        <v>#REF!</v>
      </c>
      <c r="C1437" s="15" t="s">
        <v>440</v>
      </c>
      <c r="D1437" s="13"/>
      <c r="E1437" s="48"/>
      <c r="F1437" s="475"/>
      <c r="G1437" s="475"/>
      <c r="H1437" s="475"/>
      <c r="J1437" s="15" t="s">
        <v>440</v>
      </c>
      <c r="K1437" s="13"/>
      <c r="L1437" s="48"/>
      <c r="M1437" s="475"/>
      <c r="N1437" s="475"/>
      <c r="O1437" s="475"/>
      <c r="Q1437" s="541">
        <f t="shared" si="158"/>
        <v>0</v>
      </c>
      <c r="R1437" s="541">
        <f t="shared" si="159"/>
        <v>0</v>
      </c>
      <c r="S1437" s="541">
        <f t="shared" si="160"/>
        <v>0</v>
      </c>
      <c r="T1437" s="541">
        <f t="shared" si="161"/>
        <v>0</v>
      </c>
    </row>
    <row r="1438" spans="1:20" ht="45" customHeight="1" x14ac:dyDescent="0.3">
      <c r="A1438" s="526">
        <v>1</v>
      </c>
      <c r="B1438" s="138" t="e">
        <f t="shared" si="162"/>
        <v>#REF!</v>
      </c>
      <c r="C1438" s="15" t="s">
        <v>441</v>
      </c>
      <c r="D1438" s="37"/>
      <c r="E1438" s="48"/>
      <c r="F1438" s="475"/>
      <c r="G1438" s="475"/>
      <c r="H1438" s="475"/>
      <c r="J1438" s="15" t="s">
        <v>441</v>
      </c>
      <c r="K1438" s="37"/>
      <c r="L1438" s="48"/>
      <c r="M1438" s="475"/>
      <c r="N1438" s="475"/>
      <c r="O1438" s="475"/>
      <c r="Q1438" s="541">
        <f t="shared" si="158"/>
        <v>0</v>
      </c>
      <c r="R1438" s="541">
        <f t="shared" si="159"/>
        <v>0</v>
      </c>
      <c r="S1438" s="541">
        <f t="shared" si="160"/>
        <v>0</v>
      </c>
      <c r="T1438" s="541">
        <f t="shared" si="161"/>
        <v>0</v>
      </c>
    </row>
    <row r="1439" spans="1:20" ht="15.75" customHeight="1" x14ac:dyDescent="0.3">
      <c r="A1439" s="526">
        <v>1</v>
      </c>
      <c r="B1439" s="138" t="e">
        <f t="shared" si="162"/>
        <v>#REF!</v>
      </c>
      <c r="C1439" s="14" t="s">
        <v>251</v>
      </c>
      <c r="D1439" s="37"/>
      <c r="E1439" s="631">
        <f>E1440+E1441+E1445+E1446+E1447+E1448</f>
        <v>883</v>
      </c>
      <c r="F1439" s="475"/>
      <c r="G1439" s="475"/>
      <c r="H1439" s="475"/>
      <c r="J1439" s="14" t="s">
        <v>251</v>
      </c>
      <c r="K1439" s="37"/>
      <c r="L1439" s="631">
        <f>L1440+L1441+L1445+L1446+L1447+L1448</f>
        <v>919.25</v>
      </c>
      <c r="M1439" s="475"/>
      <c r="N1439" s="475"/>
      <c r="O1439" s="475"/>
      <c r="Q1439" s="541">
        <f t="shared" si="158"/>
        <v>-36.25</v>
      </c>
      <c r="R1439" s="541">
        <f t="shared" si="159"/>
        <v>0</v>
      </c>
      <c r="S1439" s="541">
        <f t="shared" si="160"/>
        <v>0</v>
      </c>
      <c r="T1439" s="541">
        <f t="shared" si="161"/>
        <v>0</v>
      </c>
    </row>
    <row r="1440" spans="1:20" s="50" customFormat="1" ht="15.75" customHeight="1" x14ac:dyDescent="0.3">
      <c r="A1440" s="526">
        <v>1</v>
      </c>
      <c r="B1440" s="138" t="e">
        <f t="shared" si="162"/>
        <v>#REF!</v>
      </c>
      <c r="C1440" s="15" t="s">
        <v>252</v>
      </c>
      <c r="D1440" s="147"/>
      <c r="E1440" s="48"/>
      <c r="F1440" s="49"/>
      <c r="G1440" s="49"/>
      <c r="H1440" s="49"/>
      <c r="J1440" s="15" t="s">
        <v>252</v>
      </c>
      <c r="K1440" s="147"/>
      <c r="L1440" s="48"/>
      <c r="M1440" s="49"/>
      <c r="N1440" s="49"/>
      <c r="O1440" s="49"/>
      <c r="Q1440" s="541">
        <f t="shared" si="158"/>
        <v>0</v>
      </c>
      <c r="R1440" s="541">
        <f t="shared" si="159"/>
        <v>0</v>
      </c>
      <c r="S1440" s="541">
        <f t="shared" si="160"/>
        <v>0</v>
      </c>
      <c r="T1440" s="541">
        <f t="shared" si="161"/>
        <v>0</v>
      </c>
    </row>
    <row r="1441" spans="1:20" s="50" customFormat="1" ht="30" customHeight="1" x14ac:dyDescent="0.3">
      <c r="A1441" s="526">
        <v>1</v>
      </c>
      <c r="B1441" s="138" t="e">
        <f t="shared" si="162"/>
        <v>#REF!</v>
      </c>
      <c r="C1441" s="16" t="s">
        <v>443</v>
      </c>
      <c r="D1441" s="56"/>
      <c r="E1441" s="55">
        <f>E1442+E1443/4</f>
        <v>25</v>
      </c>
      <c r="F1441" s="57"/>
      <c r="G1441" s="57"/>
      <c r="H1441" s="39"/>
      <c r="J1441" s="16" t="s">
        <v>443</v>
      </c>
      <c r="K1441" s="56"/>
      <c r="L1441" s="55">
        <f>L1442+L1443/4</f>
        <v>61.25</v>
      </c>
      <c r="M1441" s="57"/>
      <c r="N1441" s="57"/>
      <c r="O1441" s="39"/>
      <c r="Q1441" s="541">
        <f t="shared" si="158"/>
        <v>-36.25</v>
      </c>
      <c r="R1441" s="541">
        <f t="shared" si="159"/>
        <v>0</v>
      </c>
      <c r="S1441" s="541">
        <f t="shared" si="160"/>
        <v>0</v>
      </c>
      <c r="T1441" s="541">
        <f t="shared" si="161"/>
        <v>0</v>
      </c>
    </row>
    <row r="1442" spans="1:20" s="142" customFormat="1" ht="15.75" customHeight="1" x14ac:dyDescent="0.3">
      <c r="A1442" s="526">
        <v>1</v>
      </c>
      <c r="B1442" s="138" t="e">
        <f t="shared" si="162"/>
        <v>#REF!</v>
      </c>
      <c r="C1442" s="15" t="s">
        <v>444</v>
      </c>
      <c r="D1442" s="13"/>
      <c r="E1442" s="13"/>
      <c r="F1442" s="10"/>
      <c r="G1442" s="10"/>
      <c r="H1442" s="10"/>
      <c r="J1442" s="15" t="s">
        <v>444</v>
      </c>
      <c r="K1442" s="13"/>
      <c r="L1442" s="13"/>
      <c r="M1442" s="10"/>
      <c r="N1442" s="10"/>
      <c r="O1442" s="10"/>
      <c r="Q1442" s="541">
        <f t="shared" si="158"/>
        <v>0</v>
      </c>
      <c r="R1442" s="541">
        <f t="shared" si="159"/>
        <v>0</v>
      </c>
      <c r="S1442" s="541">
        <f t="shared" si="160"/>
        <v>0</v>
      </c>
      <c r="T1442" s="541">
        <f t="shared" si="161"/>
        <v>0</v>
      </c>
    </row>
    <row r="1443" spans="1:20" s="50" customFormat="1" ht="30" customHeight="1" x14ac:dyDescent="0.3">
      <c r="A1443" s="526">
        <v>1</v>
      </c>
      <c r="B1443" s="138" t="e">
        <f t="shared" si="162"/>
        <v>#REF!</v>
      </c>
      <c r="C1443" s="15" t="s">
        <v>445</v>
      </c>
      <c r="D1443" s="13"/>
      <c r="E1443" s="48">
        <v>100</v>
      </c>
      <c r="F1443" s="57"/>
      <c r="G1443" s="57"/>
      <c r="H1443" s="39"/>
      <c r="J1443" s="15" t="s">
        <v>445</v>
      </c>
      <c r="K1443" s="13"/>
      <c r="L1443" s="48">
        <v>245</v>
      </c>
      <c r="M1443" s="57"/>
      <c r="N1443" s="57"/>
      <c r="O1443" s="39"/>
      <c r="Q1443" s="541">
        <f t="shared" si="158"/>
        <v>-145</v>
      </c>
      <c r="R1443" s="541">
        <f t="shared" si="159"/>
        <v>0</v>
      </c>
      <c r="S1443" s="541">
        <f t="shared" si="160"/>
        <v>0</v>
      </c>
      <c r="T1443" s="541">
        <f t="shared" si="161"/>
        <v>0</v>
      </c>
    </row>
    <row r="1444" spans="1:20" s="50" customFormat="1" ht="45" customHeight="1" x14ac:dyDescent="0.3">
      <c r="A1444" s="526">
        <v>1</v>
      </c>
      <c r="B1444" s="138" t="e">
        <f t="shared" si="162"/>
        <v>#REF!</v>
      </c>
      <c r="C1444" s="15" t="s">
        <v>446</v>
      </c>
      <c r="D1444" s="13"/>
      <c r="E1444" s="48"/>
      <c r="F1444" s="57"/>
      <c r="G1444" s="57"/>
      <c r="H1444" s="39"/>
      <c r="J1444" s="15" t="s">
        <v>446</v>
      </c>
      <c r="K1444" s="13"/>
      <c r="L1444" s="48"/>
      <c r="M1444" s="57"/>
      <c r="N1444" s="57"/>
      <c r="O1444" s="39"/>
      <c r="Q1444" s="541">
        <f t="shared" si="158"/>
        <v>0</v>
      </c>
      <c r="R1444" s="541">
        <f t="shared" si="159"/>
        <v>0</v>
      </c>
      <c r="S1444" s="541">
        <f t="shared" si="160"/>
        <v>0</v>
      </c>
      <c r="T1444" s="541">
        <f t="shared" si="161"/>
        <v>0</v>
      </c>
    </row>
    <row r="1445" spans="1:20" s="50" customFormat="1" ht="45" customHeight="1" x14ac:dyDescent="0.3">
      <c r="A1445" s="526">
        <v>1</v>
      </c>
      <c r="B1445" s="138" t="e">
        <f t="shared" si="162"/>
        <v>#REF!</v>
      </c>
      <c r="C1445" s="15" t="s">
        <v>447</v>
      </c>
      <c r="D1445" s="13"/>
      <c r="E1445" s="55"/>
      <c r="F1445" s="57"/>
      <c r="G1445" s="57"/>
      <c r="H1445" s="39"/>
      <c r="J1445" s="15" t="s">
        <v>447</v>
      </c>
      <c r="K1445" s="13"/>
      <c r="L1445" s="55"/>
      <c r="M1445" s="57"/>
      <c r="N1445" s="57"/>
      <c r="O1445" s="39"/>
      <c r="Q1445" s="541">
        <f t="shared" si="158"/>
        <v>0</v>
      </c>
      <c r="R1445" s="541">
        <f t="shared" si="159"/>
        <v>0</v>
      </c>
      <c r="S1445" s="541">
        <f t="shared" si="160"/>
        <v>0</v>
      </c>
      <c r="T1445" s="541">
        <f t="shared" si="161"/>
        <v>0</v>
      </c>
    </row>
    <row r="1446" spans="1:20" s="50" customFormat="1" ht="45" customHeight="1" x14ac:dyDescent="0.3">
      <c r="A1446" s="526">
        <v>1</v>
      </c>
      <c r="B1446" s="138" t="e">
        <f t="shared" si="162"/>
        <v>#REF!</v>
      </c>
      <c r="C1446" s="18" t="s">
        <v>448</v>
      </c>
      <c r="D1446" s="13"/>
      <c r="E1446" s="55"/>
      <c r="F1446" s="57"/>
      <c r="G1446" s="57"/>
      <c r="H1446" s="39"/>
      <c r="J1446" s="18" t="s">
        <v>448</v>
      </c>
      <c r="K1446" s="13"/>
      <c r="L1446" s="55"/>
      <c r="M1446" s="57"/>
      <c r="N1446" s="57"/>
      <c r="O1446" s="39"/>
      <c r="Q1446" s="541">
        <f t="shared" si="158"/>
        <v>0</v>
      </c>
      <c r="R1446" s="541">
        <f t="shared" si="159"/>
        <v>0</v>
      </c>
      <c r="S1446" s="541">
        <f t="shared" si="160"/>
        <v>0</v>
      </c>
      <c r="T1446" s="541">
        <f t="shared" si="161"/>
        <v>0</v>
      </c>
    </row>
    <row r="1447" spans="1:20" s="50" customFormat="1" ht="75" customHeight="1" x14ac:dyDescent="0.3">
      <c r="A1447" s="526">
        <v>1</v>
      </c>
      <c r="B1447" s="138" t="e">
        <f t="shared" si="162"/>
        <v>#REF!</v>
      </c>
      <c r="C1447" s="18" t="s">
        <v>449</v>
      </c>
      <c r="D1447" s="13"/>
      <c r="E1447" s="48">
        <v>10</v>
      </c>
      <c r="F1447" s="57"/>
      <c r="G1447" s="57"/>
      <c r="H1447" s="39"/>
      <c r="J1447" s="18" t="s">
        <v>449</v>
      </c>
      <c r="K1447" s="13"/>
      <c r="L1447" s="48">
        <v>10</v>
      </c>
      <c r="M1447" s="57"/>
      <c r="N1447" s="57"/>
      <c r="O1447" s="39"/>
      <c r="Q1447" s="541">
        <f t="shared" si="158"/>
        <v>0</v>
      </c>
      <c r="R1447" s="541">
        <f t="shared" si="159"/>
        <v>0</v>
      </c>
      <c r="S1447" s="541">
        <f t="shared" si="160"/>
        <v>0</v>
      </c>
      <c r="T1447" s="541">
        <f t="shared" si="161"/>
        <v>0</v>
      </c>
    </row>
    <row r="1448" spans="1:20" s="50" customFormat="1" ht="30" customHeight="1" x14ac:dyDescent="0.3">
      <c r="A1448" s="526">
        <v>1</v>
      </c>
      <c r="B1448" s="138" t="e">
        <f t="shared" si="162"/>
        <v>#REF!</v>
      </c>
      <c r="C1448" s="18" t="s">
        <v>450</v>
      </c>
      <c r="D1448" s="13"/>
      <c r="E1448" s="48">
        <v>848</v>
      </c>
      <c r="F1448" s="57"/>
      <c r="G1448" s="57"/>
      <c r="H1448" s="39"/>
      <c r="J1448" s="18" t="s">
        <v>450</v>
      </c>
      <c r="K1448" s="13"/>
      <c r="L1448" s="48">
        <v>848</v>
      </c>
      <c r="M1448" s="57"/>
      <c r="N1448" s="57"/>
      <c r="O1448" s="39"/>
      <c r="Q1448" s="541">
        <f t="shared" ref="Q1448:Q1511" si="163">E1448-L1448</f>
        <v>0</v>
      </c>
      <c r="R1448" s="541">
        <f t="shared" ref="R1448:R1511" si="164">F1448-M1448</f>
        <v>0</v>
      </c>
      <c r="S1448" s="541">
        <f t="shared" ref="S1448:S1511" si="165">G1448-N1448</f>
        <v>0</v>
      </c>
      <c r="T1448" s="541">
        <f t="shared" ref="T1448:T1511" si="166">H1448-O1448</f>
        <v>0</v>
      </c>
    </row>
    <row r="1449" spans="1:20" s="50" customFormat="1" ht="15.75" customHeight="1" x14ac:dyDescent="0.3">
      <c r="A1449" s="526">
        <v>1</v>
      </c>
      <c r="B1449" s="138" t="e">
        <f t="shared" si="162"/>
        <v>#REF!</v>
      </c>
      <c r="C1449" s="14" t="s">
        <v>253</v>
      </c>
      <c r="D1449" s="13"/>
      <c r="E1449" s="55">
        <f>E1450+E1451</f>
        <v>901.595744680851</v>
      </c>
      <c r="F1449" s="57"/>
      <c r="G1449" s="57"/>
      <c r="H1449" s="39"/>
      <c r="J1449" s="14" t="s">
        <v>253</v>
      </c>
      <c r="K1449" s="13"/>
      <c r="L1449" s="55">
        <f>L1450+L1451</f>
        <v>901.595744680851</v>
      </c>
      <c r="M1449" s="57"/>
      <c r="N1449" s="57"/>
      <c r="O1449" s="39"/>
      <c r="Q1449" s="541">
        <f t="shared" si="163"/>
        <v>0</v>
      </c>
      <c r="R1449" s="541">
        <f t="shared" si="164"/>
        <v>0</v>
      </c>
      <c r="S1449" s="541">
        <f t="shared" si="165"/>
        <v>0</v>
      </c>
      <c r="T1449" s="541">
        <f t="shared" si="166"/>
        <v>0</v>
      </c>
    </row>
    <row r="1450" spans="1:20" s="50" customFormat="1" ht="15.75" customHeight="1" x14ac:dyDescent="0.3">
      <c r="A1450" s="526">
        <v>1</v>
      </c>
      <c r="B1450" s="138" t="e">
        <f t="shared" si="162"/>
        <v>#REF!</v>
      </c>
      <c r="C1450" s="14" t="s">
        <v>254</v>
      </c>
      <c r="D1450" s="13"/>
      <c r="E1450" s="55">
        <v>50</v>
      </c>
      <c r="F1450" s="57"/>
      <c r="G1450" s="57"/>
      <c r="H1450" s="39"/>
      <c r="J1450" s="14" t="s">
        <v>254</v>
      </c>
      <c r="K1450" s="13"/>
      <c r="L1450" s="55">
        <v>50</v>
      </c>
      <c r="M1450" s="57"/>
      <c r="N1450" s="57"/>
      <c r="O1450" s="39"/>
      <c r="Q1450" s="541">
        <f t="shared" si="163"/>
        <v>0</v>
      </c>
      <c r="R1450" s="541">
        <f t="shared" si="164"/>
        <v>0</v>
      </c>
      <c r="S1450" s="541">
        <f t="shared" si="165"/>
        <v>0</v>
      </c>
      <c r="T1450" s="541">
        <f t="shared" si="166"/>
        <v>0</v>
      </c>
    </row>
    <row r="1451" spans="1:20" s="50" customFormat="1" ht="15.75" customHeight="1" x14ac:dyDescent="0.3">
      <c r="A1451" s="526">
        <v>1</v>
      </c>
      <c r="B1451" s="138" t="e">
        <f t="shared" si="162"/>
        <v>#REF!</v>
      </c>
      <c r="C1451" s="15" t="s">
        <v>255</v>
      </c>
      <c r="D1451" s="13"/>
      <c r="E1451" s="55">
        <f>E1452/9.4</f>
        <v>851.595744680851</v>
      </c>
      <c r="F1451" s="57"/>
      <c r="G1451" s="57"/>
      <c r="H1451" s="39"/>
      <c r="J1451" s="15" t="s">
        <v>255</v>
      </c>
      <c r="K1451" s="13"/>
      <c r="L1451" s="55">
        <f>L1452/9.4</f>
        <v>851.595744680851</v>
      </c>
      <c r="M1451" s="57"/>
      <c r="N1451" s="57"/>
      <c r="O1451" s="39"/>
      <c r="Q1451" s="541">
        <f t="shared" si="163"/>
        <v>0</v>
      </c>
      <c r="R1451" s="541">
        <f t="shared" si="164"/>
        <v>0</v>
      </c>
      <c r="S1451" s="541">
        <f t="shared" si="165"/>
        <v>0</v>
      </c>
      <c r="T1451" s="541">
        <f t="shared" si="166"/>
        <v>0</v>
      </c>
    </row>
    <row r="1452" spans="1:20" s="50" customFormat="1" ht="15.75" customHeight="1" x14ac:dyDescent="0.3">
      <c r="A1452" s="526">
        <v>1</v>
      </c>
      <c r="B1452" s="138" t="e">
        <f t="shared" si="162"/>
        <v>#REF!</v>
      </c>
      <c r="C1452" s="38" t="s">
        <v>261</v>
      </c>
      <c r="D1452" s="13"/>
      <c r="E1452" s="62">
        <v>8005</v>
      </c>
      <c r="F1452" s="57"/>
      <c r="G1452" s="57"/>
      <c r="H1452" s="39"/>
      <c r="J1452" s="38" t="s">
        <v>261</v>
      </c>
      <c r="K1452" s="13"/>
      <c r="L1452" s="62">
        <v>8005</v>
      </c>
      <c r="M1452" s="57"/>
      <c r="N1452" s="57"/>
      <c r="O1452" s="39"/>
      <c r="Q1452" s="541">
        <f t="shared" si="163"/>
        <v>0</v>
      </c>
      <c r="R1452" s="541">
        <f t="shared" si="164"/>
        <v>0</v>
      </c>
      <c r="S1452" s="541">
        <f t="shared" si="165"/>
        <v>0</v>
      </c>
      <c r="T1452" s="541">
        <f t="shared" si="166"/>
        <v>0</v>
      </c>
    </row>
    <row r="1453" spans="1:20" s="50" customFormat="1" ht="29.25" customHeight="1" x14ac:dyDescent="0.3">
      <c r="A1453" s="526">
        <v>1</v>
      </c>
      <c r="B1453" s="138" t="e">
        <f t="shared" si="162"/>
        <v>#REF!</v>
      </c>
      <c r="C1453" s="14" t="s">
        <v>256</v>
      </c>
      <c r="D1453" s="13"/>
      <c r="E1453" s="48">
        <v>667</v>
      </c>
      <c r="F1453" s="57"/>
      <c r="G1453" s="57"/>
      <c r="H1453" s="39"/>
      <c r="J1453" s="14" t="s">
        <v>256</v>
      </c>
      <c r="K1453" s="13"/>
      <c r="L1453" s="48">
        <v>667</v>
      </c>
      <c r="M1453" s="57"/>
      <c r="N1453" s="57"/>
      <c r="O1453" s="39"/>
      <c r="Q1453" s="541">
        <f t="shared" si="163"/>
        <v>0</v>
      </c>
      <c r="R1453" s="541">
        <f t="shared" si="164"/>
        <v>0</v>
      </c>
      <c r="S1453" s="541">
        <f t="shared" si="165"/>
        <v>0</v>
      </c>
      <c r="T1453" s="541">
        <f t="shared" si="166"/>
        <v>0</v>
      </c>
    </row>
    <row r="1454" spans="1:20" s="50" customFormat="1" ht="15.75" customHeight="1" x14ac:dyDescent="0.3">
      <c r="A1454" s="526">
        <v>1</v>
      </c>
      <c r="B1454" s="138" t="e">
        <f t="shared" si="162"/>
        <v>#REF!</v>
      </c>
      <c r="C1454" s="19" t="s">
        <v>120</v>
      </c>
      <c r="D1454" s="13"/>
      <c r="E1454" s="48"/>
      <c r="F1454" s="57"/>
      <c r="G1454" s="57"/>
      <c r="H1454" s="39"/>
      <c r="J1454" s="19" t="s">
        <v>120</v>
      </c>
      <c r="K1454" s="13"/>
      <c r="L1454" s="48"/>
      <c r="M1454" s="57"/>
      <c r="N1454" s="57"/>
      <c r="O1454" s="39"/>
      <c r="Q1454" s="541">
        <f t="shared" si="163"/>
        <v>0</v>
      </c>
      <c r="R1454" s="541">
        <f t="shared" si="164"/>
        <v>0</v>
      </c>
      <c r="S1454" s="541">
        <f t="shared" si="165"/>
        <v>0</v>
      </c>
      <c r="T1454" s="541">
        <f t="shared" si="166"/>
        <v>0</v>
      </c>
    </row>
    <row r="1455" spans="1:20" s="50" customFormat="1" ht="57.75" customHeight="1" x14ac:dyDescent="0.3">
      <c r="A1455" s="526">
        <v>1</v>
      </c>
      <c r="B1455" s="138" t="e">
        <f t="shared" si="162"/>
        <v>#REF!</v>
      </c>
      <c r="C1455" s="21" t="s">
        <v>259</v>
      </c>
      <c r="D1455" s="13"/>
      <c r="E1455" s="638"/>
      <c r="F1455" s="57"/>
      <c r="G1455" s="57"/>
      <c r="H1455" s="39"/>
      <c r="J1455" s="21" t="s">
        <v>259</v>
      </c>
      <c r="K1455" s="13"/>
      <c r="L1455" s="638"/>
      <c r="M1455" s="57"/>
      <c r="N1455" s="57"/>
      <c r="O1455" s="39"/>
      <c r="Q1455" s="541">
        <f t="shared" si="163"/>
        <v>0</v>
      </c>
      <c r="R1455" s="541">
        <f t="shared" si="164"/>
        <v>0</v>
      </c>
      <c r="S1455" s="541">
        <f t="shared" si="165"/>
        <v>0</v>
      </c>
      <c r="T1455" s="541">
        <f t="shared" si="166"/>
        <v>0</v>
      </c>
    </row>
    <row r="1456" spans="1:20" s="50" customFormat="1" ht="15.75" customHeight="1" x14ac:dyDescent="0.3">
      <c r="A1456" s="526">
        <v>1</v>
      </c>
      <c r="B1456" s="138" t="e">
        <f t="shared" si="162"/>
        <v>#REF!</v>
      </c>
      <c r="C1456" s="20" t="s">
        <v>160</v>
      </c>
      <c r="D1456" s="13"/>
      <c r="E1456" s="634">
        <f>E1457+E1458</f>
        <v>600</v>
      </c>
      <c r="F1456" s="57"/>
      <c r="G1456" s="57"/>
      <c r="H1456" s="39"/>
      <c r="J1456" s="20" t="s">
        <v>160</v>
      </c>
      <c r="K1456" s="13"/>
      <c r="L1456" s="634">
        <f>L1457+L1458</f>
        <v>600</v>
      </c>
      <c r="M1456" s="57"/>
      <c r="N1456" s="57"/>
      <c r="O1456" s="39"/>
      <c r="Q1456" s="541">
        <f t="shared" si="163"/>
        <v>0</v>
      </c>
      <c r="R1456" s="541">
        <f t="shared" si="164"/>
        <v>0</v>
      </c>
      <c r="S1456" s="541">
        <f t="shared" si="165"/>
        <v>0</v>
      </c>
      <c r="T1456" s="541">
        <f t="shared" si="166"/>
        <v>0</v>
      </c>
    </row>
    <row r="1457" spans="1:20" s="50" customFormat="1" ht="30" customHeight="1" x14ac:dyDescent="0.3">
      <c r="A1457" s="526">
        <v>1</v>
      </c>
      <c r="B1457" s="138" t="e">
        <f t="shared" si="162"/>
        <v>#REF!</v>
      </c>
      <c r="C1457" s="33" t="s">
        <v>202</v>
      </c>
      <c r="D1457" s="13"/>
      <c r="E1457" s="638">
        <v>300</v>
      </c>
      <c r="F1457" s="57"/>
      <c r="G1457" s="57"/>
      <c r="H1457" s="39"/>
      <c r="J1457" s="33" t="s">
        <v>202</v>
      </c>
      <c r="K1457" s="13"/>
      <c r="L1457" s="638">
        <v>300</v>
      </c>
      <c r="M1457" s="57"/>
      <c r="N1457" s="57"/>
      <c r="O1457" s="39"/>
      <c r="Q1457" s="541">
        <f t="shared" si="163"/>
        <v>0</v>
      </c>
      <c r="R1457" s="541">
        <f t="shared" si="164"/>
        <v>0</v>
      </c>
      <c r="S1457" s="541">
        <f t="shared" si="165"/>
        <v>0</v>
      </c>
      <c r="T1457" s="541">
        <f t="shared" si="166"/>
        <v>0</v>
      </c>
    </row>
    <row r="1458" spans="1:20" s="50" customFormat="1" ht="30" customHeight="1" x14ac:dyDescent="0.3">
      <c r="A1458" s="526">
        <v>1</v>
      </c>
      <c r="B1458" s="138" t="e">
        <f t="shared" si="162"/>
        <v>#REF!</v>
      </c>
      <c r="C1458" s="33" t="s">
        <v>201</v>
      </c>
      <c r="D1458" s="13"/>
      <c r="E1458" s="638">
        <v>300</v>
      </c>
      <c r="F1458" s="57"/>
      <c r="G1458" s="57"/>
      <c r="H1458" s="39"/>
      <c r="J1458" s="33" t="s">
        <v>201</v>
      </c>
      <c r="K1458" s="13"/>
      <c r="L1458" s="638">
        <v>300</v>
      </c>
      <c r="M1458" s="57"/>
      <c r="N1458" s="57"/>
      <c r="O1458" s="39"/>
      <c r="Q1458" s="541">
        <f t="shared" si="163"/>
        <v>0</v>
      </c>
      <c r="R1458" s="541">
        <f t="shared" si="164"/>
        <v>0</v>
      </c>
      <c r="S1458" s="541">
        <f t="shared" si="165"/>
        <v>0</v>
      </c>
      <c r="T1458" s="541">
        <f t="shared" si="166"/>
        <v>0</v>
      </c>
    </row>
    <row r="1459" spans="1:20" s="50" customFormat="1" ht="43.5" customHeight="1" x14ac:dyDescent="0.3">
      <c r="A1459" s="526">
        <v>1</v>
      </c>
      <c r="B1459" s="138" t="e">
        <f t="shared" si="162"/>
        <v>#REF!</v>
      </c>
      <c r="C1459" s="21" t="s">
        <v>451</v>
      </c>
      <c r="D1459" s="13"/>
      <c r="E1459" s="549">
        <f>E1426</f>
        <v>2714</v>
      </c>
      <c r="F1459" s="57"/>
      <c r="G1459" s="57"/>
      <c r="H1459" s="39"/>
      <c r="J1459" s="21" t="s">
        <v>451</v>
      </c>
      <c r="K1459" s="13"/>
      <c r="L1459" s="549">
        <f>L1426</f>
        <v>2714</v>
      </c>
      <c r="M1459" s="57"/>
      <c r="N1459" s="57"/>
      <c r="O1459" s="39"/>
      <c r="Q1459" s="541">
        <f t="shared" si="163"/>
        <v>0</v>
      </c>
      <c r="R1459" s="541">
        <f t="shared" si="164"/>
        <v>0</v>
      </c>
      <c r="S1459" s="541">
        <f t="shared" si="165"/>
        <v>0</v>
      </c>
      <c r="T1459" s="541">
        <f t="shared" si="166"/>
        <v>0</v>
      </c>
    </row>
    <row r="1460" spans="1:20" s="50" customFormat="1" ht="15.75" customHeight="1" x14ac:dyDescent="0.3">
      <c r="A1460" s="526">
        <v>1</v>
      </c>
      <c r="B1460" s="138" t="e">
        <f t="shared" si="162"/>
        <v>#REF!</v>
      </c>
      <c r="C1460" s="21" t="s">
        <v>191</v>
      </c>
      <c r="D1460" s="13"/>
      <c r="E1460" s="540">
        <f>E1415+E1439</f>
        <v>14183</v>
      </c>
      <c r="F1460" s="57"/>
      <c r="G1460" s="57"/>
      <c r="H1460" s="39"/>
      <c r="J1460" s="21" t="s">
        <v>191</v>
      </c>
      <c r="K1460" s="13"/>
      <c r="L1460" s="540">
        <f>L1415+L1439</f>
        <v>14219.25</v>
      </c>
      <c r="M1460" s="57"/>
      <c r="N1460" s="57"/>
      <c r="O1460" s="39"/>
      <c r="Q1460" s="541">
        <f t="shared" si="163"/>
        <v>-36.25</v>
      </c>
      <c r="R1460" s="541">
        <f t="shared" si="164"/>
        <v>0</v>
      </c>
      <c r="S1460" s="541">
        <f t="shared" si="165"/>
        <v>0</v>
      </c>
      <c r="T1460" s="541">
        <f t="shared" si="166"/>
        <v>0</v>
      </c>
    </row>
    <row r="1461" spans="1:20" s="50" customFormat="1" ht="29.25" customHeight="1" x14ac:dyDescent="0.3">
      <c r="A1461" s="526">
        <v>1</v>
      </c>
      <c r="B1461" s="138" t="e">
        <f t="shared" si="162"/>
        <v>#REF!</v>
      </c>
      <c r="C1461" s="21" t="s">
        <v>192</v>
      </c>
      <c r="D1461" s="13"/>
      <c r="E1461" s="540">
        <f>E1427</f>
        <v>4101</v>
      </c>
      <c r="F1461" s="57"/>
      <c r="G1461" s="57"/>
      <c r="H1461" s="39"/>
      <c r="J1461" s="21" t="s">
        <v>192</v>
      </c>
      <c r="K1461" s="13"/>
      <c r="L1461" s="540">
        <f>L1427</f>
        <v>4101</v>
      </c>
      <c r="M1461" s="57"/>
      <c r="N1461" s="57"/>
      <c r="O1461" s="39"/>
      <c r="Q1461" s="541">
        <f t="shared" si="163"/>
        <v>0</v>
      </c>
      <c r="R1461" s="541">
        <f t="shared" si="164"/>
        <v>0</v>
      </c>
      <c r="S1461" s="541">
        <f t="shared" si="165"/>
        <v>0</v>
      </c>
      <c r="T1461" s="541">
        <f t="shared" si="166"/>
        <v>0</v>
      </c>
    </row>
    <row r="1462" spans="1:20" s="50" customFormat="1" ht="15.75" customHeight="1" x14ac:dyDescent="0.3">
      <c r="A1462" s="526">
        <v>1</v>
      </c>
      <c r="B1462" s="138" t="e">
        <f t="shared" ref="B1462:B1525" si="167">B1461+1</f>
        <v>#REF!</v>
      </c>
      <c r="C1462" s="21" t="s">
        <v>193</v>
      </c>
      <c r="D1462" s="13"/>
      <c r="E1462" s="540">
        <f>E1449+E1421</f>
        <v>6880.5957446808507</v>
      </c>
      <c r="F1462" s="57"/>
      <c r="G1462" s="57"/>
      <c r="H1462" s="39"/>
      <c r="J1462" s="21" t="s">
        <v>193</v>
      </c>
      <c r="K1462" s="13"/>
      <c r="L1462" s="540">
        <f>L1449+L1421</f>
        <v>6880.5957446808507</v>
      </c>
      <c r="M1462" s="57"/>
      <c r="N1462" s="57"/>
      <c r="O1462" s="39"/>
      <c r="Q1462" s="541">
        <f t="shared" si="163"/>
        <v>0</v>
      </c>
      <c r="R1462" s="541">
        <f t="shared" si="164"/>
        <v>0</v>
      </c>
      <c r="S1462" s="541">
        <f t="shared" si="165"/>
        <v>0</v>
      </c>
      <c r="T1462" s="541">
        <f t="shared" si="166"/>
        <v>0</v>
      </c>
    </row>
    <row r="1463" spans="1:20" s="50" customFormat="1" ht="29.25" customHeight="1" x14ac:dyDescent="0.3">
      <c r="A1463" s="526">
        <v>1</v>
      </c>
      <c r="B1463" s="138" t="e">
        <f t="shared" si="167"/>
        <v>#REF!</v>
      </c>
      <c r="C1463" s="21" t="s">
        <v>194</v>
      </c>
      <c r="D1463" s="54"/>
      <c r="E1463" s="569">
        <f>E1453</f>
        <v>667</v>
      </c>
      <c r="F1463" s="57"/>
      <c r="G1463" s="57"/>
      <c r="H1463" s="39"/>
      <c r="J1463" s="21" t="s">
        <v>194</v>
      </c>
      <c r="K1463" s="54"/>
      <c r="L1463" s="569">
        <f>L1453</f>
        <v>667</v>
      </c>
      <c r="M1463" s="57"/>
      <c r="N1463" s="57"/>
      <c r="O1463" s="39"/>
      <c r="Q1463" s="541">
        <f t="shared" si="163"/>
        <v>0</v>
      </c>
      <c r="R1463" s="541">
        <f t="shared" si="164"/>
        <v>0</v>
      </c>
      <c r="S1463" s="541">
        <f t="shared" si="165"/>
        <v>0</v>
      </c>
      <c r="T1463" s="541">
        <f t="shared" si="166"/>
        <v>0</v>
      </c>
    </row>
    <row r="1464" spans="1:20" s="50" customFormat="1" ht="15.75" customHeight="1" x14ac:dyDescent="0.3">
      <c r="A1464" s="526">
        <v>1</v>
      </c>
      <c r="B1464" s="138" t="e">
        <f t="shared" si="167"/>
        <v>#REF!</v>
      </c>
      <c r="C1464" s="22" t="s">
        <v>115</v>
      </c>
      <c r="D1464" s="54"/>
      <c r="E1464" s="603">
        <f>E1460+E1461+E1421*2.6+E1463+E1450*2.6+E1452/4.2+E1459*2.6</f>
        <v>43588.752380952385</v>
      </c>
      <c r="F1464" s="57"/>
      <c r="G1464" s="57"/>
      <c r="H1464" s="39"/>
      <c r="J1464" s="22" t="s">
        <v>115</v>
      </c>
      <c r="K1464" s="54"/>
      <c r="L1464" s="603">
        <f>L1460+L1461+L1421*2.6+L1463+L1450*2.6+L1452/4.2+L1459*2.6</f>
        <v>43625.002380952385</v>
      </c>
      <c r="M1464" s="57"/>
      <c r="N1464" s="57"/>
      <c r="O1464" s="39"/>
      <c r="Q1464" s="541">
        <f t="shared" si="163"/>
        <v>-36.25</v>
      </c>
      <c r="R1464" s="541">
        <f t="shared" si="164"/>
        <v>0</v>
      </c>
      <c r="S1464" s="541">
        <f t="shared" si="165"/>
        <v>0</v>
      </c>
      <c r="T1464" s="541">
        <f t="shared" si="166"/>
        <v>0</v>
      </c>
    </row>
    <row r="1465" spans="1:20" ht="15.75" customHeight="1" x14ac:dyDescent="0.35">
      <c r="A1465" s="526">
        <v>1</v>
      </c>
      <c r="B1465" s="138" t="e">
        <f t="shared" si="167"/>
        <v>#REF!</v>
      </c>
      <c r="C1465" s="674" t="s">
        <v>7</v>
      </c>
      <c r="D1465" s="18"/>
      <c r="E1465" s="675"/>
      <c r="F1465" s="18"/>
      <c r="G1465" s="18"/>
      <c r="H1465" s="28"/>
      <c r="J1465" s="674" t="s">
        <v>7</v>
      </c>
      <c r="K1465" s="18"/>
      <c r="L1465" s="675"/>
      <c r="M1465" s="18"/>
      <c r="N1465" s="18"/>
      <c r="O1465" s="28"/>
      <c r="Q1465" s="541">
        <f t="shared" si="163"/>
        <v>0</v>
      </c>
      <c r="R1465" s="541">
        <f t="shared" si="164"/>
        <v>0</v>
      </c>
      <c r="S1465" s="541">
        <f t="shared" si="165"/>
        <v>0</v>
      </c>
      <c r="T1465" s="541">
        <f t="shared" si="166"/>
        <v>0</v>
      </c>
    </row>
    <row r="1466" spans="1:20" ht="15.75" customHeight="1" x14ac:dyDescent="0.3">
      <c r="A1466" s="526">
        <v>1</v>
      </c>
      <c r="B1466" s="138" t="e">
        <f t="shared" si="167"/>
        <v>#REF!</v>
      </c>
      <c r="C1466" s="441" t="s">
        <v>95</v>
      </c>
      <c r="D1466" s="18"/>
      <c r="E1466" s="676"/>
      <c r="F1466" s="18"/>
      <c r="G1466" s="459"/>
      <c r="H1466" s="28"/>
      <c r="J1466" s="441" t="s">
        <v>95</v>
      </c>
      <c r="K1466" s="18"/>
      <c r="L1466" s="676"/>
      <c r="M1466" s="18"/>
      <c r="N1466" s="459"/>
      <c r="O1466" s="28"/>
      <c r="Q1466" s="541">
        <f t="shared" si="163"/>
        <v>0</v>
      </c>
      <c r="R1466" s="541">
        <f t="shared" si="164"/>
        <v>0</v>
      </c>
      <c r="S1466" s="541">
        <f t="shared" si="165"/>
        <v>0</v>
      </c>
      <c r="T1466" s="541">
        <f t="shared" si="166"/>
        <v>0</v>
      </c>
    </row>
    <row r="1467" spans="1:20" ht="15.75" customHeight="1" x14ac:dyDescent="0.3">
      <c r="A1467" s="526">
        <v>1</v>
      </c>
      <c r="B1467" s="138" t="e">
        <f t="shared" si="167"/>
        <v>#REF!</v>
      </c>
      <c r="C1467" s="677" t="s">
        <v>55</v>
      </c>
      <c r="D1467" s="18">
        <v>340</v>
      </c>
      <c r="E1467" s="48"/>
      <c r="F1467" s="460">
        <v>12</v>
      </c>
      <c r="G1467" s="2">
        <f>ROUND(H1467/D1467,0)</f>
        <v>0</v>
      </c>
      <c r="H1467" s="2">
        <f>ROUND(E1467*F1467,0)</f>
        <v>0</v>
      </c>
      <c r="J1467" s="677" t="s">
        <v>55</v>
      </c>
      <c r="K1467" s="18">
        <v>340</v>
      </c>
      <c r="L1467" s="48"/>
      <c r="M1467" s="460">
        <v>12</v>
      </c>
      <c r="N1467" s="2">
        <f>ROUND(O1467/K1467,0)</f>
        <v>0</v>
      </c>
      <c r="O1467" s="2">
        <f>ROUND(L1467*M1467,0)</f>
        <v>0</v>
      </c>
      <c r="Q1467" s="541">
        <f t="shared" si="163"/>
        <v>0</v>
      </c>
      <c r="R1467" s="541">
        <f t="shared" si="164"/>
        <v>0</v>
      </c>
      <c r="S1467" s="541">
        <f t="shared" si="165"/>
        <v>0</v>
      </c>
      <c r="T1467" s="541">
        <f t="shared" si="166"/>
        <v>0</v>
      </c>
    </row>
    <row r="1468" spans="1:20" ht="15.75" customHeight="1" x14ac:dyDescent="0.3">
      <c r="A1468" s="526">
        <v>1</v>
      </c>
      <c r="B1468" s="138" t="e">
        <f t="shared" si="167"/>
        <v>#REF!</v>
      </c>
      <c r="C1468" s="677" t="s">
        <v>19</v>
      </c>
      <c r="D1468" s="18">
        <v>340</v>
      </c>
      <c r="E1468" s="48"/>
      <c r="F1468" s="460">
        <v>12</v>
      </c>
      <c r="G1468" s="2">
        <f>ROUND(H1468/D1468,0)</f>
        <v>0</v>
      </c>
      <c r="H1468" s="2">
        <f>ROUND(E1468*F1468,0)</f>
        <v>0</v>
      </c>
      <c r="J1468" s="677" t="s">
        <v>19</v>
      </c>
      <c r="K1468" s="18">
        <v>340</v>
      </c>
      <c r="L1468" s="48"/>
      <c r="M1468" s="460">
        <v>12</v>
      </c>
      <c r="N1468" s="2">
        <f>ROUND(O1468/K1468,0)</f>
        <v>0</v>
      </c>
      <c r="O1468" s="2">
        <f>ROUND(L1468*M1468,0)</f>
        <v>0</v>
      </c>
      <c r="Q1468" s="541">
        <f t="shared" si="163"/>
        <v>0</v>
      </c>
      <c r="R1468" s="541">
        <f t="shared" si="164"/>
        <v>0</v>
      </c>
      <c r="S1468" s="541">
        <f t="shared" si="165"/>
        <v>0</v>
      </c>
      <c r="T1468" s="541">
        <f t="shared" si="166"/>
        <v>0</v>
      </c>
    </row>
    <row r="1469" spans="1:20" ht="15.75" customHeight="1" x14ac:dyDescent="0.3">
      <c r="A1469" s="526">
        <v>1</v>
      </c>
      <c r="B1469" s="138" t="e">
        <f t="shared" si="167"/>
        <v>#REF!</v>
      </c>
      <c r="C1469" s="633" t="s">
        <v>9</v>
      </c>
      <c r="D1469" s="18"/>
      <c r="E1469" s="598">
        <f>SUM(E1467:E1468)</f>
        <v>0</v>
      </c>
      <c r="F1469" s="279"/>
      <c r="G1469" s="678">
        <f>G1467+G1468</f>
        <v>0</v>
      </c>
      <c r="H1469" s="28">
        <f>H1467+H1468</f>
        <v>0</v>
      </c>
      <c r="J1469" s="633" t="s">
        <v>9</v>
      </c>
      <c r="K1469" s="18"/>
      <c r="L1469" s="598">
        <f>SUM(L1467:L1468)</f>
        <v>0</v>
      </c>
      <c r="M1469" s="279"/>
      <c r="N1469" s="678">
        <f>N1467+N1468</f>
        <v>0</v>
      </c>
      <c r="O1469" s="28">
        <f>O1467+O1468</f>
        <v>0</v>
      </c>
      <c r="Q1469" s="541">
        <f t="shared" si="163"/>
        <v>0</v>
      </c>
      <c r="R1469" s="541">
        <f t="shared" si="164"/>
        <v>0</v>
      </c>
      <c r="S1469" s="541">
        <f t="shared" si="165"/>
        <v>0</v>
      </c>
      <c r="T1469" s="541">
        <f t="shared" si="166"/>
        <v>0</v>
      </c>
    </row>
    <row r="1470" spans="1:20" ht="15.75" customHeight="1" x14ac:dyDescent="0.3">
      <c r="A1470" s="526">
        <v>1</v>
      </c>
      <c r="B1470" s="138" t="e">
        <f t="shared" si="167"/>
        <v>#REF!</v>
      </c>
      <c r="C1470" s="636" t="s">
        <v>89</v>
      </c>
      <c r="D1470" s="47"/>
      <c r="E1470" s="587">
        <f>E1469</f>
        <v>0</v>
      </c>
      <c r="F1470" s="279"/>
      <c r="G1470" s="148">
        <f>G1469</f>
        <v>0</v>
      </c>
      <c r="H1470" s="148">
        <f>H1469</f>
        <v>0</v>
      </c>
      <c r="J1470" s="636" t="s">
        <v>89</v>
      </c>
      <c r="K1470" s="47"/>
      <c r="L1470" s="587">
        <f>L1469</f>
        <v>0</v>
      </c>
      <c r="M1470" s="279"/>
      <c r="N1470" s="148">
        <f>N1469</f>
        <v>0</v>
      </c>
      <c r="O1470" s="148">
        <f>O1469</f>
        <v>0</v>
      </c>
      <c r="Q1470" s="541">
        <f t="shared" si="163"/>
        <v>0</v>
      </c>
      <c r="R1470" s="541">
        <f t="shared" si="164"/>
        <v>0</v>
      </c>
      <c r="S1470" s="541">
        <f t="shared" si="165"/>
        <v>0</v>
      </c>
      <c r="T1470" s="541">
        <f t="shared" si="166"/>
        <v>0</v>
      </c>
    </row>
    <row r="1471" spans="1:20" ht="16.5" customHeight="1" thickBot="1" x14ac:dyDescent="0.35">
      <c r="A1471" s="526">
        <v>1</v>
      </c>
      <c r="B1471" s="138" t="e">
        <f t="shared" si="167"/>
        <v>#REF!</v>
      </c>
      <c r="C1471" s="557" t="s">
        <v>212</v>
      </c>
      <c r="D1471" s="699"/>
      <c r="E1471" s="630"/>
      <c r="F1471" s="700"/>
      <c r="G1471" s="558"/>
      <c r="H1471" s="558"/>
      <c r="J1471" s="557" t="s">
        <v>212</v>
      </c>
      <c r="K1471" s="699"/>
      <c r="L1471" s="630"/>
      <c r="M1471" s="700"/>
      <c r="N1471" s="558"/>
      <c r="O1471" s="558"/>
      <c r="Q1471" s="541">
        <f t="shared" si="163"/>
        <v>0</v>
      </c>
      <c r="R1471" s="541">
        <f t="shared" si="164"/>
        <v>0</v>
      </c>
      <c r="S1471" s="541">
        <f t="shared" si="165"/>
        <v>0</v>
      </c>
      <c r="T1471" s="541">
        <f t="shared" si="166"/>
        <v>0</v>
      </c>
    </row>
    <row r="1472" spans="1:20" ht="16.5" hidden="1" customHeight="1" x14ac:dyDescent="0.3">
      <c r="A1472" s="526">
        <v>1</v>
      </c>
      <c r="B1472" s="138" t="e">
        <f t="shared" si="167"/>
        <v>#REF!</v>
      </c>
      <c r="C1472" s="992" t="s">
        <v>427</v>
      </c>
      <c r="D1472" s="252"/>
      <c r="E1472" s="701"/>
      <c r="F1472" s="2"/>
      <c r="G1472" s="2"/>
      <c r="H1472" s="2"/>
      <c r="J1472" s="992" t="s">
        <v>427</v>
      </c>
      <c r="K1472" s="252"/>
      <c r="L1472" s="701"/>
      <c r="M1472" s="2"/>
      <c r="N1472" s="2"/>
      <c r="O1472" s="2"/>
      <c r="Q1472" s="541">
        <f t="shared" si="163"/>
        <v>0</v>
      </c>
      <c r="R1472" s="541">
        <f t="shared" si="164"/>
        <v>0</v>
      </c>
      <c r="S1472" s="541">
        <f t="shared" si="165"/>
        <v>0</v>
      </c>
      <c r="T1472" s="541">
        <f t="shared" si="166"/>
        <v>0</v>
      </c>
    </row>
    <row r="1473" spans="1:20" ht="15.75" hidden="1" customHeight="1" x14ac:dyDescent="0.3">
      <c r="A1473" s="526">
        <v>1</v>
      </c>
      <c r="B1473" s="138" t="e">
        <f t="shared" si="167"/>
        <v>#REF!</v>
      </c>
      <c r="C1473" s="993" t="s">
        <v>108</v>
      </c>
      <c r="D1473" s="475"/>
      <c r="E1473" s="701">
        <f>E1474+E1475</f>
        <v>197428</v>
      </c>
      <c r="F1473" s="2"/>
      <c r="G1473" s="2"/>
      <c r="H1473" s="2"/>
      <c r="J1473" s="993" t="s">
        <v>108</v>
      </c>
      <c r="K1473" s="475"/>
      <c r="L1473" s="701">
        <f>L1474+L1475</f>
        <v>197428</v>
      </c>
      <c r="M1473" s="2"/>
      <c r="N1473" s="2"/>
      <c r="O1473" s="2"/>
      <c r="Q1473" s="541">
        <f t="shared" si="163"/>
        <v>0</v>
      </c>
      <c r="R1473" s="541">
        <f t="shared" si="164"/>
        <v>0</v>
      </c>
      <c r="S1473" s="541">
        <f t="shared" si="165"/>
        <v>0</v>
      </c>
      <c r="T1473" s="541">
        <f t="shared" si="166"/>
        <v>0</v>
      </c>
    </row>
    <row r="1474" spans="1:20" ht="15.75" hidden="1" customHeight="1" x14ac:dyDescent="0.3">
      <c r="A1474" s="526">
        <v>1</v>
      </c>
      <c r="B1474" s="138" t="e">
        <f t="shared" si="167"/>
        <v>#REF!</v>
      </c>
      <c r="C1474" s="212" t="s">
        <v>109</v>
      </c>
      <c r="D1474" s="475"/>
      <c r="E1474" s="573">
        <v>197358</v>
      </c>
      <c r="F1474" s="2"/>
      <c r="G1474" s="2"/>
      <c r="H1474" s="2"/>
      <c r="J1474" s="212" t="s">
        <v>109</v>
      </c>
      <c r="K1474" s="475"/>
      <c r="L1474" s="573">
        <v>197358</v>
      </c>
      <c r="M1474" s="2"/>
      <c r="N1474" s="2"/>
      <c r="O1474" s="2"/>
      <c r="Q1474" s="541">
        <f t="shared" si="163"/>
        <v>0</v>
      </c>
      <c r="R1474" s="541">
        <f t="shared" si="164"/>
        <v>0</v>
      </c>
      <c r="S1474" s="541">
        <f t="shared" si="165"/>
        <v>0</v>
      </c>
      <c r="T1474" s="541">
        <f t="shared" si="166"/>
        <v>0</v>
      </c>
    </row>
    <row r="1475" spans="1:20" ht="31.5" hidden="1" customHeight="1" x14ac:dyDescent="0.3">
      <c r="A1475" s="526">
        <v>1</v>
      </c>
      <c r="B1475" s="138" t="e">
        <f t="shared" si="167"/>
        <v>#REF!</v>
      </c>
      <c r="C1475" s="212" t="s">
        <v>110</v>
      </c>
      <c r="D1475" s="475"/>
      <c r="E1475" s="535">
        <v>70</v>
      </c>
      <c r="F1475" s="2"/>
      <c r="G1475" s="2"/>
      <c r="H1475" s="2"/>
      <c r="J1475" s="212" t="s">
        <v>110</v>
      </c>
      <c r="K1475" s="475"/>
      <c r="L1475" s="535">
        <v>70</v>
      </c>
      <c r="M1475" s="2"/>
      <c r="N1475" s="2"/>
      <c r="O1475" s="2"/>
      <c r="Q1475" s="541">
        <f t="shared" si="163"/>
        <v>0</v>
      </c>
      <c r="R1475" s="541">
        <f t="shared" si="164"/>
        <v>0</v>
      </c>
      <c r="S1475" s="541">
        <f t="shared" si="165"/>
        <v>0</v>
      </c>
      <c r="T1475" s="541">
        <f t="shared" si="166"/>
        <v>0</v>
      </c>
    </row>
    <row r="1476" spans="1:20" ht="16.5" hidden="1" customHeight="1" thickBot="1" x14ac:dyDescent="0.35">
      <c r="A1476" s="526">
        <v>1</v>
      </c>
      <c r="B1476" s="138" t="e">
        <f t="shared" si="167"/>
        <v>#REF!</v>
      </c>
      <c r="C1476" s="588" t="s">
        <v>212</v>
      </c>
      <c r="D1476" s="695"/>
      <c r="E1476" s="694"/>
      <c r="F1476" s="695"/>
      <c r="G1476" s="695"/>
      <c r="H1476" s="695"/>
      <c r="J1476" s="588" t="s">
        <v>212</v>
      </c>
      <c r="K1476" s="695"/>
      <c r="L1476" s="694"/>
      <c r="M1476" s="695"/>
      <c r="N1476" s="695"/>
      <c r="O1476" s="695"/>
      <c r="Q1476" s="541">
        <f t="shared" si="163"/>
        <v>0</v>
      </c>
      <c r="R1476" s="541">
        <f t="shared" si="164"/>
        <v>0</v>
      </c>
      <c r="S1476" s="541">
        <f t="shared" si="165"/>
        <v>0</v>
      </c>
      <c r="T1476" s="541">
        <f t="shared" si="166"/>
        <v>0</v>
      </c>
    </row>
    <row r="1477" spans="1:20" ht="21" hidden="1" customHeight="1" x14ac:dyDescent="0.3">
      <c r="A1477" s="526">
        <v>1</v>
      </c>
      <c r="B1477" s="138" t="e">
        <f t="shared" si="167"/>
        <v>#REF!</v>
      </c>
      <c r="C1477" s="60" t="s">
        <v>428</v>
      </c>
      <c r="D1477" s="702"/>
      <c r="E1477" s="703"/>
      <c r="F1477" s="702"/>
      <c r="G1477" s="702"/>
      <c r="H1477" s="702"/>
      <c r="J1477" s="60" t="s">
        <v>428</v>
      </c>
      <c r="K1477" s="702"/>
      <c r="L1477" s="703"/>
      <c r="M1477" s="702"/>
      <c r="N1477" s="702"/>
      <c r="O1477" s="702"/>
      <c r="Q1477" s="541">
        <f t="shared" si="163"/>
        <v>0</v>
      </c>
      <c r="R1477" s="541">
        <f t="shared" si="164"/>
        <v>0</v>
      </c>
      <c r="S1477" s="541">
        <f t="shared" si="165"/>
        <v>0</v>
      </c>
      <c r="T1477" s="541">
        <f t="shared" si="166"/>
        <v>0</v>
      </c>
    </row>
    <row r="1478" spans="1:20" s="50" customFormat="1" ht="60" hidden="1" customHeight="1" x14ac:dyDescent="0.3">
      <c r="A1478" s="526">
        <v>1</v>
      </c>
      <c r="B1478" s="138" t="e">
        <f t="shared" si="167"/>
        <v>#REF!</v>
      </c>
      <c r="C1478" s="136" t="s">
        <v>250</v>
      </c>
      <c r="D1478" s="12"/>
      <c r="E1478" s="567"/>
      <c r="F1478" s="49"/>
      <c r="G1478" s="49"/>
      <c r="H1478" s="49"/>
      <c r="J1478" s="136" t="s">
        <v>250</v>
      </c>
      <c r="K1478" s="12"/>
      <c r="L1478" s="567"/>
      <c r="M1478" s="49"/>
      <c r="N1478" s="49"/>
      <c r="O1478" s="49"/>
      <c r="Q1478" s="541">
        <f t="shared" si="163"/>
        <v>0</v>
      </c>
      <c r="R1478" s="541">
        <f t="shared" si="164"/>
        <v>0</v>
      </c>
      <c r="S1478" s="541">
        <f t="shared" si="165"/>
        <v>0</v>
      </c>
      <c r="T1478" s="541">
        <f t="shared" si="166"/>
        <v>0</v>
      </c>
    </row>
    <row r="1479" spans="1:20" s="50" customFormat="1" ht="15.75" hidden="1" customHeight="1" x14ac:dyDescent="0.3">
      <c r="A1479" s="526">
        <v>1</v>
      </c>
      <c r="B1479" s="138" t="e">
        <f t="shared" si="167"/>
        <v>#REF!</v>
      </c>
      <c r="C1479" s="14" t="s">
        <v>188</v>
      </c>
      <c r="D1479" s="12"/>
      <c r="E1479" s="567">
        <f>E1481+E1483+E1484</f>
        <v>6200</v>
      </c>
      <c r="F1479" s="49"/>
      <c r="G1479" s="49"/>
      <c r="H1479" s="49"/>
      <c r="J1479" s="14" t="s">
        <v>188</v>
      </c>
      <c r="K1479" s="12"/>
      <c r="L1479" s="567">
        <f>L1481+L1483+L1484</f>
        <v>6200</v>
      </c>
      <c r="M1479" s="49"/>
      <c r="N1479" s="49"/>
      <c r="O1479" s="49"/>
      <c r="Q1479" s="541">
        <f t="shared" si="163"/>
        <v>0</v>
      </c>
      <c r="R1479" s="541">
        <f t="shared" si="164"/>
        <v>0</v>
      </c>
      <c r="S1479" s="541">
        <f t="shared" si="165"/>
        <v>0</v>
      </c>
      <c r="T1479" s="541">
        <f t="shared" si="166"/>
        <v>0</v>
      </c>
    </row>
    <row r="1480" spans="1:20" s="50" customFormat="1" ht="15.75" hidden="1" customHeight="1" x14ac:dyDescent="0.3">
      <c r="A1480" s="526">
        <v>1</v>
      </c>
      <c r="B1480" s="138" t="e">
        <f t="shared" si="167"/>
        <v>#REF!</v>
      </c>
      <c r="C1480" s="18" t="s">
        <v>119</v>
      </c>
      <c r="D1480" s="12"/>
      <c r="E1480" s="567"/>
      <c r="F1480" s="49"/>
      <c r="G1480" s="49"/>
      <c r="H1480" s="49"/>
      <c r="J1480" s="18" t="s">
        <v>119</v>
      </c>
      <c r="K1480" s="12"/>
      <c r="L1480" s="567"/>
      <c r="M1480" s="49"/>
      <c r="N1480" s="49"/>
      <c r="O1480" s="49"/>
      <c r="Q1480" s="541">
        <f t="shared" si="163"/>
        <v>0</v>
      </c>
      <c r="R1480" s="541">
        <f t="shared" si="164"/>
        <v>0</v>
      </c>
      <c r="S1480" s="541">
        <f t="shared" si="165"/>
        <v>0</v>
      </c>
      <c r="T1480" s="541">
        <f t="shared" si="166"/>
        <v>0</v>
      </c>
    </row>
    <row r="1481" spans="1:20" s="50" customFormat="1" ht="30" hidden="1" customHeight="1" x14ac:dyDescent="0.3">
      <c r="A1481" s="526">
        <v>1</v>
      </c>
      <c r="B1481" s="138" t="e">
        <f t="shared" si="167"/>
        <v>#REF!</v>
      </c>
      <c r="C1481" s="15" t="s">
        <v>452</v>
      </c>
      <c r="D1481" s="12"/>
      <c r="E1481" s="51">
        <v>5700</v>
      </c>
      <c r="F1481" s="49"/>
      <c r="G1481" s="49"/>
      <c r="H1481" s="49"/>
      <c r="J1481" s="15" t="s">
        <v>452</v>
      </c>
      <c r="K1481" s="12"/>
      <c r="L1481" s="51">
        <v>5700</v>
      </c>
      <c r="M1481" s="49"/>
      <c r="N1481" s="49"/>
      <c r="O1481" s="49"/>
      <c r="Q1481" s="541">
        <f t="shared" si="163"/>
        <v>0</v>
      </c>
      <c r="R1481" s="541">
        <f t="shared" si="164"/>
        <v>0</v>
      </c>
      <c r="S1481" s="541">
        <f t="shared" si="165"/>
        <v>0</v>
      </c>
      <c r="T1481" s="541">
        <f t="shared" si="166"/>
        <v>0</v>
      </c>
    </row>
    <row r="1482" spans="1:20" s="50" customFormat="1" ht="45" hidden="1" customHeight="1" x14ac:dyDescent="0.3">
      <c r="A1482" s="526">
        <v>1</v>
      </c>
      <c r="B1482" s="138" t="e">
        <f t="shared" si="167"/>
        <v>#REF!</v>
      </c>
      <c r="C1482" s="15" t="s">
        <v>453</v>
      </c>
      <c r="D1482" s="12"/>
      <c r="E1482" s="567"/>
      <c r="F1482" s="49"/>
      <c r="G1482" s="49"/>
      <c r="H1482" s="49"/>
      <c r="J1482" s="15" t="s">
        <v>453</v>
      </c>
      <c r="K1482" s="12"/>
      <c r="L1482" s="567"/>
      <c r="M1482" s="49"/>
      <c r="N1482" s="49"/>
      <c r="O1482" s="49"/>
      <c r="Q1482" s="541">
        <f t="shared" si="163"/>
        <v>0</v>
      </c>
      <c r="R1482" s="541">
        <f t="shared" si="164"/>
        <v>0</v>
      </c>
      <c r="S1482" s="541">
        <f t="shared" si="165"/>
        <v>0</v>
      </c>
      <c r="T1482" s="541">
        <f t="shared" si="166"/>
        <v>0</v>
      </c>
    </row>
    <row r="1483" spans="1:20" s="50" customFormat="1" ht="45" hidden="1" customHeight="1" x14ac:dyDescent="0.3">
      <c r="A1483" s="526">
        <v>1</v>
      </c>
      <c r="B1483" s="138" t="e">
        <f t="shared" si="167"/>
        <v>#REF!</v>
      </c>
      <c r="C1483" s="15" t="s">
        <v>454</v>
      </c>
      <c r="D1483" s="12"/>
      <c r="E1483" s="51">
        <v>400</v>
      </c>
      <c r="F1483" s="49"/>
      <c r="G1483" s="49"/>
      <c r="H1483" s="49"/>
      <c r="J1483" s="15" t="s">
        <v>454</v>
      </c>
      <c r="K1483" s="12"/>
      <c r="L1483" s="51">
        <v>400</v>
      </c>
      <c r="M1483" s="49"/>
      <c r="N1483" s="49"/>
      <c r="O1483" s="49"/>
      <c r="Q1483" s="541">
        <f t="shared" si="163"/>
        <v>0</v>
      </c>
      <c r="R1483" s="541">
        <f t="shared" si="164"/>
        <v>0</v>
      </c>
      <c r="S1483" s="541">
        <f t="shared" si="165"/>
        <v>0</v>
      </c>
      <c r="T1483" s="541">
        <f t="shared" si="166"/>
        <v>0</v>
      </c>
    </row>
    <row r="1484" spans="1:20" s="50" customFormat="1" ht="75" hidden="1" customHeight="1" x14ac:dyDescent="0.3">
      <c r="A1484" s="526">
        <v>1</v>
      </c>
      <c r="B1484" s="138" t="e">
        <f t="shared" si="167"/>
        <v>#REF!</v>
      </c>
      <c r="C1484" s="15" t="s">
        <v>455</v>
      </c>
      <c r="D1484" s="12"/>
      <c r="E1484" s="51">
        <v>100</v>
      </c>
      <c r="F1484" s="49"/>
      <c r="G1484" s="49"/>
      <c r="H1484" s="49"/>
      <c r="J1484" s="15" t="s">
        <v>455</v>
      </c>
      <c r="K1484" s="12"/>
      <c r="L1484" s="51">
        <v>100</v>
      </c>
      <c r="M1484" s="49"/>
      <c r="N1484" s="49"/>
      <c r="O1484" s="49"/>
      <c r="Q1484" s="541">
        <f t="shared" si="163"/>
        <v>0</v>
      </c>
      <c r="R1484" s="541">
        <f t="shared" si="164"/>
        <v>0</v>
      </c>
      <c r="S1484" s="541">
        <f t="shared" si="165"/>
        <v>0</v>
      </c>
      <c r="T1484" s="541">
        <f t="shared" si="166"/>
        <v>0</v>
      </c>
    </row>
    <row r="1485" spans="1:20" s="50" customFormat="1" ht="15.75" hidden="1" customHeight="1" x14ac:dyDescent="0.3">
      <c r="A1485" s="526">
        <v>1</v>
      </c>
      <c r="B1485" s="138" t="e">
        <f t="shared" si="167"/>
        <v>#REF!</v>
      </c>
      <c r="C1485" s="52" t="s">
        <v>91</v>
      </c>
      <c r="D1485" s="12"/>
      <c r="E1485" s="567">
        <f>E1486+E1487+E1488</f>
        <v>3024</v>
      </c>
      <c r="F1485" s="49"/>
      <c r="G1485" s="49"/>
      <c r="H1485" s="49"/>
      <c r="J1485" s="52" t="s">
        <v>91</v>
      </c>
      <c r="K1485" s="12"/>
      <c r="L1485" s="567">
        <f>L1486+L1487+L1488</f>
        <v>3024</v>
      </c>
      <c r="M1485" s="49"/>
      <c r="N1485" s="49"/>
      <c r="O1485" s="49"/>
      <c r="Q1485" s="541">
        <f t="shared" si="163"/>
        <v>0</v>
      </c>
      <c r="R1485" s="541">
        <f t="shared" si="164"/>
        <v>0</v>
      </c>
      <c r="S1485" s="541">
        <f t="shared" si="165"/>
        <v>0</v>
      </c>
      <c r="T1485" s="541">
        <f t="shared" si="166"/>
        <v>0</v>
      </c>
    </row>
    <row r="1486" spans="1:20" s="50" customFormat="1" ht="15.75" hidden="1" customHeight="1" x14ac:dyDescent="0.3">
      <c r="A1486" s="526">
        <v>1</v>
      </c>
      <c r="B1486" s="138" t="e">
        <f t="shared" si="167"/>
        <v>#REF!</v>
      </c>
      <c r="C1486" s="15" t="s">
        <v>148</v>
      </c>
      <c r="D1486" s="12"/>
      <c r="E1486" s="51">
        <v>2924</v>
      </c>
      <c r="F1486" s="49"/>
      <c r="G1486" s="49"/>
      <c r="H1486" s="49"/>
      <c r="J1486" s="15" t="s">
        <v>148</v>
      </c>
      <c r="K1486" s="12"/>
      <c r="L1486" s="51">
        <v>2924</v>
      </c>
      <c r="M1486" s="49"/>
      <c r="N1486" s="49"/>
      <c r="O1486" s="49"/>
      <c r="Q1486" s="541">
        <f t="shared" si="163"/>
        <v>0</v>
      </c>
      <c r="R1486" s="541">
        <f t="shared" si="164"/>
        <v>0</v>
      </c>
      <c r="S1486" s="541">
        <f t="shared" si="165"/>
        <v>0</v>
      </c>
      <c r="T1486" s="541">
        <f t="shared" si="166"/>
        <v>0</v>
      </c>
    </row>
    <row r="1487" spans="1:20" s="50" customFormat="1" ht="28.2" hidden="1" x14ac:dyDescent="0.3">
      <c r="A1487" s="526">
        <v>1</v>
      </c>
      <c r="B1487" s="138" t="e">
        <f t="shared" si="167"/>
        <v>#REF!</v>
      </c>
      <c r="C1487" s="15" t="s">
        <v>470</v>
      </c>
      <c r="D1487" s="12"/>
      <c r="E1487" s="51">
        <v>24</v>
      </c>
      <c r="F1487" s="49"/>
      <c r="G1487" s="49"/>
      <c r="H1487" s="49"/>
      <c r="J1487" s="15" t="s">
        <v>470</v>
      </c>
      <c r="K1487" s="12"/>
      <c r="L1487" s="51">
        <v>24</v>
      </c>
      <c r="M1487" s="49"/>
      <c r="N1487" s="49"/>
      <c r="O1487" s="49"/>
      <c r="Q1487" s="541">
        <f t="shared" si="163"/>
        <v>0</v>
      </c>
      <c r="R1487" s="541">
        <f t="shared" si="164"/>
        <v>0</v>
      </c>
      <c r="S1487" s="541">
        <f t="shared" si="165"/>
        <v>0</v>
      </c>
      <c r="T1487" s="541">
        <f t="shared" si="166"/>
        <v>0</v>
      </c>
    </row>
    <row r="1488" spans="1:20" s="50" customFormat="1" ht="42" hidden="1" x14ac:dyDescent="0.3">
      <c r="A1488" s="526"/>
      <c r="B1488" s="138"/>
      <c r="C1488" s="15" t="s">
        <v>481</v>
      </c>
      <c r="D1488" s="12"/>
      <c r="E1488" s="51">
        <v>76</v>
      </c>
      <c r="F1488" s="49"/>
      <c r="G1488" s="49"/>
      <c r="H1488" s="49"/>
      <c r="J1488" s="15" t="s">
        <v>481</v>
      </c>
      <c r="K1488" s="12"/>
      <c r="L1488" s="51">
        <v>76</v>
      </c>
      <c r="M1488" s="49"/>
      <c r="N1488" s="49"/>
      <c r="O1488" s="49"/>
      <c r="Q1488" s="541">
        <f t="shared" si="163"/>
        <v>0</v>
      </c>
      <c r="R1488" s="541">
        <f t="shared" si="164"/>
        <v>0</v>
      </c>
      <c r="S1488" s="541">
        <f t="shared" si="165"/>
        <v>0</v>
      </c>
      <c r="T1488" s="541">
        <f t="shared" si="166"/>
        <v>0</v>
      </c>
    </row>
    <row r="1489" spans="1:20" s="50" customFormat="1" ht="15.75" hidden="1" customHeight="1" x14ac:dyDescent="0.3">
      <c r="A1489" s="526">
        <v>1</v>
      </c>
      <c r="B1489" s="138" t="e">
        <f>B1487+1</f>
        <v>#REF!</v>
      </c>
      <c r="C1489" s="31" t="s">
        <v>101</v>
      </c>
      <c r="D1489" s="12"/>
      <c r="E1489" s="51"/>
      <c r="F1489" s="49"/>
      <c r="G1489" s="49"/>
      <c r="H1489" s="49"/>
      <c r="J1489" s="31" t="s">
        <v>101</v>
      </c>
      <c r="K1489" s="12"/>
      <c r="L1489" s="51"/>
      <c r="M1489" s="49"/>
      <c r="N1489" s="49"/>
      <c r="O1489" s="49"/>
      <c r="Q1489" s="541">
        <f t="shared" si="163"/>
        <v>0</v>
      </c>
      <c r="R1489" s="541">
        <f t="shared" si="164"/>
        <v>0</v>
      </c>
      <c r="S1489" s="541">
        <f t="shared" si="165"/>
        <v>0</v>
      </c>
      <c r="T1489" s="541">
        <f t="shared" si="166"/>
        <v>0</v>
      </c>
    </row>
    <row r="1490" spans="1:20" s="50" customFormat="1" ht="45" hidden="1" customHeight="1" x14ac:dyDescent="0.3">
      <c r="A1490" s="526">
        <v>1</v>
      </c>
      <c r="B1490" s="138" t="e">
        <f t="shared" si="167"/>
        <v>#REF!</v>
      </c>
      <c r="C1490" s="15" t="s">
        <v>480</v>
      </c>
      <c r="D1490" s="12"/>
      <c r="E1490" s="51">
        <v>378</v>
      </c>
      <c r="F1490" s="49"/>
      <c r="G1490" s="49"/>
      <c r="H1490" s="49"/>
      <c r="J1490" s="15" t="s">
        <v>480</v>
      </c>
      <c r="K1490" s="12"/>
      <c r="L1490" s="51">
        <v>378</v>
      </c>
      <c r="M1490" s="49"/>
      <c r="N1490" s="49"/>
      <c r="O1490" s="49"/>
      <c r="Q1490" s="541">
        <f t="shared" si="163"/>
        <v>0</v>
      </c>
      <c r="R1490" s="541">
        <f t="shared" si="164"/>
        <v>0</v>
      </c>
      <c r="S1490" s="541">
        <f t="shared" si="165"/>
        <v>0</v>
      </c>
      <c r="T1490" s="541">
        <f t="shared" si="166"/>
        <v>0</v>
      </c>
    </row>
    <row r="1491" spans="1:20" s="50" customFormat="1" ht="47.25" hidden="1" customHeight="1" x14ac:dyDescent="0.3">
      <c r="A1491" s="526">
        <v>1</v>
      </c>
      <c r="B1491" s="138" t="e">
        <f t="shared" si="167"/>
        <v>#REF!</v>
      </c>
      <c r="C1491" s="53" t="s">
        <v>369</v>
      </c>
      <c r="D1491" s="12"/>
      <c r="E1491" s="567">
        <f>E1492+E1499</f>
        <v>2720</v>
      </c>
      <c r="F1491" s="49"/>
      <c r="G1491" s="49"/>
      <c r="H1491" s="49"/>
      <c r="J1491" s="53" t="s">
        <v>369</v>
      </c>
      <c r="K1491" s="12"/>
      <c r="L1491" s="567">
        <f>L1492+L1499</f>
        <v>2720</v>
      </c>
      <c r="M1491" s="49"/>
      <c r="N1491" s="49"/>
      <c r="O1491" s="49"/>
      <c r="Q1491" s="541">
        <f t="shared" si="163"/>
        <v>0</v>
      </c>
      <c r="R1491" s="541">
        <f t="shared" si="164"/>
        <v>0</v>
      </c>
      <c r="S1491" s="541">
        <f t="shared" si="165"/>
        <v>0</v>
      </c>
      <c r="T1491" s="541">
        <f t="shared" si="166"/>
        <v>0</v>
      </c>
    </row>
    <row r="1492" spans="1:20" s="50" customFormat="1" ht="30" hidden="1" customHeight="1" x14ac:dyDescent="0.3">
      <c r="A1492" s="526">
        <v>1</v>
      </c>
      <c r="B1492" s="138" t="e">
        <f t="shared" si="167"/>
        <v>#REF!</v>
      </c>
      <c r="C1492" s="16" t="s">
        <v>189</v>
      </c>
      <c r="D1492" s="54"/>
      <c r="E1492" s="569">
        <f>SUM(E1493:E1498)-E1496</f>
        <v>2225</v>
      </c>
      <c r="F1492" s="49"/>
      <c r="G1492" s="49"/>
      <c r="H1492" s="49"/>
      <c r="J1492" s="16" t="s">
        <v>189</v>
      </c>
      <c r="K1492" s="54"/>
      <c r="L1492" s="569">
        <f>SUM(L1493:L1498)-L1496</f>
        <v>2225</v>
      </c>
      <c r="M1492" s="49"/>
      <c r="N1492" s="49"/>
      <c r="O1492" s="49"/>
      <c r="Q1492" s="541">
        <f t="shared" si="163"/>
        <v>0</v>
      </c>
      <c r="R1492" s="541">
        <f t="shared" si="164"/>
        <v>0</v>
      </c>
      <c r="S1492" s="541">
        <f t="shared" si="165"/>
        <v>0</v>
      </c>
      <c r="T1492" s="541">
        <f t="shared" si="166"/>
        <v>0</v>
      </c>
    </row>
    <row r="1493" spans="1:20" s="50" customFormat="1" ht="30" hidden="1" customHeight="1" x14ac:dyDescent="0.3">
      <c r="A1493" s="526">
        <v>1</v>
      </c>
      <c r="B1493" s="138" t="e">
        <f t="shared" si="167"/>
        <v>#REF!</v>
      </c>
      <c r="C1493" s="15" t="s">
        <v>370</v>
      </c>
      <c r="D1493" s="54"/>
      <c r="E1493" s="55">
        <v>1882</v>
      </c>
      <c r="F1493" s="49"/>
      <c r="G1493" s="49"/>
      <c r="H1493" s="49"/>
      <c r="J1493" s="15" t="s">
        <v>370</v>
      </c>
      <c r="K1493" s="54"/>
      <c r="L1493" s="55">
        <v>1882</v>
      </c>
      <c r="M1493" s="49"/>
      <c r="N1493" s="49"/>
      <c r="O1493" s="49"/>
      <c r="Q1493" s="541">
        <f t="shared" si="163"/>
        <v>0</v>
      </c>
      <c r="R1493" s="541">
        <f t="shared" si="164"/>
        <v>0</v>
      </c>
      <c r="S1493" s="541">
        <f t="shared" si="165"/>
        <v>0</v>
      </c>
      <c r="T1493" s="541">
        <f t="shared" si="166"/>
        <v>0</v>
      </c>
    </row>
    <row r="1494" spans="1:20" s="50" customFormat="1" ht="45" hidden="1" customHeight="1" x14ac:dyDescent="0.3">
      <c r="A1494" s="526">
        <v>1</v>
      </c>
      <c r="B1494" s="138" t="e">
        <f t="shared" si="167"/>
        <v>#REF!</v>
      </c>
      <c r="C1494" s="15" t="s">
        <v>371</v>
      </c>
      <c r="D1494" s="54"/>
      <c r="E1494" s="48"/>
      <c r="F1494" s="49"/>
      <c r="G1494" s="49"/>
      <c r="H1494" s="49"/>
      <c r="J1494" s="15" t="s">
        <v>371</v>
      </c>
      <c r="K1494" s="54"/>
      <c r="L1494" s="48"/>
      <c r="M1494" s="49"/>
      <c r="N1494" s="49"/>
      <c r="O1494" s="49"/>
      <c r="Q1494" s="541">
        <f t="shared" si="163"/>
        <v>0</v>
      </c>
      <c r="R1494" s="541">
        <f t="shared" si="164"/>
        <v>0</v>
      </c>
      <c r="S1494" s="541">
        <f t="shared" si="165"/>
        <v>0</v>
      </c>
      <c r="T1494" s="541">
        <f t="shared" si="166"/>
        <v>0</v>
      </c>
    </row>
    <row r="1495" spans="1:20" s="50" customFormat="1" ht="30" hidden="1" customHeight="1" x14ac:dyDescent="0.3">
      <c r="A1495" s="526">
        <v>1</v>
      </c>
      <c r="B1495" s="138" t="e">
        <f t="shared" si="167"/>
        <v>#REF!</v>
      </c>
      <c r="C1495" s="15" t="s">
        <v>435</v>
      </c>
      <c r="D1495" s="54"/>
      <c r="E1495" s="48">
        <v>343</v>
      </c>
      <c r="F1495" s="49"/>
      <c r="G1495" s="49"/>
      <c r="H1495" s="49"/>
      <c r="J1495" s="15" t="s">
        <v>435</v>
      </c>
      <c r="K1495" s="54"/>
      <c r="L1495" s="48">
        <v>343</v>
      </c>
      <c r="M1495" s="49"/>
      <c r="N1495" s="49"/>
      <c r="O1495" s="49"/>
      <c r="Q1495" s="541">
        <f t="shared" si="163"/>
        <v>0</v>
      </c>
      <c r="R1495" s="541">
        <f t="shared" si="164"/>
        <v>0</v>
      </c>
      <c r="S1495" s="541">
        <f t="shared" si="165"/>
        <v>0</v>
      </c>
      <c r="T1495" s="541">
        <f t="shared" si="166"/>
        <v>0</v>
      </c>
    </row>
    <row r="1496" spans="1:20" s="50" customFormat="1" ht="30" hidden="1" customHeight="1" x14ac:dyDescent="0.3">
      <c r="A1496" s="526">
        <v>1</v>
      </c>
      <c r="B1496" s="138" t="e">
        <f t="shared" si="167"/>
        <v>#REF!</v>
      </c>
      <c r="C1496" s="15" t="s">
        <v>436</v>
      </c>
      <c r="D1496" s="54"/>
      <c r="E1496" s="48"/>
      <c r="F1496" s="49"/>
      <c r="G1496" s="49"/>
      <c r="H1496" s="49"/>
      <c r="J1496" s="15" t="s">
        <v>436</v>
      </c>
      <c r="K1496" s="54"/>
      <c r="L1496" s="48"/>
      <c r="M1496" s="49"/>
      <c r="N1496" s="49"/>
      <c r="O1496" s="49"/>
      <c r="Q1496" s="541">
        <f t="shared" si="163"/>
        <v>0</v>
      </c>
      <c r="R1496" s="541">
        <f t="shared" si="164"/>
        <v>0</v>
      </c>
      <c r="S1496" s="541">
        <f t="shared" si="165"/>
        <v>0</v>
      </c>
      <c r="T1496" s="541">
        <f t="shared" si="166"/>
        <v>0</v>
      </c>
    </row>
    <row r="1497" spans="1:20" s="50" customFormat="1" ht="30" hidden="1" customHeight="1" x14ac:dyDescent="0.3">
      <c r="A1497" s="526">
        <v>1</v>
      </c>
      <c r="B1497" s="138" t="e">
        <f t="shared" si="167"/>
        <v>#REF!</v>
      </c>
      <c r="C1497" s="15" t="s">
        <v>437</v>
      </c>
      <c r="D1497" s="54"/>
      <c r="E1497" s="48"/>
      <c r="F1497" s="49"/>
      <c r="G1497" s="49"/>
      <c r="H1497" s="49"/>
      <c r="J1497" s="15" t="s">
        <v>437</v>
      </c>
      <c r="K1497" s="54"/>
      <c r="L1497" s="48"/>
      <c r="M1497" s="49"/>
      <c r="N1497" s="49"/>
      <c r="O1497" s="49"/>
      <c r="Q1497" s="541">
        <f t="shared" si="163"/>
        <v>0</v>
      </c>
      <c r="R1497" s="541">
        <f t="shared" si="164"/>
        <v>0</v>
      </c>
      <c r="S1497" s="541">
        <f t="shared" si="165"/>
        <v>0</v>
      </c>
      <c r="T1497" s="541">
        <f t="shared" si="166"/>
        <v>0</v>
      </c>
    </row>
    <row r="1498" spans="1:20" s="50" customFormat="1" ht="30" hidden="1" customHeight="1" x14ac:dyDescent="0.3">
      <c r="A1498" s="526">
        <v>1</v>
      </c>
      <c r="B1498" s="138" t="e">
        <f t="shared" si="167"/>
        <v>#REF!</v>
      </c>
      <c r="C1498" s="15" t="s">
        <v>438</v>
      </c>
      <c r="D1498" s="54"/>
      <c r="E1498" s="48"/>
      <c r="F1498" s="49"/>
      <c r="G1498" s="49"/>
      <c r="H1498" s="49"/>
      <c r="J1498" s="15" t="s">
        <v>438</v>
      </c>
      <c r="K1498" s="54"/>
      <c r="L1498" s="48"/>
      <c r="M1498" s="49"/>
      <c r="N1498" s="49"/>
      <c r="O1498" s="49"/>
      <c r="Q1498" s="541">
        <f t="shared" si="163"/>
        <v>0</v>
      </c>
      <c r="R1498" s="541">
        <f t="shared" si="164"/>
        <v>0</v>
      </c>
      <c r="S1498" s="541">
        <f t="shared" si="165"/>
        <v>0</v>
      </c>
      <c r="T1498" s="541">
        <f t="shared" si="166"/>
        <v>0</v>
      </c>
    </row>
    <row r="1499" spans="1:20" s="50" customFormat="1" ht="30" hidden="1" customHeight="1" x14ac:dyDescent="0.3">
      <c r="A1499" s="526">
        <v>1</v>
      </c>
      <c r="B1499" s="138" t="e">
        <f t="shared" si="167"/>
        <v>#REF!</v>
      </c>
      <c r="C1499" s="16" t="s">
        <v>190</v>
      </c>
      <c r="D1499" s="54"/>
      <c r="E1499" s="631">
        <f>SUM(E1500:E1502)</f>
        <v>495</v>
      </c>
      <c r="F1499" s="49"/>
      <c r="G1499" s="49"/>
      <c r="H1499" s="49"/>
      <c r="J1499" s="16" t="s">
        <v>190</v>
      </c>
      <c r="K1499" s="54"/>
      <c r="L1499" s="631">
        <f>SUM(L1500:L1502)</f>
        <v>495</v>
      </c>
      <c r="M1499" s="49"/>
      <c r="N1499" s="49"/>
      <c r="O1499" s="49"/>
      <c r="Q1499" s="541">
        <f t="shared" si="163"/>
        <v>0</v>
      </c>
      <c r="R1499" s="541">
        <f t="shared" si="164"/>
        <v>0</v>
      </c>
      <c r="S1499" s="541">
        <f t="shared" si="165"/>
        <v>0</v>
      </c>
      <c r="T1499" s="541">
        <f t="shared" si="166"/>
        <v>0</v>
      </c>
    </row>
    <row r="1500" spans="1:20" ht="30" hidden="1" customHeight="1" x14ac:dyDescent="0.3">
      <c r="A1500" s="526">
        <v>1</v>
      </c>
      <c r="B1500" s="138" t="e">
        <f t="shared" si="167"/>
        <v>#REF!</v>
      </c>
      <c r="C1500" s="15" t="s">
        <v>439</v>
      </c>
      <c r="D1500" s="13"/>
      <c r="E1500" s="48">
        <v>495</v>
      </c>
      <c r="F1500" s="2"/>
      <c r="G1500" s="2"/>
      <c r="H1500" s="2"/>
      <c r="J1500" s="15" t="s">
        <v>439</v>
      </c>
      <c r="K1500" s="13"/>
      <c r="L1500" s="48">
        <v>495</v>
      </c>
      <c r="M1500" s="2"/>
      <c r="N1500" s="2"/>
      <c r="O1500" s="2"/>
      <c r="Q1500" s="541">
        <f t="shared" si="163"/>
        <v>0</v>
      </c>
      <c r="R1500" s="541">
        <f t="shared" si="164"/>
        <v>0</v>
      </c>
      <c r="S1500" s="541">
        <f t="shared" si="165"/>
        <v>0</v>
      </c>
      <c r="T1500" s="541">
        <f t="shared" si="166"/>
        <v>0</v>
      </c>
    </row>
    <row r="1501" spans="1:20" s="50" customFormat="1" ht="45" hidden="1" customHeight="1" x14ac:dyDescent="0.3">
      <c r="A1501" s="526">
        <v>1</v>
      </c>
      <c r="B1501" s="138" t="e">
        <f t="shared" si="167"/>
        <v>#REF!</v>
      </c>
      <c r="C1501" s="15" t="s">
        <v>440</v>
      </c>
      <c r="D1501" s="147"/>
      <c r="E1501" s="48"/>
      <c r="F1501" s="49"/>
      <c r="G1501" s="49"/>
      <c r="H1501" s="49"/>
      <c r="J1501" s="15" t="s">
        <v>440</v>
      </c>
      <c r="K1501" s="147"/>
      <c r="L1501" s="48"/>
      <c r="M1501" s="49"/>
      <c r="N1501" s="49"/>
      <c r="O1501" s="49"/>
      <c r="Q1501" s="541">
        <f t="shared" si="163"/>
        <v>0</v>
      </c>
      <c r="R1501" s="541">
        <f t="shared" si="164"/>
        <v>0</v>
      </c>
      <c r="S1501" s="541">
        <f t="shared" si="165"/>
        <v>0</v>
      </c>
      <c r="T1501" s="541">
        <f t="shared" si="166"/>
        <v>0</v>
      </c>
    </row>
    <row r="1502" spans="1:20" s="50" customFormat="1" ht="45" hidden="1" customHeight="1" x14ac:dyDescent="0.3">
      <c r="A1502" s="526">
        <v>1</v>
      </c>
      <c r="B1502" s="138" t="e">
        <f t="shared" si="167"/>
        <v>#REF!</v>
      </c>
      <c r="C1502" s="15" t="s">
        <v>441</v>
      </c>
      <c r="D1502" s="56"/>
      <c r="E1502" s="569"/>
      <c r="F1502" s="57"/>
      <c r="G1502" s="57"/>
      <c r="H1502" s="39"/>
      <c r="J1502" s="15" t="s">
        <v>441</v>
      </c>
      <c r="K1502" s="56"/>
      <c r="L1502" s="569"/>
      <c r="M1502" s="57"/>
      <c r="N1502" s="57"/>
      <c r="O1502" s="39"/>
      <c r="Q1502" s="541">
        <f t="shared" si="163"/>
        <v>0</v>
      </c>
      <c r="R1502" s="541">
        <f t="shared" si="164"/>
        <v>0</v>
      </c>
      <c r="S1502" s="541">
        <f t="shared" si="165"/>
        <v>0</v>
      </c>
      <c r="T1502" s="541">
        <f t="shared" si="166"/>
        <v>0</v>
      </c>
    </row>
    <row r="1503" spans="1:20" s="50" customFormat="1" ht="15.75" hidden="1" customHeight="1" x14ac:dyDescent="0.3">
      <c r="A1503" s="526">
        <v>1</v>
      </c>
      <c r="B1503" s="138" t="e">
        <f t="shared" si="167"/>
        <v>#REF!</v>
      </c>
      <c r="C1503" s="14" t="s">
        <v>251</v>
      </c>
      <c r="D1503" s="13"/>
      <c r="E1503" s="48">
        <f>E1504+E1505+E1510+E1509+E1511+E1512</f>
        <v>7974</v>
      </c>
      <c r="F1503" s="57"/>
      <c r="G1503" s="57"/>
      <c r="H1503" s="39"/>
      <c r="J1503" s="14" t="s">
        <v>251</v>
      </c>
      <c r="K1503" s="13"/>
      <c r="L1503" s="48">
        <f>L1504+L1505+L1510+L1509+L1511+L1512</f>
        <v>7974</v>
      </c>
      <c r="M1503" s="57"/>
      <c r="N1503" s="57"/>
      <c r="O1503" s="39"/>
      <c r="Q1503" s="541">
        <f t="shared" si="163"/>
        <v>0</v>
      </c>
      <c r="R1503" s="541">
        <f t="shared" si="164"/>
        <v>0</v>
      </c>
      <c r="S1503" s="541">
        <f t="shared" si="165"/>
        <v>0</v>
      </c>
      <c r="T1503" s="541">
        <f t="shared" si="166"/>
        <v>0</v>
      </c>
    </row>
    <row r="1504" spans="1:20" s="50" customFormat="1" ht="15.75" hidden="1" customHeight="1" x14ac:dyDescent="0.3">
      <c r="A1504" s="526">
        <v>1</v>
      </c>
      <c r="B1504" s="138" t="e">
        <f t="shared" si="167"/>
        <v>#REF!</v>
      </c>
      <c r="C1504" s="15" t="s">
        <v>252</v>
      </c>
      <c r="D1504" s="13"/>
      <c r="E1504" s="48"/>
      <c r="F1504" s="57"/>
      <c r="G1504" s="57"/>
      <c r="H1504" s="39"/>
      <c r="J1504" s="15" t="s">
        <v>252</v>
      </c>
      <c r="K1504" s="13"/>
      <c r="L1504" s="48"/>
      <c r="M1504" s="57"/>
      <c r="N1504" s="57"/>
      <c r="O1504" s="39"/>
      <c r="Q1504" s="541">
        <f t="shared" si="163"/>
        <v>0</v>
      </c>
      <c r="R1504" s="541">
        <f t="shared" si="164"/>
        <v>0</v>
      </c>
      <c r="S1504" s="541">
        <f t="shared" si="165"/>
        <v>0</v>
      </c>
      <c r="T1504" s="541">
        <f t="shared" si="166"/>
        <v>0</v>
      </c>
    </row>
    <row r="1505" spans="1:20" s="50" customFormat="1" ht="30" hidden="1" customHeight="1" x14ac:dyDescent="0.3">
      <c r="A1505" s="526">
        <v>1</v>
      </c>
      <c r="B1505" s="138" t="e">
        <f t="shared" si="167"/>
        <v>#REF!</v>
      </c>
      <c r="C1505" s="16" t="s">
        <v>443</v>
      </c>
      <c r="D1505" s="13"/>
      <c r="E1505" s="48">
        <f>E1506+E1507/4</f>
        <v>6909</v>
      </c>
      <c r="F1505" s="57"/>
      <c r="G1505" s="57"/>
      <c r="H1505" s="39"/>
      <c r="J1505" s="16" t="s">
        <v>443</v>
      </c>
      <c r="K1505" s="13"/>
      <c r="L1505" s="48">
        <f>L1506+L1507/4</f>
        <v>6909</v>
      </c>
      <c r="M1505" s="57"/>
      <c r="N1505" s="57"/>
      <c r="O1505" s="39"/>
      <c r="Q1505" s="541">
        <f t="shared" si="163"/>
        <v>0</v>
      </c>
      <c r="R1505" s="541">
        <f t="shared" si="164"/>
        <v>0</v>
      </c>
      <c r="S1505" s="541">
        <f t="shared" si="165"/>
        <v>0</v>
      </c>
      <c r="T1505" s="541">
        <f t="shared" si="166"/>
        <v>0</v>
      </c>
    </row>
    <row r="1506" spans="1:20" s="142" customFormat="1" ht="15.75" hidden="1" customHeight="1" x14ac:dyDescent="0.3">
      <c r="A1506" s="526">
        <v>1</v>
      </c>
      <c r="B1506" s="138" t="e">
        <f t="shared" si="167"/>
        <v>#REF!</v>
      </c>
      <c r="C1506" s="15" t="s">
        <v>444</v>
      </c>
      <c r="D1506" s="13"/>
      <c r="E1506" s="17">
        <v>3159</v>
      </c>
      <c r="F1506" s="10"/>
      <c r="G1506" s="10"/>
      <c r="H1506" s="10"/>
      <c r="J1506" s="15" t="s">
        <v>444</v>
      </c>
      <c r="K1506" s="13"/>
      <c r="L1506" s="17">
        <v>3159</v>
      </c>
      <c r="M1506" s="10"/>
      <c r="N1506" s="10"/>
      <c r="O1506" s="10"/>
      <c r="Q1506" s="541">
        <f t="shared" si="163"/>
        <v>0</v>
      </c>
      <c r="R1506" s="541">
        <f t="shared" si="164"/>
        <v>0</v>
      </c>
      <c r="S1506" s="541">
        <f t="shared" si="165"/>
        <v>0</v>
      </c>
      <c r="T1506" s="541">
        <f t="shared" si="166"/>
        <v>0</v>
      </c>
    </row>
    <row r="1507" spans="1:20" s="50" customFormat="1" ht="30" hidden="1" customHeight="1" x14ac:dyDescent="0.3">
      <c r="A1507" s="526">
        <v>1</v>
      </c>
      <c r="B1507" s="138" t="e">
        <f t="shared" si="167"/>
        <v>#REF!</v>
      </c>
      <c r="C1507" s="15" t="s">
        <v>445</v>
      </c>
      <c r="D1507" s="13"/>
      <c r="E1507" s="48">
        <v>15000</v>
      </c>
      <c r="F1507" s="57"/>
      <c r="G1507" s="57"/>
      <c r="H1507" s="39"/>
      <c r="J1507" s="15" t="s">
        <v>445</v>
      </c>
      <c r="K1507" s="13"/>
      <c r="L1507" s="48">
        <v>15000</v>
      </c>
      <c r="M1507" s="57"/>
      <c r="N1507" s="57"/>
      <c r="O1507" s="39"/>
      <c r="Q1507" s="541">
        <f t="shared" si="163"/>
        <v>0</v>
      </c>
      <c r="R1507" s="541">
        <f t="shared" si="164"/>
        <v>0</v>
      </c>
      <c r="S1507" s="541">
        <f t="shared" si="165"/>
        <v>0</v>
      </c>
      <c r="T1507" s="541">
        <f t="shared" si="166"/>
        <v>0</v>
      </c>
    </row>
    <row r="1508" spans="1:20" s="50" customFormat="1" ht="45" hidden="1" customHeight="1" x14ac:dyDescent="0.3">
      <c r="A1508" s="526">
        <v>1</v>
      </c>
      <c r="B1508" s="138" t="e">
        <f t="shared" si="167"/>
        <v>#REF!</v>
      </c>
      <c r="C1508" s="15" t="s">
        <v>446</v>
      </c>
      <c r="D1508" s="13"/>
      <c r="E1508" s="48"/>
      <c r="F1508" s="57"/>
      <c r="G1508" s="57"/>
      <c r="H1508" s="39"/>
      <c r="J1508" s="15" t="s">
        <v>446</v>
      </c>
      <c r="K1508" s="13"/>
      <c r="L1508" s="48"/>
      <c r="M1508" s="57"/>
      <c r="N1508" s="57"/>
      <c r="O1508" s="39"/>
      <c r="Q1508" s="541">
        <f t="shared" si="163"/>
        <v>0</v>
      </c>
      <c r="R1508" s="541">
        <f t="shared" si="164"/>
        <v>0</v>
      </c>
      <c r="S1508" s="541">
        <f t="shared" si="165"/>
        <v>0</v>
      </c>
      <c r="T1508" s="541">
        <f t="shared" si="166"/>
        <v>0</v>
      </c>
    </row>
    <row r="1509" spans="1:20" s="50" customFormat="1" ht="45" hidden="1" customHeight="1" x14ac:dyDescent="0.3">
      <c r="A1509" s="526">
        <v>1</v>
      </c>
      <c r="B1509" s="138" t="e">
        <f t="shared" si="167"/>
        <v>#REF!</v>
      </c>
      <c r="C1509" s="15" t="s">
        <v>447</v>
      </c>
      <c r="D1509" s="13"/>
      <c r="E1509" s="55"/>
      <c r="F1509" s="57"/>
      <c r="G1509" s="57"/>
      <c r="H1509" s="39"/>
      <c r="J1509" s="15" t="s">
        <v>447</v>
      </c>
      <c r="K1509" s="13"/>
      <c r="L1509" s="55"/>
      <c r="M1509" s="57"/>
      <c r="N1509" s="57"/>
      <c r="O1509" s="39"/>
      <c r="Q1509" s="541">
        <f t="shared" si="163"/>
        <v>0</v>
      </c>
      <c r="R1509" s="541">
        <f t="shared" si="164"/>
        <v>0</v>
      </c>
      <c r="S1509" s="541">
        <f t="shared" si="165"/>
        <v>0</v>
      </c>
      <c r="T1509" s="541">
        <f t="shared" si="166"/>
        <v>0</v>
      </c>
    </row>
    <row r="1510" spans="1:20" s="50" customFormat="1" ht="45" hidden="1" customHeight="1" x14ac:dyDescent="0.3">
      <c r="A1510" s="526">
        <v>1</v>
      </c>
      <c r="B1510" s="138" t="e">
        <f t="shared" si="167"/>
        <v>#REF!</v>
      </c>
      <c r="C1510" s="18" t="s">
        <v>448</v>
      </c>
      <c r="D1510" s="13"/>
      <c r="E1510" s="55">
        <v>400</v>
      </c>
      <c r="F1510" s="57"/>
      <c r="G1510" s="57"/>
      <c r="H1510" s="39"/>
      <c r="J1510" s="18" t="s">
        <v>448</v>
      </c>
      <c r="K1510" s="13"/>
      <c r="L1510" s="55">
        <v>400</v>
      </c>
      <c r="M1510" s="57"/>
      <c r="N1510" s="57"/>
      <c r="O1510" s="39"/>
      <c r="Q1510" s="541">
        <f t="shared" si="163"/>
        <v>0</v>
      </c>
      <c r="R1510" s="541">
        <f t="shared" si="164"/>
        <v>0</v>
      </c>
      <c r="S1510" s="541">
        <f t="shared" si="165"/>
        <v>0</v>
      </c>
      <c r="T1510" s="541">
        <f t="shared" si="166"/>
        <v>0</v>
      </c>
    </row>
    <row r="1511" spans="1:20" s="50" customFormat="1" ht="75" hidden="1" customHeight="1" x14ac:dyDescent="0.3">
      <c r="A1511" s="526">
        <v>1</v>
      </c>
      <c r="B1511" s="138" t="e">
        <f t="shared" si="167"/>
        <v>#REF!</v>
      </c>
      <c r="C1511" s="18" t="s">
        <v>449</v>
      </c>
      <c r="D1511" s="13"/>
      <c r="E1511" s="48">
        <v>100</v>
      </c>
      <c r="F1511" s="57"/>
      <c r="G1511" s="57"/>
      <c r="H1511" s="39"/>
      <c r="J1511" s="18" t="s">
        <v>449</v>
      </c>
      <c r="K1511" s="13"/>
      <c r="L1511" s="48">
        <v>100</v>
      </c>
      <c r="M1511" s="57"/>
      <c r="N1511" s="57"/>
      <c r="O1511" s="39"/>
      <c r="Q1511" s="541">
        <f t="shared" si="163"/>
        <v>0</v>
      </c>
      <c r="R1511" s="541">
        <f t="shared" si="164"/>
        <v>0</v>
      </c>
      <c r="S1511" s="541">
        <f t="shared" si="165"/>
        <v>0</v>
      </c>
      <c r="T1511" s="541">
        <f t="shared" si="166"/>
        <v>0</v>
      </c>
    </row>
    <row r="1512" spans="1:20" s="50" customFormat="1" ht="30" hidden="1" customHeight="1" x14ac:dyDescent="0.3">
      <c r="A1512" s="526">
        <v>1</v>
      </c>
      <c r="B1512" s="138" t="e">
        <f t="shared" si="167"/>
        <v>#REF!</v>
      </c>
      <c r="C1512" s="18" t="s">
        <v>450</v>
      </c>
      <c r="D1512" s="13"/>
      <c r="E1512" s="48">
        <v>565</v>
      </c>
      <c r="F1512" s="57"/>
      <c r="G1512" s="57"/>
      <c r="H1512" s="39"/>
      <c r="J1512" s="18" t="s">
        <v>450</v>
      </c>
      <c r="K1512" s="13"/>
      <c r="L1512" s="48">
        <v>565</v>
      </c>
      <c r="M1512" s="57"/>
      <c r="N1512" s="57"/>
      <c r="O1512" s="39"/>
      <c r="Q1512" s="541">
        <f t="shared" ref="Q1512:Q1557" si="168">E1512-L1512</f>
        <v>0</v>
      </c>
      <c r="R1512" s="541">
        <f t="shared" ref="R1512:R1557" si="169">F1512-M1512</f>
        <v>0</v>
      </c>
      <c r="S1512" s="541">
        <f t="shared" ref="S1512:S1557" si="170">G1512-N1512</f>
        <v>0</v>
      </c>
      <c r="T1512" s="541">
        <f t="shared" ref="T1512:T1557" si="171">H1512-O1512</f>
        <v>0</v>
      </c>
    </row>
    <row r="1513" spans="1:20" s="50" customFormat="1" ht="15.75" hidden="1" customHeight="1" x14ac:dyDescent="0.3">
      <c r="A1513" s="526">
        <v>1</v>
      </c>
      <c r="B1513" s="138" t="e">
        <f t="shared" si="167"/>
        <v>#REF!</v>
      </c>
      <c r="C1513" s="14" t="s">
        <v>253</v>
      </c>
      <c r="D1513" s="13"/>
      <c r="E1513" s="55">
        <f>E1515</f>
        <v>7514.5744680851058</v>
      </c>
      <c r="F1513" s="57"/>
      <c r="G1513" s="57"/>
      <c r="H1513" s="39"/>
      <c r="J1513" s="14" t="s">
        <v>253</v>
      </c>
      <c r="K1513" s="13"/>
      <c r="L1513" s="55">
        <f>L1515</f>
        <v>7514.5744680851058</v>
      </c>
      <c r="M1513" s="57"/>
      <c r="N1513" s="57"/>
      <c r="O1513" s="39"/>
      <c r="Q1513" s="541">
        <f t="shared" si="168"/>
        <v>0</v>
      </c>
      <c r="R1513" s="541">
        <f t="shared" si="169"/>
        <v>0</v>
      </c>
      <c r="S1513" s="541">
        <f t="shared" si="170"/>
        <v>0</v>
      </c>
      <c r="T1513" s="541">
        <f t="shared" si="171"/>
        <v>0</v>
      </c>
    </row>
    <row r="1514" spans="1:20" s="50" customFormat="1" ht="15.75" hidden="1" customHeight="1" x14ac:dyDescent="0.3">
      <c r="A1514" s="526">
        <v>1</v>
      </c>
      <c r="B1514" s="138" t="e">
        <f t="shared" si="167"/>
        <v>#REF!</v>
      </c>
      <c r="C1514" s="14" t="s">
        <v>254</v>
      </c>
      <c r="D1514" s="13"/>
      <c r="E1514" s="62"/>
      <c r="F1514" s="57"/>
      <c r="G1514" s="57"/>
      <c r="H1514" s="39"/>
      <c r="J1514" s="14" t="s">
        <v>254</v>
      </c>
      <c r="K1514" s="13"/>
      <c r="L1514" s="62"/>
      <c r="M1514" s="57"/>
      <c r="N1514" s="57"/>
      <c r="O1514" s="39"/>
      <c r="Q1514" s="541">
        <f t="shared" si="168"/>
        <v>0</v>
      </c>
      <c r="R1514" s="541">
        <f t="shared" si="169"/>
        <v>0</v>
      </c>
      <c r="S1514" s="541">
        <f t="shared" si="170"/>
        <v>0</v>
      </c>
      <c r="T1514" s="541">
        <f t="shared" si="171"/>
        <v>0</v>
      </c>
    </row>
    <row r="1515" spans="1:20" s="50" customFormat="1" ht="15.75" hidden="1" customHeight="1" x14ac:dyDescent="0.3">
      <c r="A1515" s="526">
        <v>1</v>
      </c>
      <c r="B1515" s="138" t="e">
        <f t="shared" si="167"/>
        <v>#REF!</v>
      </c>
      <c r="C1515" s="15" t="s">
        <v>255</v>
      </c>
      <c r="D1515" s="13"/>
      <c r="E1515" s="48">
        <f>E1516/9.4</f>
        <v>7514.5744680851058</v>
      </c>
      <c r="F1515" s="57"/>
      <c r="G1515" s="57"/>
      <c r="H1515" s="39"/>
      <c r="J1515" s="15" t="s">
        <v>255</v>
      </c>
      <c r="K1515" s="13"/>
      <c r="L1515" s="48">
        <f>L1516/9.4</f>
        <v>7514.5744680851058</v>
      </c>
      <c r="M1515" s="57"/>
      <c r="N1515" s="57"/>
      <c r="O1515" s="39"/>
      <c r="Q1515" s="541">
        <f t="shared" si="168"/>
        <v>0</v>
      </c>
      <c r="R1515" s="541">
        <f t="shared" si="169"/>
        <v>0</v>
      </c>
      <c r="S1515" s="541">
        <f t="shared" si="170"/>
        <v>0</v>
      </c>
      <c r="T1515" s="541">
        <f t="shared" si="171"/>
        <v>0</v>
      </c>
    </row>
    <row r="1516" spans="1:20" s="50" customFormat="1" ht="15.75" hidden="1" customHeight="1" x14ac:dyDescent="0.3">
      <c r="A1516" s="526">
        <v>1</v>
      </c>
      <c r="B1516" s="138" t="e">
        <f t="shared" si="167"/>
        <v>#REF!</v>
      </c>
      <c r="C1516" s="38" t="s">
        <v>261</v>
      </c>
      <c r="D1516" s="13"/>
      <c r="E1516" s="48">
        <v>70637</v>
      </c>
      <c r="F1516" s="57"/>
      <c r="G1516" s="57"/>
      <c r="H1516" s="39"/>
      <c r="J1516" s="38" t="s">
        <v>261</v>
      </c>
      <c r="K1516" s="13"/>
      <c r="L1516" s="48">
        <v>70637</v>
      </c>
      <c r="M1516" s="57"/>
      <c r="N1516" s="57"/>
      <c r="O1516" s="39"/>
      <c r="Q1516" s="541">
        <f t="shared" si="168"/>
        <v>0</v>
      </c>
      <c r="R1516" s="541">
        <f t="shared" si="169"/>
        <v>0</v>
      </c>
      <c r="S1516" s="541">
        <f t="shared" si="170"/>
        <v>0</v>
      </c>
      <c r="T1516" s="541">
        <f t="shared" si="171"/>
        <v>0</v>
      </c>
    </row>
    <row r="1517" spans="1:20" s="50" customFormat="1" ht="29.25" hidden="1" customHeight="1" x14ac:dyDescent="0.3">
      <c r="A1517" s="526">
        <v>1</v>
      </c>
      <c r="B1517" s="138" t="e">
        <f t="shared" si="167"/>
        <v>#REF!</v>
      </c>
      <c r="C1517" s="14" t="s">
        <v>256</v>
      </c>
      <c r="D1517" s="13"/>
      <c r="E1517" s="638">
        <v>350</v>
      </c>
      <c r="F1517" s="57"/>
      <c r="G1517" s="57"/>
      <c r="H1517" s="39"/>
      <c r="J1517" s="14" t="s">
        <v>256</v>
      </c>
      <c r="K1517" s="13"/>
      <c r="L1517" s="638">
        <v>350</v>
      </c>
      <c r="M1517" s="57"/>
      <c r="N1517" s="57"/>
      <c r="O1517" s="39"/>
      <c r="Q1517" s="541">
        <f t="shared" si="168"/>
        <v>0</v>
      </c>
      <c r="R1517" s="541">
        <f t="shared" si="169"/>
        <v>0</v>
      </c>
      <c r="S1517" s="541">
        <f t="shared" si="170"/>
        <v>0</v>
      </c>
      <c r="T1517" s="541">
        <f t="shared" si="171"/>
        <v>0</v>
      </c>
    </row>
    <row r="1518" spans="1:20" s="50" customFormat="1" ht="15.75" hidden="1" customHeight="1" x14ac:dyDescent="0.3">
      <c r="A1518" s="526">
        <v>1</v>
      </c>
      <c r="B1518" s="138" t="e">
        <f t="shared" si="167"/>
        <v>#REF!</v>
      </c>
      <c r="C1518" s="19" t="s">
        <v>120</v>
      </c>
      <c r="D1518" s="13"/>
      <c r="E1518" s="638"/>
      <c r="F1518" s="57"/>
      <c r="G1518" s="57"/>
      <c r="H1518" s="39"/>
      <c r="J1518" s="19" t="s">
        <v>120</v>
      </c>
      <c r="K1518" s="13"/>
      <c r="L1518" s="638"/>
      <c r="M1518" s="57"/>
      <c r="N1518" s="57"/>
      <c r="O1518" s="39"/>
      <c r="Q1518" s="541">
        <f t="shared" si="168"/>
        <v>0</v>
      </c>
      <c r="R1518" s="541">
        <f t="shared" si="169"/>
        <v>0</v>
      </c>
      <c r="S1518" s="541">
        <f t="shared" si="170"/>
        <v>0</v>
      </c>
      <c r="T1518" s="541">
        <f t="shared" si="171"/>
        <v>0</v>
      </c>
    </row>
    <row r="1519" spans="1:20" s="50" customFormat="1" ht="57.75" hidden="1" customHeight="1" x14ac:dyDescent="0.3">
      <c r="A1519" s="526">
        <v>1</v>
      </c>
      <c r="B1519" s="138" t="e">
        <f t="shared" si="167"/>
        <v>#REF!</v>
      </c>
      <c r="C1519" s="21" t="s">
        <v>259</v>
      </c>
      <c r="D1519" s="13"/>
      <c r="E1519" s="638"/>
      <c r="F1519" s="57"/>
      <c r="G1519" s="57"/>
      <c r="H1519" s="39"/>
      <c r="J1519" s="21" t="s">
        <v>259</v>
      </c>
      <c r="K1519" s="13"/>
      <c r="L1519" s="638"/>
      <c r="M1519" s="57"/>
      <c r="N1519" s="57"/>
      <c r="O1519" s="39"/>
      <c r="Q1519" s="541">
        <f t="shared" si="168"/>
        <v>0</v>
      </c>
      <c r="R1519" s="541">
        <f t="shared" si="169"/>
        <v>0</v>
      </c>
      <c r="S1519" s="541">
        <f t="shared" si="170"/>
        <v>0</v>
      </c>
      <c r="T1519" s="541">
        <f t="shared" si="171"/>
        <v>0</v>
      </c>
    </row>
    <row r="1520" spans="1:20" s="50" customFormat="1" ht="15.75" hidden="1" customHeight="1" x14ac:dyDescent="0.3">
      <c r="A1520" s="526">
        <v>1</v>
      </c>
      <c r="B1520" s="138" t="e">
        <f t="shared" si="167"/>
        <v>#REF!</v>
      </c>
      <c r="C1520" s="20" t="s">
        <v>160</v>
      </c>
      <c r="D1520" s="13"/>
      <c r="E1520" s="634">
        <f>E1521+E1522</f>
        <v>270</v>
      </c>
      <c r="F1520" s="57"/>
      <c r="G1520" s="57"/>
      <c r="H1520" s="39"/>
      <c r="J1520" s="20" t="s">
        <v>160</v>
      </c>
      <c r="K1520" s="13"/>
      <c r="L1520" s="634">
        <f>L1521+L1522</f>
        <v>270</v>
      </c>
      <c r="M1520" s="57"/>
      <c r="N1520" s="57"/>
      <c r="O1520" s="39"/>
      <c r="Q1520" s="541">
        <f t="shared" si="168"/>
        <v>0</v>
      </c>
      <c r="R1520" s="541">
        <f t="shared" si="169"/>
        <v>0</v>
      </c>
      <c r="S1520" s="541">
        <f t="shared" si="170"/>
        <v>0</v>
      </c>
      <c r="T1520" s="541">
        <f t="shared" si="171"/>
        <v>0</v>
      </c>
    </row>
    <row r="1521" spans="1:20" s="50" customFormat="1" ht="18" hidden="1" customHeight="1" x14ac:dyDescent="0.3">
      <c r="A1521" s="526">
        <v>1</v>
      </c>
      <c r="B1521" s="138" t="e">
        <f t="shared" si="167"/>
        <v>#REF!</v>
      </c>
      <c r="C1521" s="704" t="s">
        <v>202</v>
      </c>
      <c r="D1521" s="13"/>
      <c r="E1521" s="48">
        <v>150</v>
      </c>
      <c r="F1521" s="57"/>
      <c r="G1521" s="57"/>
      <c r="H1521" s="39"/>
      <c r="J1521" s="704" t="s">
        <v>202</v>
      </c>
      <c r="K1521" s="13"/>
      <c r="L1521" s="48">
        <v>150</v>
      </c>
      <c r="M1521" s="57"/>
      <c r="N1521" s="57"/>
      <c r="O1521" s="39"/>
      <c r="Q1521" s="541">
        <f t="shared" si="168"/>
        <v>0</v>
      </c>
      <c r="R1521" s="541">
        <f t="shared" si="169"/>
        <v>0</v>
      </c>
      <c r="S1521" s="541">
        <f t="shared" si="170"/>
        <v>0</v>
      </c>
      <c r="T1521" s="541">
        <f t="shared" si="171"/>
        <v>0</v>
      </c>
    </row>
    <row r="1522" spans="1:20" s="50" customFormat="1" ht="30" hidden="1" customHeight="1" x14ac:dyDescent="0.3">
      <c r="A1522" s="526">
        <v>1</v>
      </c>
      <c r="B1522" s="138" t="e">
        <f t="shared" si="167"/>
        <v>#REF!</v>
      </c>
      <c r="C1522" s="704" t="s">
        <v>201</v>
      </c>
      <c r="D1522" s="13"/>
      <c r="E1522" s="48">
        <v>120</v>
      </c>
      <c r="F1522" s="57"/>
      <c r="G1522" s="57"/>
      <c r="H1522" s="39"/>
      <c r="J1522" s="704" t="s">
        <v>201</v>
      </c>
      <c r="K1522" s="13"/>
      <c r="L1522" s="48">
        <v>120</v>
      </c>
      <c r="M1522" s="57"/>
      <c r="N1522" s="57"/>
      <c r="O1522" s="39"/>
      <c r="Q1522" s="541">
        <f t="shared" si="168"/>
        <v>0</v>
      </c>
      <c r="R1522" s="541">
        <f t="shared" si="169"/>
        <v>0</v>
      </c>
      <c r="S1522" s="541">
        <f t="shared" si="170"/>
        <v>0</v>
      </c>
      <c r="T1522" s="541">
        <f t="shared" si="171"/>
        <v>0</v>
      </c>
    </row>
    <row r="1523" spans="1:20" s="50" customFormat="1" ht="43.5" hidden="1" customHeight="1" x14ac:dyDescent="0.3">
      <c r="A1523" s="526">
        <v>1</v>
      </c>
      <c r="B1523" s="138" t="e">
        <f>#REF!+1</f>
        <v>#REF!</v>
      </c>
      <c r="C1523" s="21" t="s">
        <v>451</v>
      </c>
      <c r="D1523" s="13"/>
      <c r="E1523" s="540">
        <f>E1490</f>
        <v>378</v>
      </c>
      <c r="F1523" s="57"/>
      <c r="G1523" s="57"/>
      <c r="H1523" s="39"/>
      <c r="J1523" s="21" t="s">
        <v>451</v>
      </c>
      <c r="K1523" s="13"/>
      <c r="L1523" s="540">
        <f>L1490</f>
        <v>378</v>
      </c>
      <c r="M1523" s="57"/>
      <c r="N1523" s="57"/>
      <c r="O1523" s="39"/>
      <c r="Q1523" s="541">
        <f t="shared" si="168"/>
        <v>0</v>
      </c>
      <c r="R1523" s="541">
        <f t="shared" si="169"/>
        <v>0</v>
      </c>
      <c r="S1523" s="541">
        <f t="shared" si="170"/>
        <v>0</v>
      </c>
      <c r="T1523" s="541">
        <f t="shared" si="171"/>
        <v>0</v>
      </c>
    </row>
    <row r="1524" spans="1:20" s="50" customFormat="1" ht="15.75" hidden="1" customHeight="1" x14ac:dyDescent="0.3">
      <c r="A1524" s="526">
        <v>1</v>
      </c>
      <c r="B1524" s="138" t="e">
        <f t="shared" si="167"/>
        <v>#REF!</v>
      </c>
      <c r="C1524" s="21" t="s">
        <v>191</v>
      </c>
      <c r="D1524" s="54"/>
      <c r="E1524" s="569">
        <f>E1503+E1479</f>
        <v>14174</v>
      </c>
      <c r="F1524" s="57"/>
      <c r="G1524" s="57"/>
      <c r="H1524" s="39"/>
      <c r="J1524" s="21" t="s">
        <v>191</v>
      </c>
      <c r="K1524" s="54"/>
      <c r="L1524" s="569">
        <f>L1503+L1479</f>
        <v>14174</v>
      </c>
      <c r="M1524" s="57"/>
      <c r="N1524" s="57"/>
      <c r="O1524" s="39"/>
      <c r="Q1524" s="541">
        <f t="shared" si="168"/>
        <v>0</v>
      </c>
      <c r="R1524" s="541">
        <f t="shared" si="169"/>
        <v>0</v>
      </c>
      <c r="S1524" s="541">
        <f t="shared" si="170"/>
        <v>0</v>
      </c>
      <c r="T1524" s="541">
        <f t="shared" si="171"/>
        <v>0</v>
      </c>
    </row>
    <row r="1525" spans="1:20" s="50" customFormat="1" ht="29.25" hidden="1" customHeight="1" x14ac:dyDescent="0.3">
      <c r="A1525" s="526">
        <v>1</v>
      </c>
      <c r="B1525" s="138" t="e">
        <f t="shared" si="167"/>
        <v>#REF!</v>
      </c>
      <c r="C1525" s="21" t="s">
        <v>192</v>
      </c>
      <c r="D1525" s="54"/>
      <c r="E1525" s="603">
        <f>E1491</f>
        <v>2720</v>
      </c>
      <c r="F1525" s="57"/>
      <c r="G1525" s="57"/>
      <c r="H1525" s="39"/>
      <c r="J1525" s="21" t="s">
        <v>192</v>
      </c>
      <c r="K1525" s="54"/>
      <c r="L1525" s="603">
        <f>L1491</f>
        <v>2720</v>
      </c>
      <c r="M1525" s="57"/>
      <c r="N1525" s="57"/>
      <c r="O1525" s="39"/>
      <c r="Q1525" s="541">
        <f t="shared" si="168"/>
        <v>0</v>
      </c>
      <c r="R1525" s="541">
        <f t="shared" si="169"/>
        <v>0</v>
      </c>
      <c r="S1525" s="541">
        <f t="shared" si="170"/>
        <v>0</v>
      </c>
      <c r="T1525" s="541">
        <f t="shared" si="171"/>
        <v>0</v>
      </c>
    </row>
    <row r="1526" spans="1:20" ht="15.75" hidden="1" customHeight="1" x14ac:dyDescent="0.3">
      <c r="A1526" s="526">
        <v>1</v>
      </c>
      <c r="B1526" s="138" t="e">
        <f t="shared" ref="B1526:B1557" si="172">B1525+1</f>
        <v>#REF!</v>
      </c>
      <c r="C1526" s="21" t="s">
        <v>193</v>
      </c>
      <c r="D1526" s="13"/>
      <c r="E1526" s="540">
        <f>E1513+E1485</f>
        <v>10538.574468085106</v>
      </c>
      <c r="F1526" s="2"/>
      <c r="G1526" s="2"/>
      <c r="H1526" s="2"/>
      <c r="J1526" s="21" t="s">
        <v>193</v>
      </c>
      <c r="K1526" s="13"/>
      <c r="L1526" s="540">
        <f>L1513+L1485</f>
        <v>10538.574468085106</v>
      </c>
      <c r="M1526" s="2"/>
      <c r="N1526" s="2"/>
      <c r="O1526" s="2"/>
      <c r="Q1526" s="541">
        <f t="shared" si="168"/>
        <v>0</v>
      </c>
      <c r="R1526" s="541">
        <f t="shared" si="169"/>
        <v>0</v>
      </c>
      <c r="S1526" s="541">
        <f t="shared" si="170"/>
        <v>0</v>
      </c>
      <c r="T1526" s="541">
        <f t="shared" si="171"/>
        <v>0</v>
      </c>
    </row>
    <row r="1527" spans="1:20" s="50" customFormat="1" ht="29.25" hidden="1" customHeight="1" x14ac:dyDescent="0.3">
      <c r="A1527" s="526">
        <v>1</v>
      </c>
      <c r="B1527" s="138" t="e">
        <f t="shared" si="172"/>
        <v>#REF!</v>
      </c>
      <c r="C1527" s="21" t="s">
        <v>194</v>
      </c>
      <c r="D1527" s="13"/>
      <c r="E1527" s="540">
        <f>E1517</f>
        <v>350</v>
      </c>
      <c r="F1527" s="57"/>
      <c r="G1527" s="57"/>
      <c r="H1527" s="39"/>
      <c r="J1527" s="21" t="s">
        <v>194</v>
      </c>
      <c r="K1527" s="13"/>
      <c r="L1527" s="540">
        <f>L1517</f>
        <v>350</v>
      </c>
      <c r="M1527" s="57"/>
      <c r="N1527" s="57"/>
      <c r="O1527" s="39"/>
      <c r="Q1527" s="541">
        <f t="shared" si="168"/>
        <v>0</v>
      </c>
      <c r="R1527" s="541">
        <f t="shared" si="169"/>
        <v>0</v>
      </c>
      <c r="S1527" s="541">
        <f t="shared" si="170"/>
        <v>0</v>
      </c>
      <c r="T1527" s="541">
        <f t="shared" si="171"/>
        <v>0</v>
      </c>
    </row>
    <row r="1528" spans="1:20" s="50" customFormat="1" ht="15.75" hidden="1" customHeight="1" x14ac:dyDescent="0.3">
      <c r="A1528" s="526">
        <v>1</v>
      </c>
      <c r="B1528" s="138" t="e">
        <f t="shared" si="172"/>
        <v>#REF!</v>
      </c>
      <c r="C1528" s="22" t="s">
        <v>115</v>
      </c>
      <c r="D1528" s="13"/>
      <c r="E1528" s="540">
        <f>E1524+E1525+E1527+E1516/4.2+E1485*2.6+E1523*2.6</f>
        <v>42907.533333333333</v>
      </c>
      <c r="F1528" s="57"/>
      <c r="G1528" s="57"/>
      <c r="H1528" s="39"/>
      <c r="J1528" s="22" t="s">
        <v>115</v>
      </c>
      <c r="K1528" s="13"/>
      <c r="L1528" s="540">
        <f>L1524+L1525+L1527+L1516/4.2+L1485*2.6+L1523*2.6</f>
        <v>42907.533333333333</v>
      </c>
      <c r="M1528" s="57"/>
      <c r="N1528" s="57"/>
      <c r="O1528" s="39"/>
      <c r="Q1528" s="541">
        <f t="shared" si="168"/>
        <v>0</v>
      </c>
      <c r="R1528" s="541">
        <f t="shared" si="169"/>
        <v>0</v>
      </c>
      <c r="S1528" s="541">
        <f t="shared" si="170"/>
        <v>0</v>
      </c>
      <c r="T1528" s="541">
        <f t="shared" si="171"/>
        <v>0</v>
      </c>
    </row>
    <row r="1529" spans="1:20" ht="15.75" hidden="1" customHeight="1" x14ac:dyDescent="0.3">
      <c r="A1529" s="526">
        <v>1</v>
      </c>
      <c r="B1529" s="138" t="e">
        <f t="shared" si="172"/>
        <v>#REF!</v>
      </c>
      <c r="C1529" s="441" t="s">
        <v>7</v>
      </c>
      <c r="D1529" s="651"/>
      <c r="E1529" s="48"/>
      <c r="F1529" s="2"/>
      <c r="G1529" s="2"/>
      <c r="H1529" s="2"/>
      <c r="J1529" s="441" t="s">
        <v>7</v>
      </c>
      <c r="K1529" s="651"/>
      <c r="L1529" s="48"/>
      <c r="M1529" s="2"/>
      <c r="N1529" s="2"/>
      <c r="O1529" s="2"/>
      <c r="Q1529" s="541">
        <f t="shared" si="168"/>
        <v>0</v>
      </c>
      <c r="R1529" s="541">
        <f t="shared" si="169"/>
        <v>0</v>
      </c>
      <c r="S1529" s="541">
        <f t="shared" si="170"/>
        <v>0</v>
      </c>
      <c r="T1529" s="541">
        <f t="shared" si="171"/>
        <v>0</v>
      </c>
    </row>
    <row r="1530" spans="1:20" ht="15.75" hidden="1" customHeight="1" x14ac:dyDescent="0.3">
      <c r="A1530" s="526">
        <v>1</v>
      </c>
      <c r="B1530" s="138" t="e">
        <f t="shared" si="172"/>
        <v>#REF!</v>
      </c>
      <c r="C1530" s="443" t="s">
        <v>72</v>
      </c>
      <c r="D1530" s="651"/>
      <c r="E1530" s="48"/>
      <c r="F1530" s="2"/>
      <c r="G1530" s="2"/>
      <c r="H1530" s="2"/>
      <c r="J1530" s="443" t="s">
        <v>72</v>
      </c>
      <c r="K1530" s="651"/>
      <c r="L1530" s="48"/>
      <c r="M1530" s="2"/>
      <c r="N1530" s="2"/>
      <c r="O1530" s="2"/>
      <c r="Q1530" s="541">
        <f t="shared" si="168"/>
        <v>0</v>
      </c>
      <c r="R1530" s="541">
        <f t="shared" si="169"/>
        <v>0</v>
      </c>
      <c r="S1530" s="541">
        <f t="shared" si="170"/>
        <v>0</v>
      </c>
      <c r="T1530" s="541">
        <f t="shared" si="171"/>
        <v>0</v>
      </c>
    </row>
    <row r="1531" spans="1:20" ht="15.75" hidden="1" customHeight="1" x14ac:dyDescent="0.3">
      <c r="A1531" s="526">
        <v>1</v>
      </c>
      <c r="B1531" s="138" t="e">
        <f t="shared" si="172"/>
        <v>#REF!</v>
      </c>
      <c r="C1531" s="577" t="s">
        <v>19</v>
      </c>
      <c r="D1531" s="47">
        <v>240</v>
      </c>
      <c r="E1531" s="48">
        <v>228</v>
      </c>
      <c r="F1531" s="537">
        <v>8</v>
      </c>
      <c r="G1531" s="2">
        <f>ROUND(H1531/D1531,0)</f>
        <v>8</v>
      </c>
      <c r="H1531" s="2">
        <f>ROUND(E1531*F1531,0)</f>
        <v>1824</v>
      </c>
      <c r="J1531" s="577" t="s">
        <v>19</v>
      </c>
      <c r="K1531" s="47">
        <v>240</v>
      </c>
      <c r="L1531" s="48">
        <v>228</v>
      </c>
      <c r="M1531" s="537">
        <v>8</v>
      </c>
      <c r="N1531" s="2">
        <f>ROUND(O1531/K1531,0)</f>
        <v>8</v>
      </c>
      <c r="O1531" s="2">
        <f>ROUND(L1531*M1531,0)</f>
        <v>1824</v>
      </c>
      <c r="Q1531" s="541">
        <f t="shared" si="168"/>
        <v>0</v>
      </c>
      <c r="R1531" s="541">
        <f t="shared" si="169"/>
        <v>0</v>
      </c>
      <c r="S1531" s="541">
        <f t="shared" si="170"/>
        <v>0</v>
      </c>
      <c r="T1531" s="541">
        <f t="shared" si="171"/>
        <v>0</v>
      </c>
    </row>
    <row r="1532" spans="1:20" ht="15.75" hidden="1" customHeight="1" x14ac:dyDescent="0.3">
      <c r="A1532" s="526">
        <v>1</v>
      </c>
      <c r="B1532" s="138" t="e">
        <f t="shared" si="172"/>
        <v>#REF!</v>
      </c>
      <c r="C1532" s="633" t="s">
        <v>96</v>
      </c>
      <c r="D1532" s="47"/>
      <c r="E1532" s="598">
        <f>E1531</f>
        <v>228</v>
      </c>
      <c r="F1532" s="279">
        <f>H1532/E1532</f>
        <v>8</v>
      </c>
      <c r="G1532" s="304">
        <f>G1531</f>
        <v>8</v>
      </c>
      <c r="H1532" s="304">
        <f>H1531</f>
        <v>1824</v>
      </c>
      <c r="J1532" s="633" t="s">
        <v>96</v>
      </c>
      <c r="K1532" s="47"/>
      <c r="L1532" s="598">
        <f>L1531</f>
        <v>228</v>
      </c>
      <c r="M1532" s="279">
        <f>O1532/L1532</f>
        <v>8</v>
      </c>
      <c r="N1532" s="304">
        <f>N1531</f>
        <v>8</v>
      </c>
      <c r="O1532" s="304">
        <f>O1531</f>
        <v>1824</v>
      </c>
      <c r="Q1532" s="541">
        <f t="shared" si="168"/>
        <v>0</v>
      </c>
      <c r="R1532" s="541">
        <f t="shared" si="169"/>
        <v>0</v>
      </c>
      <c r="S1532" s="541">
        <f t="shared" si="170"/>
        <v>0</v>
      </c>
      <c r="T1532" s="541">
        <f t="shared" si="171"/>
        <v>0</v>
      </c>
    </row>
    <row r="1533" spans="1:20" ht="15.75" hidden="1" customHeight="1" x14ac:dyDescent="0.3">
      <c r="A1533" s="526">
        <v>1</v>
      </c>
      <c r="B1533" s="138" t="e">
        <f t="shared" si="172"/>
        <v>#REF!</v>
      </c>
      <c r="C1533" s="636" t="s">
        <v>89</v>
      </c>
      <c r="D1533" s="47"/>
      <c r="E1533" s="587">
        <f>E1532</f>
        <v>228</v>
      </c>
      <c r="F1533" s="68">
        <f>F1532</f>
        <v>8</v>
      </c>
      <c r="G1533" s="148">
        <f t="shared" ref="G1533:H1533" si="173">G1532</f>
        <v>8</v>
      </c>
      <c r="H1533" s="148">
        <f t="shared" si="173"/>
        <v>1824</v>
      </c>
      <c r="J1533" s="636" t="s">
        <v>89</v>
      </c>
      <c r="K1533" s="47"/>
      <c r="L1533" s="587">
        <f>L1532</f>
        <v>228</v>
      </c>
      <c r="M1533" s="68">
        <f>M1532</f>
        <v>8</v>
      </c>
      <c r="N1533" s="148">
        <f t="shared" ref="N1533:O1533" si="174">N1532</f>
        <v>8</v>
      </c>
      <c r="O1533" s="148">
        <f t="shared" si="174"/>
        <v>1824</v>
      </c>
      <c r="Q1533" s="541">
        <f t="shared" si="168"/>
        <v>0</v>
      </c>
      <c r="R1533" s="541">
        <f t="shared" si="169"/>
        <v>0</v>
      </c>
      <c r="S1533" s="541">
        <f t="shared" si="170"/>
        <v>0</v>
      </c>
      <c r="T1533" s="541">
        <f t="shared" si="171"/>
        <v>0</v>
      </c>
    </row>
    <row r="1534" spans="1:20" ht="16.5" hidden="1" customHeight="1" thickBot="1" x14ac:dyDescent="0.35">
      <c r="A1534" s="526">
        <v>1</v>
      </c>
      <c r="B1534" s="138" t="e">
        <f t="shared" si="172"/>
        <v>#REF!</v>
      </c>
      <c r="C1534" s="588" t="s">
        <v>212</v>
      </c>
      <c r="D1534" s="657"/>
      <c r="E1534" s="665"/>
      <c r="F1534" s="589"/>
      <c r="G1534" s="589"/>
      <c r="H1534" s="589"/>
      <c r="J1534" s="588" t="s">
        <v>212</v>
      </c>
      <c r="K1534" s="657"/>
      <c r="L1534" s="665"/>
      <c r="M1534" s="589"/>
      <c r="N1534" s="589"/>
      <c r="O1534" s="589"/>
      <c r="Q1534" s="541">
        <f t="shared" si="168"/>
        <v>0</v>
      </c>
      <c r="R1534" s="541">
        <f t="shared" si="169"/>
        <v>0</v>
      </c>
      <c r="S1534" s="541">
        <f t="shared" si="170"/>
        <v>0</v>
      </c>
      <c r="T1534" s="541">
        <f t="shared" si="171"/>
        <v>0</v>
      </c>
    </row>
    <row r="1535" spans="1:20" ht="47.25" hidden="1" customHeight="1" x14ac:dyDescent="0.3">
      <c r="A1535" s="526">
        <v>1</v>
      </c>
      <c r="B1535" s="138" t="e">
        <f t="shared" si="172"/>
        <v>#REF!</v>
      </c>
      <c r="C1535" s="60" t="s">
        <v>429</v>
      </c>
      <c r="D1535" s="705"/>
      <c r="E1535" s="706"/>
      <c r="F1535" s="705"/>
      <c r="G1535" s="705"/>
      <c r="H1535" s="705"/>
      <c r="J1535" s="60" t="s">
        <v>429</v>
      </c>
      <c r="K1535" s="705"/>
      <c r="L1535" s="706"/>
      <c r="M1535" s="705"/>
      <c r="N1535" s="705"/>
      <c r="O1535" s="705"/>
      <c r="Q1535" s="541">
        <f t="shared" si="168"/>
        <v>0</v>
      </c>
      <c r="R1535" s="541">
        <f t="shared" si="169"/>
        <v>0</v>
      </c>
      <c r="S1535" s="541">
        <f t="shared" si="170"/>
        <v>0</v>
      </c>
      <c r="T1535" s="541">
        <f t="shared" si="171"/>
        <v>0</v>
      </c>
    </row>
    <row r="1536" spans="1:20" ht="15.75" hidden="1" customHeight="1" x14ac:dyDescent="0.3">
      <c r="A1536" s="526">
        <v>1</v>
      </c>
      <c r="B1536" s="138" t="e">
        <f t="shared" si="172"/>
        <v>#REF!</v>
      </c>
      <c r="C1536" s="536" t="s">
        <v>4</v>
      </c>
      <c r="D1536" s="594"/>
      <c r="E1536" s="707"/>
      <c r="F1536" s="594"/>
      <c r="G1536" s="594"/>
      <c r="H1536" s="594"/>
      <c r="J1536" s="536" t="s">
        <v>4</v>
      </c>
      <c r="K1536" s="594"/>
      <c r="L1536" s="707"/>
      <c r="M1536" s="594"/>
      <c r="N1536" s="594"/>
      <c r="O1536" s="594"/>
      <c r="Q1536" s="541">
        <f t="shared" si="168"/>
        <v>0</v>
      </c>
      <c r="R1536" s="541">
        <f t="shared" si="169"/>
        <v>0</v>
      </c>
      <c r="S1536" s="541">
        <f t="shared" si="170"/>
        <v>0</v>
      </c>
      <c r="T1536" s="541">
        <f t="shared" si="171"/>
        <v>0</v>
      </c>
    </row>
    <row r="1537" spans="1:20" ht="15.75" hidden="1" customHeight="1" x14ac:dyDescent="0.3">
      <c r="A1537" s="526">
        <v>1</v>
      </c>
      <c r="B1537" s="138" t="e">
        <f t="shared" si="172"/>
        <v>#REF!</v>
      </c>
      <c r="C1537" s="251" t="s">
        <v>94</v>
      </c>
      <c r="D1537" s="160">
        <v>320</v>
      </c>
      <c r="E1537" s="573">
        <v>2800</v>
      </c>
      <c r="F1537" s="460">
        <v>13</v>
      </c>
      <c r="G1537" s="252">
        <f>ROUND(H1537/D1537,0)</f>
        <v>114</v>
      </c>
      <c r="H1537" s="2">
        <f>ROUND(E1537*F1537,0)</f>
        <v>36400</v>
      </c>
      <c r="J1537" s="251" t="s">
        <v>94</v>
      </c>
      <c r="K1537" s="160">
        <v>320</v>
      </c>
      <c r="L1537" s="573">
        <v>2800</v>
      </c>
      <c r="M1537" s="460">
        <v>13</v>
      </c>
      <c r="N1537" s="252">
        <f>ROUND(O1537/K1537,0)</f>
        <v>114</v>
      </c>
      <c r="O1537" s="2">
        <f>ROUND(L1537*M1537,0)</f>
        <v>36400</v>
      </c>
      <c r="Q1537" s="541">
        <f t="shared" si="168"/>
        <v>0</v>
      </c>
      <c r="R1537" s="541">
        <f t="shared" si="169"/>
        <v>0</v>
      </c>
      <c r="S1537" s="541">
        <f t="shared" si="170"/>
        <v>0</v>
      </c>
      <c r="T1537" s="541">
        <f t="shared" si="171"/>
        <v>0</v>
      </c>
    </row>
    <row r="1538" spans="1:20" ht="15.75" hidden="1" customHeight="1" x14ac:dyDescent="0.3">
      <c r="A1538" s="526">
        <v>1</v>
      </c>
      <c r="B1538" s="138" t="e">
        <f t="shared" si="172"/>
        <v>#REF!</v>
      </c>
      <c r="C1538" s="672" t="s">
        <v>5</v>
      </c>
      <c r="D1538" s="173">
        <v>320</v>
      </c>
      <c r="E1538" s="701">
        <f>SUM(E1537)</f>
        <v>2800</v>
      </c>
      <c r="F1538" s="462">
        <f>F1537</f>
        <v>13</v>
      </c>
      <c r="G1538" s="58">
        <f>G1537</f>
        <v>114</v>
      </c>
      <c r="H1538" s="58">
        <f>H1537</f>
        <v>36400</v>
      </c>
      <c r="J1538" s="672" t="s">
        <v>5</v>
      </c>
      <c r="K1538" s="173">
        <v>320</v>
      </c>
      <c r="L1538" s="701">
        <f>SUM(L1537)</f>
        <v>2800</v>
      </c>
      <c r="M1538" s="462">
        <f>M1537</f>
        <v>13</v>
      </c>
      <c r="N1538" s="58">
        <f>N1537</f>
        <v>114</v>
      </c>
      <c r="O1538" s="58">
        <f>O1537</f>
        <v>36400</v>
      </c>
      <c r="Q1538" s="541">
        <f t="shared" si="168"/>
        <v>0</v>
      </c>
      <c r="R1538" s="541">
        <f t="shared" si="169"/>
        <v>0</v>
      </c>
      <c r="S1538" s="541">
        <f t="shared" si="170"/>
        <v>0</v>
      </c>
      <c r="T1538" s="541">
        <f t="shared" si="171"/>
        <v>0</v>
      </c>
    </row>
    <row r="1539" spans="1:20" ht="30" hidden="1" customHeight="1" x14ac:dyDescent="0.3">
      <c r="A1539" s="526">
        <v>1</v>
      </c>
      <c r="B1539" s="138" t="e">
        <f t="shared" si="172"/>
        <v>#REF!</v>
      </c>
      <c r="C1539" s="136" t="s">
        <v>101</v>
      </c>
      <c r="D1539" s="708"/>
      <c r="E1539" s="701"/>
      <c r="F1539" s="462"/>
      <c r="G1539" s="58"/>
      <c r="H1539" s="645"/>
      <c r="J1539" s="136" t="s">
        <v>101</v>
      </c>
      <c r="K1539" s="708"/>
      <c r="L1539" s="701"/>
      <c r="M1539" s="462"/>
      <c r="N1539" s="58"/>
      <c r="O1539" s="645"/>
      <c r="Q1539" s="541">
        <f t="shared" si="168"/>
        <v>0</v>
      </c>
      <c r="R1539" s="541">
        <f t="shared" si="169"/>
        <v>0</v>
      </c>
      <c r="S1539" s="541">
        <f t="shared" si="170"/>
        <v>0</v>
      </c>
      <c r="T1539" s="541">
        <f t="shared" si="171"/>
        <v>0</v>
      </c>
    </row>
    <row r="1540" spans="1:20" ht="15.75" hidden="1" customHeight="1" x14ac:dyDescent="0.3">
      <c r="A1540" s="526">
        <v>1</v>
      </c>
      <c r="B1540" s="138" t="e">
        <f t="shared" si="172"/>
        <v>#REF!</v>
      </c>
      <c r="C1540" s="14" t="s">
        <v>253</v>
      </c>
      <c r="D1540" s="173"/>
      <c r="E1540" s="701">
        <f>E1541</f>
        <v>300</v>
      </c>
      <c r="F1540" s="462"/>
      <c r="G1540" s="58"/>
      <c r="H1540" s="645"/>
      <c r="J1540" s="14" t="s">
        <v>253</v>
      </c>
      <c r="K1540" s="173"/>
      <c r="L1540" s="701">
        <f>L1541</f>
        <v>300</v>
      </c>
      <c r="M1540" s="462"/>
      <c r="N1540" s="58"/>
      <c r="O1540" s="645"/>
      <c r="Q1540" s="541">
        <f t="shared" si="168"/>
        <v>0</v>
      </c>
      <c r="R1540" s="541">
        <f t="shared" si="169"/>
        <v>0</v>
      </c>
      <c r="S1540" s="541">
        <f t="shared" si="170"/>
        <v>0</v>
      </c>
      <c r="T1540" s="541">
        <f t="shared" si="171"/>
        <v>0</v>
      </c>
    </row>
    <row r="1541" spans="1:20" ht="15.75" hidden="1" customHeight="1" x14ac:dyDescent="0.3">
      <c r="A1541" s="526">
        <v>1</v>
      </c>
      <c r="B1541" s="138" t="e">
        <f t="shared" si="172"/>
        <v>#REF!</v>
      </c>
      <c r="C1541" s="29" t="s">
        <v>474</v>
      </c>
      <c r="D1541" s="173"/>
      <c r="E1541" s="701">
        <f>SUM(E1542:E1548)</f>
        <v>300</v>
      </c>
      <c r="F1541" s="462"/>
      <c r="G1541" s="58"/>
      <c r="H1541" s="645"/>
      <c r="J1541" s="29" t="s">
        <v>474</v>
      </c>
      <c r="K1541" s="173"/>
      <c r="L1541" s="701">
        <f>SUM(L1542:L1548)</f>
        <v>300</v>
      </c>
      <c r="M1541" s="462"/>
      <c r="N1541" s="58"/>
      <c r="O1541" s="645"/>
      <c r="Q1541" s="541">
        <f t="shared" si="168"/>
        <v>0</v>
      </c>
      <c r="R1541" s="541">
        <f t="shared" si="169"/>
        <v>0</v>
      </c>
      <c r="S1541" s="541">
        <f t="shared" si="170"/>
        <v>0</v>
      </c>
      <c r="T1541" s="541">
        <f t="shared" si="171"/>
        <v>0</v>
      </c>
    </row>
    <row r="1542" spans="1:20" ht="60" hidden="1" customHeight="1" x14ac:dyDescent="0.3">
      <c r="A1542" s="526">
        <v>1</v>
      </c>
      <c r="B1542" s="138" t="e">
        <f t="shared" si="172"/>
        <v>#REF!</v>
      </c>
      <c r="C1542" s="709" t="s">
        <v>375</v>
      </c>
      <c r="D1542" s="651"/>
      <c r="E1542" s="48">
        <v>5</v>
      </c>
      <c r="F1542" s="2"/>
      <c r="G1542" s="2"/>
      <c r="H1542" s="2"/>
      <c r="J1542" s="709" t="s">
        <v>375</v>
      </c>
      <c r="K1542" s="651"/>
      <c r="L1542" s="48">
        <v>5</v>
      </c>
      <c r="M1542" s="2"/>
      <c r="N1542" s="2"/>
      <c r="O1542" s="2"/>
      <c r="Q1542" s="541">
        <f t="shared" si="168"/>
        <v>0</v>
      </c>
      <c r="R1542" s="541">
        <f t="shared" si="169"/>
        <v>0</v>
      </c>
      <c r="S1542" s="541">
        <f t="shared" si="170"/>
        <v>0</v>
      </c>
      <c r="T1542" s="541">
        <f t="shared" si="171"/>
        <v>0</v>
      </c>
    </row>
    <row r="1543" spans="1:20" ht="60" hidden="1" customHeight="1" x14ac:dyDescent="0.3">
      <c r="A1543" s="526">
        <v>1</v>
      </c>
      <c r="B1543" s="138" t="e">
        <f t="shared" si="172"/>
        <v>#REF!</v>
      </c>
      <c r="C1543" s="709" t="s">
        <v>376</v>
      </c>
      <c r="D1543" s="651"/>
      <c r="E1543" s="48">
        <v>5</v>
      </c>
      <c r="F1543" s="2"/>
      <c r="G1543" s="2"/>
      <c r="H1543" s="2"/>
      <c r="J1543" s="709" t="s">
        <v>376</v>
      </c>
      <c r="K1543" s="651"/>
      <c r="L1543" s="48">
        <v>5</v>
      </c>
      <c r="M1543" s="2"/>
      <c r="N1543" s="2"/>
      <c r="O1543" s="2"/>
      <c r="Q1543" s="541">
        <f t="shared" si="168"/>
        <v>0</v>
      </c>
      <c r="R1543" s="541">
        <f t="shared" si="169"/>
        <v>0</v>
      </c>
      <c r="S1543" s="541">
        <f t="shared" si="170"/>
        <v>0</v>
      </c>
      <c r="T1543" s="541">
        <f t="shared" si="171"/>
        <v>0</v>
      </c>
    </row>
    <row r="1544" spans="1:20" ht="45" hidden="1" customHeight="1" x14ac:dyDescent="0.3">
      <c r="A1544" s="526">
        <v>1</v>
      </c>
      <c r="B1544" s="138" t="e">
        <f t="shared" si="172"/>
        <v>#REF!</v>
      </c>
      <c r="C1544" s="709" t="s">
        <v>377</v>
      </c>
      <c r="D1544" s="651"/>
      <c r="E1544" s="48">
        <v>80</v>
      </c>
      <c r="F1544" s="2"/>
      <c r="G1544" s="2"/>
      <c r="H1544" s="2"/>
      <c r="J1544" s="709" t="s">
        <v>377</v>
      </c>
      <c r="K1544" s="651"/>
      <c r="L1544" s="48">
        <v>80</v>
      </c>
      <c r="M1544" s="2"/>
      <c r="N1544" s="2"/>
      <c r="O1544" s="2"/>
      <c r="Q1544" s="541">
        <f t="shared" si="168"/>
        <v>0</v>
      </c>
      <c r="R1544" s="541">
        <f t="shared" si="169"/>
        <v>0</v>
      </c>
      <c r="S1544" s="541">
        <f t="shared" si="170"/>
        <v>0</v>
      </c>
      <c r="T1544" s="541">
        <f t="shared" si="171"/>
        <v>0</v>
      </c>
    </row>
    <row r="1545" spans="1:20" ht="45" hidden="1" customHeight="1" x14ac:dyDescent="0.3">
      <c r="A1545" s="526">
        <v>1</v>
      </c>
      <c r="B1545" s="138" t="e">
        <f t="shared" si="172"/>
        <v>#REF!</v>
      </c>
      <c r="C1545" s="709" t="s">
        <v>378</v>
      </c>
      <c r="D1545" s="651"/>
      <c r="E1545" s="48">
        <v>30</v>
      </c>
      <c r="F1545" s="2"/>
      <c r="G1545" s="2"/>
      <c r="H1545" s="2"/>
      <c r="J1545" s="709" t="s">
        <v>378</v>
      </c>
      <c r="K1545" s="651"/>
      <c r="L1545" s="48">
        <v>30</v>
      </c>
      <c r="M1545" s="2"/>
      <c r="N1545" s="2"/>
      <c r="O1545" s="2"/>
      <c r="Q1545" s="541">
        <f t="shared" si="168"/>
        <v>0</v>
      </c>
      <c r="R1545" s="541">
        <f t="shared" si="169"/>
        <v>0</v>
      </c>
      <c r="S1545" s="541">
        <f t="shared" si="170"/>
        <v>0</v>
      </c>
      <c r="T1545" s="541">
        <f t="shared" si="171"/>
        <v>0</v>
      </c>
    </row>
    <row r="1546" spans="1:20" ht="45" hidden="1" customHeight="1" x14ac:dyDescent="0.3">
      <c r="A1546" s="526">
        <v>1</v>
      </c>
      <c r="B1546" s="138" t="e">
        <f t="shared" si="172"/>
        <v>#REF!</v>
      </c>
      <c r="C1546" s="709" t="s">
        <v>379</v>
      </c>
      <c r="D1546" s="651"/>
      <c r="E1546" s="48">
        <v>160</v>
      </c>
      <c r="F1546" s="2"/>
      <c r="G1546" s="2"/>
      <c r="H1546" s="2"/>
      <c r="J1546" s="709" t="s">
        <v>379</v>
      </c>
      <c r="K1546" s="651"/>
      <c r="L1546" s="48">
        <v>160</v>
      </c>
      <c r="M1546" s="2"/>
      <c r="N1546" s="2"/>
      <c r="O1546" s="2"/>
      <c r="Q1546" s="541">
        <f t="shared" si="168"/>
        <v>0</v>
      </c>
      <c r="R1546" s="541">
        <f t="shared" si="169"/>
        <v>0</v>
      </c>
      <c r="S1546" s="541">
        <f t="shared" si="170"/>
        <v>0</v>
      </c>
      <c r="T1546" s="541">
        <f t="shared" si="171"/>
        <v>0</v>
      </c>
    </row>
    <row r="1547" spans="1:20" ht="60" hidden="1" customHeight="1" x14ac:dyDescent="0.3">
      <c r="A1547" s="526">
        <v>1</v>
      </c>
      <c r="B1547" s="138" t="e">
        <f t="shared" si="172"/>
        <v>#REF!</v>
      </c>
      <c r="C1547" s="709" t="s">
        <v>380</v>
      </c>
      <c r="D1547" s="651"/>
      <c r="E1547" s="48">
        <v>10</v>
      </c>
      <c r="F1547" s="2"/>
      <c r="G1547" s="2"/>
      <c r="H1547" s="2"/>
      <c r="J1547" s="709" t="s">
        <v>380</v>
      </c>
      <c r="K1547" s="651"/>
      <c r="L1547" s="48">
        <v>10</v>
      </c>
      <c r="M1547" s="2"/>
      <c r="N1547" s="2"/>
      <c r="O1547" s="2"/>
      <c r="Q1547" s="541">
        <f t="shared" si="168"/>
        <v>0</v>
      </c>
      <c r="R1547" s="541">
        <f t="shared" si="169"/>
        <v>0</v>
      </c>
      <c r="S1547" s="541">
        <f t="shared" si="170"/>
        <v>0</v>
      </c>
      <c r="T1547" s="541">
        <f t="shared" si="171"/>
        <v>0</v>
      </c>
    </row>
    <row r="1548" spans="1:20" ht="60" hidden="1" customHeight="1" x14ac:dyDescent="0.3">
      <c r="A1548" s="526">
        <v>1</v>
      </c>
      <c r="B1548" s="138" t="e">
        <f t="shared" si="172"/>
        <v>#REF!</v>
      </c>
      <c r="C1548" s="709" t="s">
        <v>381</v>
      </c>
      <c r="D1548" s="651"/>
      <c r="E1548" s="48">
        <v>10</v>
      </c>
      <c r="F1548" s="2"/>
      <c r="G1548" s="2"/>
      <c r="H1548" s="2"/>
      <c r="J1548" s="709" t="s">
        <v>381</v>
      </c>
      <c r="K1548" s="651"/>
      <c r="L1548" s="48">
        <v>10</v>
      </c>
      <c r="M1548" s="2"/>
      <c r="N1548" s="2"/>
      <c r="O1548" s="2"/>
      <c r="Q1548" s="541">
        <f t="shared" si="168"/>
        <v>0</v>
      </c>
      <c r="R1548" s="541">
        <f t="shared" si="169"/>
        <v>0</v>
      </c>
      <c r="S1548" s="541">
        <f t="shared" si="170"/>
        <v>0</v>
      </c>
      <c r="T1548" s="541">
        <f t="shared" si="171"/>
        <v>0</v>
      </c>
    </row>
    <row r="1549" spans="1:20" ht="15.75" hidden="1" customHeight="1" x14ac:dyDescent="0.3">
      <c r="A1549" s="526"/>
      <c r="B1549" s="138"/>
      <c r="C1549" s="21" t="s">
        <v>193</v>
      </c>
      <c r="D1549" s="651"/>
      <c r="E1549" s="48">
        <f>E1541</f>
        <v>300</v>
      </c>
      <c r="F1549" s="2"/>
      <c r="G1549" s="2"/>
      <c r="H1549" s="2"/>
      <c r="J1549" s="21" t="s">
        <v>193</v>
      </c>
      <c r="K1549" s="651"/>
      <c r="L1549" s="48">
        <f>L1541</f>
        <v>300</v>
      </c>
      <c r="M1549" s="2"/>
      <c r="N1549" s="2"/>
      <c r="O1549" s="2"/>
      <c r="Q1549" s="541">
        <f t="shared" si="168"/>
        <v>0</v>
      </c>
      <c r="R1549" s="541">
        <f t="shared" si="169"/>
        <v>0</v>
      </c>
      <c r="S1549" s="541">
        <f t="shared" si="170"/>
        <v>0</v>
      </c>
      <c r="T1549" s="541">
        <f t="shared" si="171"/>
        <v>0</v>
      </c>
    </row>
    <row r="1550" spans="1:20" ht="15.75" hidden="1" customHeight="1" x14ac:dyDescent="0.3">
      <c r="A1550" s="526">
        <v>1</v>
      </c>
      <c r="B1550" s="138" t="e">
        <f>B1548+1</f>
        <v>#REF!</v>
      </c>
      <c r="C1550" s="29" t="s">
        <v>115</v>
      </c>
      <c r="D1550" s="18"/>
      <c r="E1550" s="701">
        <f>E1541*10</f>
        <v>3000</v>
      </c>
      <c r="F1550" s="18"/>
      <c r="G1550" s="18"/>
      <c r="H1550" s="28"/>
      <c r="J1550" s="29" t="s">
        <v>115</v>
      </c>
      <c r="K1550" s="18"/>
      <c r="L1550" s="701">
        <f>L1541*10</f>
        <v>3000</v>
      </c>
      <c r="M1550" s="18"/>
      <c r="N1550" s="18"/>
      <c r="O1550" s="28"/>
      <c r="Q1550" s="541">
        <f t="shared" si="168"/>
        <v>0</v>
      </c>
      <c r="R1550" s="541">
        <f t="shared" si="169"/>
        <v>0</v>
      </c>
      <c r="S1550" s="541">
        <f t="shared" si="170"/>
        <v>0</v>
      </c>
      <c r="T1550" s="541">
        <f t="shared" si="171"/>
        <v>0</v>
      </c>
    </row>
    <row r="1551" spans="1:20" ht="15.75" hidden="1" customHeight="1" x14ac:dyDescent="0.3">
      <c r="A1551" s="526">
        <v>1</v>
      </c>
      <c r="B1551" s="138" t="e">
        <f t="shared" si="172"/>
        <v>#REF!</v>
      </c>
      <c r="C1551" s="441" t="s">
        <v>95</v>
      </c>
      <c r="D1551" s="18"/>
      <c r="E1551" s="676"/>
      <c r="F1551" s="18"/>
      <c r="G1551" s="459"/>
      <c r="H1551" s="28"/>
      <c r="J1551" s="441" t="s">
        <v>95</v>
      </c>
      <c r="K1551" s="18"/>
      <c r="L1551" s="676"/>
      <c r="M1551" s="18"/>
      <c r="N1551" s="459"/>
      <c r="O1551" s="28"/>
      <c r="Q1551" s="541">
        <f t="shared" si="168"/>
        <v>0</v>
      </c>
      <c r="R1551" s="541">
        <f t="shared" si="169"/>
        <v>0</v>
      </c>
      <c r="S1551" s="541">
        <f t="shared" si="170"/>
        <v>0</v>
      </c>
      <c r="T1551" s="541">
        <f t="shared" si="171"/>
        <v>0</v>
      </c>
    </row>
    <row r="1552" spans="1:20" ht="15.75" hidden="1" customHeight="1" x14ac:dyDescent="0.3">
      <c r="A1552" s="526">
        <v>1</v>
      </c>
      <c r="B1552" s="138" t="e">
        <f t="shared" si="172"/>
        <v>#REF!</v>
      </c>
      <c r="C1552" s="577" t="s">
        <v>94</v>
      </c>
      <c r="D1552" s="18">
        <v>300</v>
      </c>
      <c r="E1552" s="48">
        <v>750</v>
      </c>
      <c r="F1552" s="460">
        <v>10</v>
      </c>
      <c r="G1552" s="2">
        <f>ROUND(H1552/D1552,0)</f>
        <v>25</v>
      </c>
      <c r="H1552" s="2">
        <f>ROUND(E1552*F1552,0)</f>
        <v>7500</v>
      </c>
      <c r="J1552" s="577" t="s">
        <v>94</v>
      </c>
      <c r="K1552" s="18">
        <v>300</v>
      </c>
      <c r="L1552" s="48">
        <v>750</v>
      </c>
      <c r="M1552" s="460">
        <v>10</v>
      </c>
      <c r="N1552" s="2">
        <f>ROUND(O1552/K1552,0)</f>
        <v>25</v>
      </c>
      <c r="O1552" s="2">
        <f>ROUND(L1552*M1552,0)</f>
        <v>7500</v>
      </c>
      <c r="Q1552" s="541">
        <f t="shared" si="168"/>
        <v>0</v>
      </c>
      <c r="R1552" s="541">
        <f t="shared" si="169"/>
        <v>0</v>
      </c>
      <c r="S1552" s="541">
        <f t="shared" si="170"/>
        <v>0</v>
      </c>
      <c r="T1552" s="541">
        <f t="shared" si="171"/>
        <v>0</v>
      </c>
    </row>
    <row r="1553" spans="1:20" ht="15.75" hidden="1" customHeight="1" x14ac:dyDescent="0.3">
      <c r="A1553" s="526">
        <v>1</v>
      </c>
      <c r="B1553" s="138" t="e">
        <f t="shared" si="172"/>
        <v>#REF!</v>
      </c>
      <c r="C1553" s="576" t="s">
        <v>9</v>
      </c>
      <c r="D1553" s="18">
        <v>300</v>
      </c>
      <c r="E1553" s="48">
        <f>SUM(E1552)</f>
        <v>750</v>
      </c>
      <c r="F1553" s="460">
        <f>H1553/E1553</f>
        <v>10</v>
      </c>
      <c r="G1553" s="2">
        <f>G1552</f>
        <v>25</v>
      </c>
      <c r="H1553" s="2">
        <f>H1552</f>
        <v>7500</v>
      </c>
      <c r="J1553" s="576" t="s">
        <v>9</v>
      </c>
      <c r="K1553" s="18">
        <v>300</v>
      </c>
      <c r="L1553" s="48">
        <f>SUM(L1552)</f>
        <v>750</v>
      </c>
      <c r="M1553" s="460">
        <f>O1553/L1553</f>
        <v>10</v>
      </c>
      <c r="N1553" s="2">
        <f>N1552</f>
        <v>25</v>
      </c>
      <c r="O1553" s="2">
        <f>O1552</f>
        <v>7500</v>
      </c>
      <c r="Q1553" s="541">
        <f t="shared" si="168"/>
        <v>0</v>
      </c>
      <c r="R1553" s="541">
        <f t="shared" si="169"/>
        <v>0</v>
      </c>
      <c r="S1553" s="541">
        <f t="shared" si="170"/>
        <v>0</v>
      </c>
      <c r="T1553" s="541">
        <f t="shared" si="171"/>
        <v>0</v>
      </c>
    </row>
    <row r="1554" spans="1:20" ht="15.75" hidden="1" customHeight="1" x14ac:dyDescent="0.3">
      <c r="A1554" s="526">
        <v>1</v>
      </c>
      <c r="B1554" s="138" t="e">
        <f t="shared" si="172"/>
        <v>#REF!</v>
      </c>
      <c r="C1554" s="636" t="s">
        <v>89</v>
      </c>
      <c r="D1554" s="18"/>
      <c r="E1554" s="540">
        <f>E1553</f>
        <v>750</v>
      </c>
      <c r="F1554" s="279">
        <f>H1554/E1554</f>
        <v>10</v>
      </c>
      <c r="G1554" s="28">
        <f>G1553</f>
        <v>25</v>
      </c>
      <c r="H1554" s="28">
        <f>H1553</f>
        <v>7500</v>
      </c>
      <c r="J1554" s="636" t="s">
        <v>89</v>
      </c>
      <c r="K1554" s="18"/>
      <c r="L1554" s="540">
        <f>L1553</f>
        <v>750</v>
      </c>
      <c r="M1554" s="279">
        <f>O1554/L1554</f>
        <v>10</v>
      </c>
      <c r="N1554" s="28">
        <f>N1553</f>
        <v>25</v>
      </c>
      <c r="O1554" s="28">
        <f>O1553</f>
        <v>7500</v>
      </c>
      <c r="Q1554" s="541">
        <f t="shared" si="168"/>
        <v>0</v>
      </c>
      <c r="R1554" s="541">
        <f t="shared" si="169"/>
        <v>0</v>
      </c>
      <c r="S1554" s="541">
        <f t="shared" si="170"/>
        <v>0</v>
      </c>
      <c r="T1554" s="541">
        <f t="shared" si="171"/>
        <v>0</v>
      </c>
    </row>
    <row r="1555" spans="1:20" ht="16.5" hidden="1" customHeight="1" thickBot="1" x14ac:dyDescent="0.35">
      <c r="A1555" s="526">
        <v>1</v>
      </c>
      <c r="B1555" s="138" t="e">
        <f t="shared" si="172"/>
        <v>#REF!</v>
      </c>
      <c r="C1555" s="588" t="s">
        <v>212</v>
      </c>
      <c r="D1555" s="657"/>
      <c r="E1555" s="710"/>
      <c r="F1555" s="657"/>
      <c r="G1555" s="657"/>
      <c r="H1555" s="657"/>
      <c r="J1555" s="588" t="s">
        <v>212</v>
      </c>
      <c r="K1555" s="657"/>
      <c r="L1555" s="710"/>
      <c r="M1555" s="657"/>
      <c r="N1555" s="657"/>
      <c r="O1555" s="657"/>
      <c r="Q1555" s="541">
        <f t="shared" si="168"/>
        <v>0</v>
      </c>
      <c r="R1555" s="541">
        <f t="shared" si="169"/>
        <v>0</v>
      </c>
      <c r="S1555" s="541">
        <f t="shared" si="170"/>
        <v>0</v>
      </c>
      <c r="T1555" s="541">
        <f t="shared" si="171"/>
        <v>0</v>
      </c>
    </row>
    <row r="1556" spans="1:20" ht="15.75" hidden="1" customHeight="1" x14ac:dyDescent="0.3">
      <c r="A1556" s="526">
        <v>1</v>
      </c>
      <c r="B1556" s="138" t="e">
        <f t="shared" si="172"/>
        <v>#REF!</v>
      </c>
      <c r="C1556" s="711"/>
      <c r="D1556" s="712"/>
      <c r="E1556" s="713"/>
      <c r="F1556" s="46"/>
      <c r="G1556" s="46"/>
      <c r="H1556" s="46"/>
      <c r="J1556" s="711"/>
      <c r="K1556" s="712"/>
      <c r="L1556" s="713"/>
      <c r="M1556" s="46"/>
      <c r="N1556" s="46"/>
      <c r="O1556" s="46"/>
      <c r="Q1556" s="541">
        <f t="shared" si="168"/>
        <v>0</v>
      </c>
      <c r="R1556" s="541">
        <f t="shared" si="169"/>
        <v>0</v>
      </c>
      <c r="S1556" s="541">
        <f t="shared" si="170"/>
        <v>0</v>
      </c>
      <c r="T1556" s="541">
        <f t="shared" si="171"/>
        <v>0</v>
      </c>
    </row>
    <row r="1557" spans="1:20" ht="16.5" customHeight="1" x14ac:dyDescent="0.3">
      <c r="A1557" s="526">
        <v>1</v>
      </c>
      <c r="B1557" s="138" t="e">
        <f t="shared" si="172"/>
        <v>#REF!</v>
      </c>
      <c r="C1557" s="714"/>
      <c r="D1557" s="715"/>
      <c r="J1557" s="714"/>
      <c r="K1557" s="715"/>
      <c r="Q1557" s="541">
        <f t="shared" si="168"/>
        <v>0</v>
      </c>
      <c r="R1557" s="541">
        <f t="shared" si="169"/>
        <v>0</v>
      </c>
      <c r="S1557" s="541">
        <f t="shared" si="170"/>
        <v>0</v>
      </c>
      <c r="T1557" s="541">
        <f t="shared" si="171"/>
        <v>0</v>
      </c>
    </row>
  </sheetData>
  <sortState ref="C785:H788">
    <sortCondition ref="C785:C788"/>
  </sortState>
  <mergeCells count="21">
    <mergeCell ref="L6:L8"/>
    <mergeCell ref="M6:M8"/>
    <mergeCell ref="N6:N8"/>
    <mergeCell ref="O6:O8"/>
    <mergeCell ref="C1222:C1223"/>
    <mergeCell ref="C1472:C1473"/>
    <mergeCell ref="J1222:J1223"/>
    <mergeCell ref="J1472:J1473"/>
    <mergeCell ref="K6:K8"/>
    <mergeCell ref="D6:D8"/>
    <mergeCell ref="F6:F8"/>
    <mergeCell ref="G6:G8"/>
    <mergeCell ref="E6:E8"/>
    <mergeCell ref="H6:H8"/>
    <mergeCell ref="N1:O1"/>
    <mergeCell ref="M2:O2"/>
    <mergeCell ref="J4:O5"/>
    <mergeCell ref="G1:H1"/>
    <mergeCell ref="F2:H2"/>
    <mergeCell ref="C4:H5"/>
    <mergeCell ref="F3:H3"/>
  </mergeCells>
  <pageMargins left="0.6692913385826772" right="0" top="0" bottom="0" header="0" footer="0"/>
  <pageSetup paperSize="9" scale="70" orientation="portrait" horizont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AX1358"/>
  <sheetViews>
    <sheetView topLeftCell="B1" zoomScale="80" zoomScaleNormal="80" zoomScaleSheetLayoutView="100" workbookViewId="0">
      <pane xSplit="3" ySplit="10" topLeftCell="E11" activePane="bottomRight" state="frozen"/>
      <selection activeCell="C13" sqref="C13"/>
      <selection pane="topRight" activeCell="C13" sqref="C13"/>
      <selection pane="bottomLeft" activeCell="C13" sqref="C13"/>
      <selection pane="bottomRight" activeCell="B4" sqref="A4:XFD4"/>
    </sheetView>
  </sheetViews>
  <sheetFormatPr defaultColWidth="15.6640625" defaultRowHeight="13.8" x14ac:dyDescent="0.25"/>
  <cols>
    <col min="1" max="1" width="3.88671875" style="138" hidden="1" customWidth="1"/>
    <col min="2" max="3" width="8.44140625" style="138" hidden="1" customWidth="1"/>
    <col min="4" max="4" width="47.88671875" style="138" customWidth="1"/>
    <col min="5" max="5" width="10.6640625" style="138" customWidth="1"/>
    <col min="6" max="6" width="14.33203125" style="138" customWidth="1"/>
    <col min="7" max="7" width="12.109375" style="138" customWidth="1"/>
    <col min="8" max="8" width="11" style="138" customWidth="1"/>
    <col min="9" max="9" width="13.6640625" style="138" customWidth="1"/>
    <col min="10" max="10" width="0" style="138" hidden="1" customWidth="1"/>
    <col min="11" max="11" width="47.88671875" style="138" hidden="1" customWidth="1"/>
    <col min="12" max="12" width="10.6640625" style="138" hidden="1" customWidth="1"/>
    <col min="13" max="13" width="14.33203125" style="138" hidden="1" customWidth="1"/>
    <col min="14" max="14" width="12.109375" style="138" hidden="1" customWidth="1"/>
    <col min="15" max="15" width="11" style="138" hidden="1" customWidth="1"/>
    <col min="16" max="16" width="13.6640625" style="138" hidden="1" customWidth="1"/>
    <col min="17" max="17" width="9.5546875" style="138" hidden="1" customWidth="1"/>
    <col min="18" max="18" width="5.5546875" style="138" hidden="1" customWidth="1"/>
    <col min="19" max="19" width="8" style="138" hidden="1" customWidth="1"/>
    <col min="20" max="20" width="11.6640625" style="138" hidden="1" customWidth="1"/>
    <col min="21" max="21" width="12" style="138" hidden="1" customWidth="1"/>
    <col min="22" max="32" width="0" style="138" hidden="1" customWidth="1"/>
    <col min="33" max="16384" width="15.6640625" style="138"/>
  </cols>
  <sheetData>
    <row r="1" spans="1:21" ht="15.75" customHeight="1" x14ac:dyDescent="0.25">
      <c r="E1" s="139"/>
      <c r="F1" s="139"/>
      <c r="G1" s="988" t="s">
        <v>505</v>
      </c>
      <c r="H1" s="988"/>
      <c r="L1" s="139"/>
      <c r="M1" s="139"/>
      <c r="N1" s="988" t="s">
        <v>183</v>
      </c>
      <c r="O1" s="988"/>
    </row>
    <row r="2" spans="1:21" ht="30.75" customHeight="1" x14ac:dyDescent="0.25">
      <c r="E2" s="139"/>
      <c r="F2" s="989" t="s">
        <v>506</v>
      </c>
      <c r="G2" s="989"/>
      <c r="H2" s="989"/>
      <c r="L2" s="139"/>
      <c r="M2" s="989" t="s">
        <v>499</v>
      </c>
      <c r="N2" s="989"/>
      <c r="O2" s="989"/>
    </row>
    <row r="3" spans="1:21" ht="19.5" hidden="1" customHeight="1" x14ac:dyDescent="0.25">
      <c r="H3" s="716"/>
      <c r="O3" s="716"/>
    </row>
    <row r="4" spans="1:21" ht="15" customHeight="1" x14ac:dyDescent="0.25">
      <c r="E4" s="139"/>
      <c r="F4" s="1003" t="s">
        <v>507</v>
      </c>
      <c r="G4" s="1003"/>
      <c r="H4" s="1003"/>
    </row>
    <row r="5" spans="1:21" ht="15" customHeight="1" x14ac:dyDescent="0.25">
      <c r="D5" s="990" t="s">
        <v>373</v>
      </c>
      <c r="E5" s="990"/>
      <c r="F5" s="990"/>
      <c r="G5" s="990"/>
      <c r="H5" s="990"/>
      <c r="I5" s="990"/>
      <c r="K5" s="990" t="s">
        <v>373</v>
      </c>
      <c r="L5" s="990"/>
      <c r="M5" s="990"/>
      <c r="N5" s="990"/>
      <c r="O5" s="990"/>
      <c r="P5" s="990"/>
    </row>
    <row r="6" spans="1:21" ht="42.75" customHeight="1" thickBot="1" x14ac:dyDescent="0.3">
      <c r="D6" s="997"/>
      <c r="E6" s="997"/>
      <c r="F6" s="997"/>
      <c r="G6" s="997"/>
      <c r="H6" s="997"/>
      <c r="I6" s="997"/>
      <c r="K6" s="997"/>
      <c r="L6" s="997"/>
      <c r="M6" s="997"/>
      <c r="N6" s="997"/>
      <c r="O6" s="997"/>
      <c r="P6" s="997"/>
    </row>
    <row r="7" spans="1:21" ht="33.75" customHeight="1" x14ac:dyDescent="0.35">
      <c r="D7" s="4" t="s">
        <v>112</v>
      </c>
      <c r="E7" s="982" t="s">
        <v>1</v>
      </c>
      <c r="F7" s="1000" t="s">
        <v>147</v>
      </c>
      <c r="G7" s="979" t="s">
        <v>0</v>
      </c>
      <c r="H7" s="982" t="s">
        <v>2</v>
      </c>
      <c r="I7" s="985" t="s">
        <v>118</v>
      </c>
      <c r="K7" s="4" t="s">
        <v>112</v>
      </c>
      <c r="L7" s="982" t="s">
        <v>1</v>
      </c>
      <c r="M7" s="1000" t="s">
        <v>147</v>
      </c>
      <c r="N7" s="979" t="s">
        <v>0</v>
      </c>
      <c r="O7" s="982" t="s">
        <v>2</v>
      </c>
      <c r="P7" s="985" t="s">
        <v>118</v>
      </c>
      <c r="Q7" s="717"/>
    </row>
    <row r="8" spans="1:21" ht="19.5" customHeight="1" x14ac:dyDescent="0.35">
      <c r="D8" s="5"/>
      <c r="E8" s="983"/>
      <c r="F8" s="1001"/>
      <c r="G8" s="980"/>
      <c r="H8" s="983"/>
      <c r="I8" s="986"/>
      <c r="K8" s="5"/>
      <c r="L8" s="983"/>
      <c r="M8" s="1001"/>
      <c r="N8" s="980"/>
      <c r="O8" s="983"/>
      <c r="P8" s="986"/>
      <c r="Q8" s="717"/>
    </row>
    <row r="9" spans="1:21" ht="44.25" customHeight="1" thickBot="1" x14ac:dyDescent="0.3">
      <c r="D9" s="6" t="s">
        <v>3</v>
      </c>
      <c r="E9" s="984"/>
      <c r="F9" s="1002"/>
      <c r="G9" s="981"/>
      <c r="H9" s="984"/>
      <c r="I9" s="987"/>
      <c r="K9" s="6" t="s">
        <v>3</v>
      </c>
      <c r="L9" s="984"/>
      <c r="M9" s="1002"/>
      <c r="N9" s="981"/>
      <c r="O9" s="984"/>
      <c r="P9" s="987"/>
      <c r="Q9" s="717"/>
    </row>
    <row r="10" spans="1:21" ht="14.4" hidden="1" thickBot="1" x14ac:dyDescent="0.3">
      <c r="D10" s="7">
        <v>1</v>
      </c>
      <c r="E10" s="8">
        <v>2</v>
      </c>
      <c r="F10" s="8">
        <v>3</v>
      </c>
      <c r="G10" s="243">
        <v>4</v>
      </c>
      <c r="H10" s="243">
        <v>5</v>
      </c>
      <c r="I10" s="243">
        <v>6</v>
      </c>
      <c r="K10" s="7">
        <v>1</v>
      </c>
      <c r="L10" s="8">
        <v>2</v>
      </c>
      <c r="M10" s="8">
        <v>3</v>
      </c>
      <c r="N10" s="243">
        <v>4</v>
      </c>
      <c r="O10" s="243">
        <v>5</v>
      </c>
      <c r="P10" s="243">
        <v>6</v>
      </c>
      <c r="Q10" s="718"/>
    </row>
    <row r="11" spans="1:21" ht="32.25" hidden="1" customHeight="1" x14ac:dyDescent="0.3">
      <c r="A11" s="244" t="s">
        <v>231</v>
      </c>
      <c r="B11" s="244" t="s">
        <v>231</v>
      </c>
      <c r="C11" s="719" t="s">
        <v>302</v>
      </c>
      <c r="D11" s="225" t="s">
        <v>318</v>
      </c>
      <c r="E11" s="368"/>
      <c r="F11" s="368"/>
      <c r="G11" s="153"/>
      <c r="H11" s="153"/>
      <c r="I11" s="153"/>
      <c r="K11" s="225" t="s">
        <v>318</v>
      </c>
      <c r="L11" s="368"/>
      <c r="M11" s="368"/>
      <c r="N11" s="153"/>
      <c r="O11" s="153"/>
      <c r="P11" s="153"/>
      <c r="Q11" s="167"/>
    </row>
    <row r="12" spans="1:21" hidden="1" x14ac:dyDescent="0.25">
      <c r="A12" s="244" t="s">
        <v>231</v>
      </c>
      <c r="B12" s="244" t="s">
        <v>231</v>
      </c>
      <c r="C12" s="719" t="s">
        <v>302</v>
      </c>
      <c r="D12" s="248" t="s">
        <v>4</v>
      </c>
      <c r="E12" s="249"/>
      <c r="F12" s="368"/>
      <c r="G12" s="2"/>
      <c r="H12" s="2"/>
      <c r="I12" s="2"/>
      <c r="K12" s="248" t="s">
        <v>4</v>
      </c>
      <c r="L12" s="249"/>
      <c r="M12" s="368"/>
      <c r="N12" s="2"/>
      <c r="O12" s="2"/>
      <c r="P12" s="2"/>
      <c r="Q12" s="720"/>
    </row>
    <row r="13" spans="1:21" hidden="1" x14ac:dyDescent="0.25">
      <c r="A13" s="244" t="s">
        <v>231</v>
      </c>
      <c r="B13" s="244" t="s">
        <v>231</v>
      </c>
      <c r="C13" s="719" t="s">
        <v>302</v>
      </c>
      <c r="D13" s="141" t="s">
        <v>32</v>
      </c>
      <c r="E13" s="237">
        <v>340</v>
      </c>
      <c r="F13" s="2">
        <v>312</v>
      </c>
      <c r="G13" s="490">
        <v>10</v>
      </c>
      <c r="H13" s="2">
        <f>ROUND(I13/E13,0)</f>
        <v>9</v>
      </c>
      <c r="I13" s="2">
        <f t="shared" ref="I13:I24" si="0">ROUND(F13*G13,0)</f>
        <v>3120</v>
      </c>
      <c r="K13" s="141" t="s">
        <v>32</v>
      </c>
      <c r="L13" s="237">
        <v>340</v>
      </c>
      <c r="M13" s="2">
        <v>312</v>
      </c>
      <c r="N13" s="490">
        <v>10</v>
      </c>
      <c r="O13" s="2">
        <f>ROUND(P13/L13,0)</f>
        <v>9</v>
      </c>
      <c r="P13" s="2">
        <f t="shared" ref="P13:P24" si="1">ROUND(M13*N13,0)</f>
        <v>3120</v>
      </c>
      <c r="Q13" s="720"/>
      <c r="R13" s="541">
        <f>E13-L13</f>
        <v>0</v>
      </c>
      <c r="S13" s="138">
        <f t="shared" ref="S13:U13" si="2">F13-M13</f>
        <v>0</v>
      </c>
      <c r="T13" s="138">
        <f t="shared" si="2"/>
        <v>0</v>
      </c>
      <c r="U13" s="138">
        <f t="shared" si="2"/>
        <v>0</v>
      </c>
    </row>
    <row r="14" spans="1:21" hidden="1" x14ac:dyDescent="0.25">
      <c r="A14" s="244" t="s">
        <v>231</v>
      </c>
      <c r="B14" s="244" t="s">
        <v>231</v>
      </c>
      <c r="C14" s="719" t="s">
        <v>302</v>
      </c>
      <c r="D14" s="141" t="s">
        <v>25</v>
      </c>
      <c r="E14" s="237">
        <v>310</v>
      </c>
      <c r="F14" s="2">
        <f>3815+459</f>
        <v>4274</v>
      </c>
      <c r="G14" s="490">
        <v>6.5</v>
      </c>
      <c r="H14" s="2">
        <f>ROUND(I14/E14,0)</f>
        <v>90</v>
      </c>
      <c r="I14" s="2">
        <f t="shared" si="0"/>
        <v>27781</v>
      </c>
      <c r="K14" s="141" t="s">
        <v>25</v>
      </c>
      <c r="L14" s="237">
        <v>310</v>
      </c>
      <c r="M14" s="2">
        <f>3815+459</f>
        <v>4274</v>
      </c>
      <c r="N14" s="490">
        <v>6.5</v>
      </c>
      <c r="O14" s="2">
        <f>ROUND(P14/L14,0)</f>
        <v>90</v>
      </c>
      <c r="P14" s="2">
        <f t="shared" si="1"/>
        <v>27781</v>
      </c>
      <c r="Q14" s="720"/>
      <c r="R14" s="541">
        <f t="shared" ref="R14:R77" si="3">E14-L14</f>
        <v>0</v>
      </c>
      <c r="S14" s="138">
        <f t="shared" ref="S14:S77" si="4">F14-M14</f>
        <v>0</v>
      </c>
      <c r="T14" s="138">
        <f t="shared" ref="T14:T77" si="5">G14-N14</f>
        <v>0</v>
      </c>
      <c r="U14" s="138">
        <f t="shared" ref="U14:U77" si="6">H14-O14</f>
        <v>0</v>
      </c>
    </row>
    <row r="15" spans="1:21" hidden="1" x14ac:dyDescent="0.25">
      <c r="A15" s="244" t="s">
        <v>231</v>
      </c>
      <c r="B15" s="244" t="s">
        <v>231</v>
      </c>
      <c r="C15" s="719" t="s">
        <v>302</v>
      </c>
      <c r="D15" s="141" t="s">
        <v>34</v>
      </c>
      <c r="E15" s="237">
        <v>340</v>
      </c>
      <c r="F15" s="2">
        <v>1360</v>
      </c>
      <c r="G15" s="490">
        <v>10</v>
      </c>
      <c r="H15" s="2">
        <f t="shared" ref="H15:H24" si="7">ROUND(I15/E15,0)</f>
        <v>40</v>
      </c>
      <c r="I15" s="2">
        <f t="shared" si="0"/>
        <v>13600</v>
      </c>
      <c r="K15" s="141" t="s">
        <v>34</v>
      </c>
      <c r="L15" s="237">
        <v>340</v>
      </c>
      <c r="M15" s="2">
        <v>1360</v>
      </c>
      <c r="N15" s="490">
        <v>10</v>
      </c>
      <c r="O15" s="2">
        <f t="shared" ref="O15:O24" si="8">ROUND(P15/L15,0)</f>
        <v>40</v>
      </c>
      <c r="P15" s="2">
        <f t="shared" si="1"/>
        <v>13600</v>
      </c>
      <c r="Q15" s="720"/>
      <c r="R15" s="541">
        <f t="shared" si="3"/>
        <v>0</v>
      </c>
      <c r="S15" s="138">
        <f t="shared" si="4"/>
        <v>0</v>
      </c>
      <c r="T15" s="138">
        <f t="shared" si="5"/>
        <v>0</v>
      </c>
      <c r="U15" s="138">
        <f t="shared" si="6"/>
        <v>0</v>
      </c>
    </row>
    <row r="16" spans="1:21" hidden="1" x14ac:dyDescent="0.25">
      <c r="A16" s="244" t="s">
        <v>231</v>
      </c>
      <c r="B16" s="244" t="s">
        <v>231</v>
      </c>
      <c r="C16" s="719" t="s">
        <v>302</v>
      </c>
      <c r="D16" s="141" t="s">
        <v>37</v>
      </c>
      <c r="E16" s="237">
        <v>340</v>
      </c>
      <c r="F16" s="2">
        <v>1530</v>
      </c>
      <c r="G16" s="490">
        <v>10</v>
      </c>
      <c r="H16" s="2">
        <f t="shared" si="7"/>
        <v>45</v>
      </c>
      <c r="I16" s="2">
        <f t="shared" si="0"/>
        <v>15300</v>
      </c>
      <c r="K16" s="141" t="s">
        <v>37</v>
      </c>
      <c r="L16" s="237">
        <v>340</v>
      </c>
      <c r="M16" s="2">
        <v>1530</v>
      </c>
      <c r="N16" s="490">
        <v>10</v>
      </c>
      <c r="O16" s="2">
        <f t="shared" si="8"/>
        <v>45</v>
      </c>
      <c r="P16" s="2">
        <f t="shared" si="1"/>
        <v>15300</v>
      </c>
      <c r="Q16" s="720"/>
      <c r="R16" s="541">
        <f t="shared" si="3"/>
        <v>0</v>
      </c>
      <c r="S16" s="138">
        <f t="shared" si="4"/>
        <v>0</v>
      </c>
      <c r="T16" s="138">
        <f t="shared" si="5"/>
        <v>0</v>
      </c>
      <c r="U16" s="138">
        <f t="shared" si="6"/>
        <v>0</v>
      </c>
    </row>
    <row r="17" spans="1:21" hidden="1" x14ac:dyDescent="0.25">
      <c r="A17" s="244" t="s">
        <v>231</v>
      </c>
      <c r="B17" s="244" t="s">
        <v>231</v>
      </c>
      <c r="C17" s="719" t="s">
        <v>302</v>
      </c>
      <c r="D17" s="141" t="s">
        <v>64</v>
      </c>
      <c r="E17" s="237">
        <v>340</v>
      </c>
      <c r="F17" s="2">
        <v>118</v>
      </c>
      <c r="G17" s="490">
        <v>20.100000000000001</v>
      </c>
      <c r="H17" s="2">
        <f t="shared" si="7"/>
        <v>7</v>
      </c>
      <c r="I17" s="2">
        <f t="shared" si="0"/>
        <v>2372</v>
      </c>
      <c r="K17" s="141" t="s">
        <v>64</v>
      </c>
      <c r="L17" s="237">
        <v>340</v>
      </c>
      <c r="M17" s="2">
        <v>118</v>
      </c>
      <c r="N17" s="490">
        <v>20.100000000000001</v>
      </c>
      <c r="O17" s="2">
        <f t="shared" si="8"/>
        <v>7</v>
      </c>
      <c r="P17" s="2">
        <f t="shared" si="1"/>
        <v>2372</v>
      </c>
      <c r="Q17" s="720"/>
      <c r="R17" s="541">
        <f t="shared" si="3"/>
        <v>0</v>
      </c>
      <c r="S17" s="138">
        <f t="shared" si="4"/>
        <v>0</v>
      </c>
      <c r="T17" s="138">
        <f t="shared" si="5"/>
        <v>0</v>
      </c>
      <c r="U17" s="138">
        <f t="shared" si="6"/>
        <v>0</v>
      </c>
    </row>
    <row r="18" spans="1:21" hidden="1" x14ac:dyDescent="0.25">
      <c r="A18" s="244" t="s">
        <v>231</v>
      </c>
      <c r="B18" s="244" t="s">
        <v>231</v>
      </c>
      <c r="C18" s="719" t="s">
        <v>302</v>
      </c>
      <c r="D18" s="141" t="s">
        <v>38</v>
      </c>
      <c r="E18" s="237">
        <v>340</v>
      </c>
      <c r="F18" s="2">
        <v>84</v>
      </c>
      <c r="G18" s="490">
        <v>12.1</v>
      </c>
      <c r="H18" s="2">
        <f t="shared" si="7"/>
        <v>3</v>
      </c>
      <c r="I18" s="2">
        <f t="shared" si="0"/>
        <v>1016</v>
      </c>
      <c r="K18" s="141" t="s">
        <v>38</v>
      </c>
      <c r="L18" s="237">
        <v>340</v>
      </c>
      <c r="M18" s="2">
        <v>84</v>
      </c>
      <c r="N18" s="490">
        <v>12.1</v>
      </c>
      <c r="O18" s="2">
        <f t="shared" si="8"/>
        <v>3</v>
      </c>
      <c r="P18" s="2">
        <f t="shared" si="1"/>
        <v>1016</v>
      </c>
      <c r="Q18" s="720"/>
      <c r="R18" s="541">
        <f t="shared" si="3"/>
        <v>0</v>
      </c>
      <c r="S18" s="138">
        <f t="shared" si="4"/>
        <v>0</v>
      </c>
      <c r="T18" s="138">
        <f t="shared" si="5"/>
        <v>0</v>
      </c>
      <c r="U18" s="138">
        <f t="shared" si="6"/>
        <v>0</v>
      </c>
    </row>
    <row r="19" spans="1:21" hidden="1" x14ac:dyDescent="0.25">
      <c r="A19" s="244" t="s">
        <v>231</v>
      </c>
      <c r="B19" s="244" t="s">
        <v>231</v>
      </c>
      <c r="C19" s="719" t="s">
        <v>302</v>
      </c>
      <c r="D19" s="141" t="s">
        <v>40</v>
      </c>
      <c r="E19" s="237">
        <v>320</v>
      </c>
      <c r="F19" s="2">
        <v>320</v>
      </c>
      <c r="G19" s="490">
        <v>10</v>
      </c>
      <c r="H19" s="2">
        <f t="shared" si="7"/>
        <v>10</v>
      </c>
      <c r="I19" s="2">
        <f t="shared" si="0"/>
        <v>3200</v>
      </c>
      <c r="K19" s="141" t="s">
        <v>40</v>
      </c>
      <c r="L19" s="237">
        <v>320</v>
      </c>
      <c r="M19" s="2">
        <v>320</v>
      </c>
      <c r="N19" s="490">
        <v>10</v>
      </c>
      <c r="O19" s="2">
        <f t="shared" si="8"/>
        <v>10</v>
      </c>
      <c r="P19" s="2">
        <f t="shared" si="1"/>
        <v>3200</v>
      </c>
      <c r="Q19" s="720"/>
      <c r="R19" s="541">
        <f t="shared" si="3"/>
        <v>0</v>
      </c>
      <c r="S19" s="138">
        <f t="shared" si="4"/>
        <v>0</v>
      </c>
      <c r="T19" s="138">
        <f t="shared" si="5"/>
        <v>0</v>
      </c>
      <c r="U19" s="138">
        <f t="shared" si="6"/>
        <v>0</v>
      </c>
    </row>
    <row r="20" spans="1:21" hidden="1" x14ac:dyDescent="0.25">
      <c r="A20" s="244" t="s">
        <v>231</v>
      </c>
      <c r="B20" s="244" t="s">
        <v>231</v>
      </c>
      <c r="C20" s="719" t="s">
        <v>302</v>
      </c>
      <c r="D20" s="141" t="s">
        <v>36</v>
      </c>
      <c r="E20" s="237">
        <v>340</v>
      </c>
      <c r="F20" s="2">
        <v>517</v>
      </c>
      <c r="G20" s="490">
        <v>11</v>
      </c>
      <c r="H20" s="2">
        <f t="shared" si="7"/>
        <v>17</v>
      </c>
      <c r="I20" s="2">
        <f t="shared" si="0"/>
        <v>5687</v>
      </c>
      <c r="K20" s="141" t="s">
        <v>36</v>
      </c>
      <c r="L20" s="237">
        <v>340</v>
      </c>
      <c r="M20" s="2">
        <v>517</v>
      </c>
      <c r="N20" s="490">
        <v>11</v>
      </c>
      <c r="O20" s="2">
        <f t="shared" si="8"/>
        <v>17</v>
      </c>
      <c r="P20" s="2">
        <f t="shared" si="1"/>
        <v>5687</v>
      </c>
      <c r="Q20" s="720"/>
      <c r="R20" s="541">
        <f t="shared" si="3"/>
        <v>0</v>
      </c>
      <c r="S20" s="138">
        <f t="shared" si="4"/>
        <v>0</v>
      </c>
      <c r="T20" s="138">
        <f t="shared" si="5"/>
        <v>0</v>
      </c>
      <c r="U20" s="138">
        <f t="shared" si="6"/>
        <v>0</v>
      </c>
    </row>
    <row r="21" spans="1:21" hidden="1" x14ac:dyDescent="0.25">
      <c r="A21" s="244" t="s">
        <v>231</v>
      </c>
      <c r="B21" s="244" t="s">
        <v>231</v>
      </c>
      <c r="C21" s="719" t="s">
        <v>302</v>
      </c>
      <c r="D21" s="141" t="s">
        <v>35</v>
      </c>
      <c r="E21" s="237">
        <v>340</v>
      </c>
      <c r="F21" s="2">
        <v>587</v>
      </c>
      <c r="G21" s="490">
        <v>10</v>
      </c>
      <c r="H21" s="2">
        <f t="shared" si="7"/>
        <v>17</v>
      </c>
      <c r="I21" s="2">
        <f t="shared" si="0"/>
        <v>5870</v>
      </c>
      <c r="K21" s="141" t="s">
        <v>35</v>
      </c>
      <c r="L21" s="237">
        <v>340</v>
      </c>
      <c r="M21" s="2">
        <v>587</v>
      </c>
      <c r="N21" s="490">
        <v>10</v>
      </c>
      <c r="O21" s="2">
        <f t="shared" si="8"/>
        <v>17</v>
      </c>
      <c r="P21" s="2">
        <f t="shared" si="1"/>
        <v>5870</v>
      </c>
      <c r="Q21" s="720"/>
      <c r="R21" s="541">
        <f t="shared" si="3"/>
        <v>0</v>
      </c>
      <c r="S21" s="138">
        <f t="shared" si="4"/>
        <v>0</v>
      </c>
      <c r="T21" s="138">
        <f t="shared" si="5"/>
        <v>0</v>
      </c>
      <c r="U21" s="138">
        <f t="shared" si="6"/>
        <v>0</v>
      </c>
    </row>
    <row r="22" spans="1:21" hidden="1" x14ac:dyDescent="0.25">
      <c r="A22" s="244" t="s">
        <v>231</v>
      </c>
      <c r="B22" s="244" t="s">
        <v>231</v>
      </c>
      <c r="C22" s="719" t="s">
        <v>302</v>
      </c>
      <c r="D22" s="141" t="s">
        <v>56</v>
      </c>
      <c r="E22" s="237">
        <v>340</v>
      </c>
      <c r="F22" s="2">
        <v>411</v>
      </c>
      <c r="G22" s="490">
        <v>12</v>
      </c>
      <c r="H22" s="2">
        <f t="shared" si="7"/>
        <v>15</v>
      </c>
      <c r="I22" s="2">
        <f t="shared" si="0"/>
        <v>4932</v>
      </c>
      <c r="K22" s="141" t="s">
        <v>56</v>
      </c>
      <c r="L22" s="237">
        <v>340</v>
      </c>
      <c r="M22" s="2">
        <v>411</v>
      </c>
      <c r="N22" s="490">
        <v>12</v>
      </c>
      <c r="O22" s="2">
        <f t="shared" si="8"/>
        <v>15</v>
      </c>
      <c r="P22" s="2">
        <f t="shared" si="1"/>
        <v>4932</v>
      </c>
      <c r="Q22" s="720"/>
      <c r="R22" s="541">
        <f t="shared" si="3"/>
        <v>0</v>
      </c>
      <c r="S22" s="138">
        <f t="shared" si="4"/>
        <v>0</v>
      </c>
      <c r="T22" s="138">
        <f t="shared" si="5"/>
        <v>0</v>
      </c>
      <c r="U22" s="138">
        <f t="shared" si="6"/>
        <v>0</v>
      </c>
    </row>
    <row r="23" spans="1:21" hidden="1" x14ac:dyDescent="0.25">
      <c r="A23" s="244" t="s">
        <v>231</v>
      </c>
      <c r="B23" s="244" t="s">
        <v>231</v>
      </c>
      <c r="C23" s="719" t="s">
        <v>302</v>
      </c>
      <c r="D23" s="141" t="s">
        <v>39</v>
      </c>
      <c r="E23" s="237">
        <v>340</v>
      </c>
      <c r="F23" s="2">
        <v>1388</v>
      </c>
      <c r="G23" s="490">
        <v>9.5</v>
      </c>
      <c r="H23" s="2">
        <f t="shared" si="7"/>
        <v>39</v>
      </c>
      <c r="I23" s="2">
        <f t="shared" si="0"/>
        <v>13186</v>
      </c>
      <c r="K23" s="141" t="s">
        <v>39</v>
      </c>
      <c r="L23" s="237">
        <v>340</v>
      </c>
      <c r="M23" s="2">
        <v>1388</v>
      </c>
      <c r="N23" s="490">
        <v>9.5</v>
      </c>
      <c r="O23" s="2">
        <f t="shared" si="8"/>
        <v>39</v>
      </c>
      <c r="P23" s="2">
        <f t="shared" si="1"/>
        <v>13186</v>
      </c>
      <c r="Q23" s="720"/>
      <c r="R23" s="541">
        <f t="shared" si="3"/>
        <v>0</v>
      </c>
      <c r="S23" s="138">
        <f t="shared" si="4"/>
        <v>0</v>
      </c>
      <c r="T23" s="138">
        <f t="shared" si="5"/>
        <v>0</v>
      </c>
      <c r="U23" s="138">
        <f t="shared" si="6"/>
        <v>0</v>
      </c>
    </row>
    <row r="24" spans="1:21" hidden="1" x14ac:dyDescent="0.25">
      <c r="A24" s="244" t="s">
        <v>231</v>
      </c>
      <c r="B24" s="244" t="s">
        <v>231</v>
      </c>
      <c r="C24" s="719" t="s">
        <v>302</v>
      </c>
      <c r="D24" s="141" t="s">
        <v>70</v>
      </c>
      <c r="E24" s="237">
        <v>340</v>
      </c>
      <c r="F24" s="2">
        <f>1133+250</f>
        <v>1383</v>
      </c>
      <c r="G24" s="721">
        <v>8</v>
      </c>
      <c r="H24" s="2">
        <f t="shared" si="7"/>
        <v>33</v>
      </c>
      <c r="I24" s="2">
        <f t="shared" si="0"/>
        <v>11064</v>
      </c>
      <c r="K24" s="141" t="s">
        <v>70</v>
      </c>
      <c r="L24" s="237">
        <v>340</v>
      </c>
      <c r="M24" s="2">
        <f>1133+250</f>
        <v>1383</v>
      </c>
      <c r="N24" s="721">
        <v>8</v>
      </c>
      <c r="O24" s="2">
        <f t="shared" si="8"/>
        <v>33</v>
      </c>
      <c r="P24" s="2">
        <f t="shared" si="1"/>
        <v>11064</v>
      </c>
      <c r="Q24" s="720"/>
      <c r="R24" s="541">
        <f t="shared" si="3"/>
        <v>0</v>
      </c>
      <c r="S24" s="138">
        <f t="shared" si="4"/>
        <v>0</v>
      </c>
      <c r="T24" s="138">
        <f t="shared" si="5"/>
        <v>0</v>
      </c>
      <c r="U24" s="138">
        <f t="shared" si="6"/>
        <v>0</v>
      </c>
    </row>
    <row r="25" spans="1:21" s="142" customFormat="1" hidden="1" x14ac:dyDescent="0.25">
      <c r="A25" s="244" t="s">
        <v>231</v>
      </c>
      <c r="B25" s="244" t="s">
        <v>231</v>
      </c>
      <c r="C25" s="719" t="s">
        <v>302</v>
      </c>
      <c r="D25" s="722" t="s">
        <v>5</v>
      </c>
      <c r="E25" s="335"/>
      <c r="F25" s="28">
        <f>SUM(F13:F24)</f>
        <v>12284</v>
      </c>
      <c r="G25" s="279">
        <f>I25/F25</f>
        <v>8.7209378052751543</v>
      </c>
      <c r="H25" s="28">
        <f>SUM(H13:H24)</f>
        <v>325</v>
      </c>
      <c r="I25" s="28">
        <f>SUM(I13:I24)</f>
        <v>107128</v>
      </c>
      <c r="J25" s="336">
        <f>F25-F26</f>
        <v>12034</v>
      </c>
      <c r="K25" s="722" t="s">
        <v>5</v>
      </c>
      <c r="L25" s="335"/>
      <c r="M25" s="28">
        <f>SUM(M13:M24)</f>
        <v>12284</v>
      </c>
      <c r="N25" s="279">
        <f>P25/M25</f>
        <v>8.7209378052751543</v>
      </c>
      <c r="O25" s="28">
        <f>SUM(O13:O24)</f>
        <v>325</v>
      </c>
      <c r="P25" s="28">
        <f>SUM(P13:P24)</f>
        <v>107128</v>
      </c>
      <c r="Q25" s="723"/>
      <c r="R25" s="541">
        <f t="shared" si="3"/>
        <v>0</v>
      </c>
      <c r="S25" s="138">
        <f t="shared" si="4"/>
        <v>0</v>
      </c>
      <c r="T25" s="138">
        <f t="shared" si="5"/>
        <v>0</v>
      </c>
      <c r="U25" s="138">
        <f t="shared" si="6"/>
        <v>0</v>
      </c>
    </row>
    <row r="26" spans="1:21" s="142" customFormat="1" hidden="1" x14ac:dyDescent="0.25">
      <c r="A26" s="244" t="s">
        <v>231</v>
      </c>
      <c r="B26" s="244" t="s">
        <v>231</v>
      </c>
      <c r="C26" s="719" t="s">
        <v>302</v>
      </c>
      <c r="D26" s="255" t="s">
        <v>206</v>
      </c>
      <c r="E26" s="252"/>
      <c r="F26" s="11">
        <v>250</v>
      </c>
      <c r="G26" s="140"/>
      <c r="H26" s="2"/>
      <c r="I26" s="2"/>
      <c r="K26" s="255" t="s">
        <v>206</v>
      </c>
      <c r="L26" s="252"/>
      <c r="M26" s="11">
        <v>250</v>
      </c>
      <c r="N26" s="140"/>
      <c r="O26" s="2"/>
      <c r="P26" s="2"/>
      <c r="Q26" s="720"/>
      <c r="R26" s="541">
        <f t="shared" si="3"/>
        <v>0</v>
      </c>
      <c r="S26" s="138">
        <f t="shared" si="4"/>
        <v>0</v>
      </c>
      <c r="T26" s="138">
        <f t="shared" si="5"/>
        <v>0</v>
      </c>
      <c r="U26" s="138">
        <f t="shared" si="6"/>
        <v>0</v>
      </c>
    </row>
    <row r="27" spans="1:21" s="50" customFormat="1" ht="51.75" hidden="1" customHeight="1" x14ac:dyDescent="0.25">
      <c r="A27" s="244" t="s">
        <v>231</v>
      </c>
      <c r="B27" s="244" t="s">
        <v>231</v>
      </c>
      <c r="C27" s="719" t="s">
        <v>302</v>
      </c>
      <c r="D27" s="136" t="s">
        <v>250</v>
      </c>
      <c r="E27" s="12"/>
      <c r="F27" s="70"/>
      <c r="G27" s="49"/>
      <c r="H27" s="49"/>
      <c r="I27" s="49"/>
      <c r="K27" s="136" t="s">
        <v>250</v>
      </c>
      <c r="L27" s="12"/>
      <c r="M27" s="70"/>
      <c r="N27" s="49"/>
      <c r="O27" s="49"/>
      <c r="P27" s="49"/>
      <c r="Q27" s="175"/>
      <c r="R27" s="541">
        <f t="shared" si="3"/>
        <v>0</v>
      </c>
      <c r="S27" s="138">
        <f t="shared" si="4"/>
        <v>0</v>
      </c>
      <c r="T27" s="138">
        <f t="shared" si="5"/>
        <v>0</v>
      </c>
      <c r="U27" s="138">
        <f t="shared" si="6"/>
        <v>0</v>
      </c>
    </row>
    <row r="28" spans="1:21" s="50" customFormat="1" hidden="1" x14ac:dyDescent="0.25">
      <c r="A28" s="244" t="s">
        <v>231</v>
      </c>
      <c r="B28" s="244" t="s">
        <v>231</v>
      </c>
      <c r="C28" s="719" t="s">
        <v>302</v>
      </c>
      <c r="D28" s="14" t="s">
        <v>188</v>
      </c>
      <c r="E28" s="12"/>
      <c r="F28" s="70">
        <f>F29+F30+F31+F32+F33</f>
        <v>46700</v>
      </c>
      <c r="G28" s="49"/>
      <c r="H28" s="49"/>
      <c r="I28" s="49"/>
      <c r="K28" s="14" t="s">
        <v>188</v>
      </c>
      <c r="L28" s="12"/>
      <c r="M28" s="70">
        <f>M29+M30+M31+M32+M33</f>
        <v>46700</v>
      </c>
      <c r="N28" s="49"/>
      <c r="O28" s="49"/>
      <c r="P28" s="49"/>
      <c r="Q28" s="175"/>
      <c r="R28" s="541">
        <f t="shared" si="3"/>
        <v>0</v>
      </c>
      <c r="S28" s="138">
        <f t="shared" si="4"/>
        <v>0</v>
      </c>
      <c r="T28" s="138">
        <f t="shared" si="5"/>
        <v>0</v>
      </c>
      <c r="U28" s="138">
        <f t="shared" si="6"/>
        <v>0</v>
      </c>
    </row>
    <row r="29" spans="1:21" s="50" customFormat="1" hidden="1" x14ac:dyDescent="0.25">
      <c r="A29" s="244" t="s">
        <v>231</v>
      </c>
      <c r="B29" s="244" t="s">
        <v>231</v>
      </c>
      <c r="C29" s="719" t="s">
        <v>302</v>
      </c>
      <c r="D29" s="18" t="s">
        <v>119</v>
      </c>
      <c r="E29" s="12"/>
      <c r="F29" s="57">
        <v>12500</v>
      </c>
      <c r="G29" s="49"/>
      <c r="H29" s="49"/>
      <c r="I29" s="49"/>
      <c r="K29" s="18" t="s">
        <v>119</v>
      </c>
      <c r="L29" s="12"/>
      <c r="M29" s="57">
        <v>12500</v>
      </c>
      <c r="N29" s="49"/>
      <c r="O29" s="49"/>
      <c r="P29" s="49"/>
      <c r="Q29" s="175"/>
      <c r="R29" s="541">
        <f t="shared" si="3"/>
        <v>0</v>
      </c>
      <c r="S29" s="138">
        <f t="shared" si="4"/>
        <v>0</v>
      </c>
      <c r="T29" s="138">
        <f t="shared" si="5"/>
        <v>0</v>
      </c>
      <c r="U29" s="138">
        <f t="shared" si="6"/>
        <v>0</v>
      </c>
    </row>
    <row r="30" spans="1:21" s="50" customFormat="1" hidden="1" x14ac:dyDescent="0.25">
      <c r="A30" s="244" t="s">
        <v>231</v>
      </c>
      <c r="B30" s="244" t="s">
        <v>231</v>
      </c>
      <c r="C30" s="719" t="s">
        <v>302</v>
      </c>
      <c r="D30" s="18" t="s">
        <v>452</v>
      </c>
      <c r="E30" s="12"/>
      <c r="F30" s="57">
        <v>9000</v>
      </c>
      <c r="G30" s="49"/>
      <c r="H30" s="49"/>
      <c r="I30" s="49"/>
      <c r="K30" s="18" t="s">
        <v>452</v>
      </c>
      <c r="L30" s="12"/>
      <c r="M30" s="57">
        <v>9000</v>
      </c>
      <c r="N30" s="49"/>
      <c r="O30" s="49"/>
      <c r="P30" s="49"/>
      <c r="Q30" s="175"/>
      <c r="R30" s="541">
        <f t="shared" si="3"/>
        <v>0</v>
      </c>
      <c r="S30" s="138">
        <f t="shared" si="4"/>
        <v>0</v>
      </c>
      <c r="T30" s="138">
        <f t="shared" si="5"/>
        <v>0</v>
      </c>
      <c r="U30" s="138">
        <f t="shared" si="6"/>
        <v>0</v>
      </c>
    </row>
    <row r="31" spans="1:21" s="50" customFormat="1" ht="49.5" hidden="1" customHeight="1" x14ac:dyDescent="0.25">
      <c r="A31" s="244" t="s">
        <v>231</v>
      </c>
      <c r="B31" s="244" t="s">
        <v>231</v>
      </c>
      <c r="C31" s="719" t="s">
        <v>302</v>
      </c>
      <c r="D31" s="15" t="s">
        <v>453</v>
      </c>
      <c r="E31" s="12"/>
      <c r="F31" s="57">
        <v>7500</v>
      </c>
      <c r="G31" s="49"/>
      <c r="H31" s="49"/>
      <c r="I31" s="49"/>
      <c r="K31" s="15" t="s">
        <v>453</v>
      </c>
      <c r="L31" s="12"/>
      <c r="M31" s="57">
        <v>7500</v>
      </c>
      <c r="N31" s="49"/>
      <c r="O31" s="49"/>
      <c r="P31" s="49"/>
      <c r="Q31" s="175"/>
      <c r="R31" s="541">
        <f t="shared" si="3"/>
        <v>0</v>
      </c>
      <c r="S31" s="138">
        <f t="shared" si="4"/>
        <v>0</v>
      </c>
      <c r="T31" s="138">
        <f t="shared" si="5"/>
        <v>0</v>
      </c>
      <c r="U31" s="138">
        <f t="shared" si="6"/>
        <v>0</v>
      </c>
    </row>
    <row r="32" spans="1:21" s="50" customFormat="1" ht="41.4" hidden="1" x14ac:dyDescent="0.25">
      <c r="A32" s="244" t="s">
        <v>231</v>
      </c>
      <c r="B32" s="244" t="s">
        <v>231</v>
      </c>
      <c r="C32" s="719" t="s">
        <v>302</v>
      </c>
      <c r="D32" s="15" t="s">
        <v>454</v>
      </c>
      <c r="E32" s="12"/>
      <c r="F32" s="57">
        <v>12700</v>
      </c>
      <c r="G32" s="49"/>
      <c r="H32" s="49"/>
      <c r="I32" s="49"/>
      <c r="K32" s="15" t="s">
        <v>454</v>
      </c>
      <c r="L32" s="12"/>
      <c r="M32" s="57">
        <v>12700</v>
      </c>
      <c r="N32" s="49"/>
      <c r="O32" s="49"/>
      <c r="P32" s="49"/>
      <c r="Q32" s="175"/>
      <c r="R32" s="541">
        <f t="shared" si="3"/>
        <v>0</v>
      </c>
      <c r="S32" s="138">
        <f t="shared" si="4"/>
        <v>0</v>
      </c>
      <c r="T32" s="138">
        <f t="shared" si="5"/>
        <v>0</v>
      </c>
      <c r="U32" s="138">
        <f t="shared" si="6"/>
        <v>0</v>
      </c>
    </row>
    <row r="33" spans="1:21" s="50" customFormat="1" ht="69" hidden="1" x14ac:dyDescent="0.25">
      <c r="A33" s="244"/>
      <c r="B33" s="244"/>
      <c r="C33" s="719" t="s">
        <v>302</v>
      </c>
      <c r="D33" s="15" t="s">
        <v>455</v>
      </c>
      <c r="E33" s="12"/>
      <c r="F33" s="57">
        <v>5000</v>
      </c>
      <c r="G33" s="49"/>
      <c r="H33" s="49"/>
      <c r="I33" s="49"/>
      <c r="K33" s="15" t="s">
        <v>455</v>
      </c>
      <c r="L33" s="12"/>
      <c r="M33" s="57">
        <v>5000</v>
      </c>
      <c r="N33" s="49"/>
      <c r="O33" s="49"/>
      <c r="P33" s="49"/>
      <c r="Q33" s="175"/>
      <c r="R33" s="541">
        <f t="shared" si="3"/>
        <v>0</v>
      </c>
      <c r="S33" s="138">
        <f t="shared" si="4"/>
        <v>0</v>
      </c>
      <c r="T33" s="138">
        <f t="shared" si="5"/>
        <v>0</v>
      </c>
      <c r="U33" s="138">
        <f t="shared" si="6"/>
        <v>0</v>
      </c>
    </row>
    <row r="34" spans="1:21" s="50" customFormat="1" hidden="1" x14ac:dyDescent="0.25">
      <c r="A34" s="244" t="s">
        <v>231</v>
      </c>
      <c r="B34" s="244" t="s">
        <v>231</v>
      </c>
      <c r="C34" s="719" t="s">
        <v>302</v>
      </c>
      <c r="D34" s="52" t="s">
        <v>91</v>
      </c>
      <c r="E34" s="12"/>
      <c r="F34" s="70">
        <f>F35+F36+F37</f>
        <v>41356</v>
      </c>
      <c r="G34" s="49"/>
      <c r="H34" s="49"/>
      <c r="I34" s="49"/>
      <c r="K34" s="52" t="s">
        <v>91</v>
      </c>
      <c r="L34" s="12"/>
      <c r="M34" s="70">
        <f>M35+M36+M37</f>
        <v>41356</v>
      </c>
      <c r="N34" s="49"/>
      <c r="O34" s="49"/>
      <c r="P34" s="49"/>
      <c r="Q34" s="175"/>
      <c r="R34" s="541">
        <f t="shared" si="3"/>
        <v>0</v>
      </c>
      <c r="S34" s="138">
        <f t="shared" si="4"/>
        <v>0</v>
      </c>
      <c r="T34" s="138">
        <f t="shared" si="5"/>
        <v>0</v>
      </c>
      <c r="U34" s="138">
        <f t="shared" si="6"/>
        <v>0</v>
      </c>
    </row>
    <row r="35" spans="1:21" s="50" customFormat="1" hidden="1" x14ac:dyDescent="0.25">
      <c r="A35" s="244" t="s">
        <v>231</v>
      </c>
      <c r="B35" s="244" t="s">
        <v>231</v>
      </c>
      <c r="C35" s="719" t="s">
        <v>302</v>
      </c>
      <c r="D35" s="15" t="s">
        <v>148</v>
      </c>
      <c r="E35" s="12"/>
      <c r="F35" s="57">
        <v>35187</v>
      </c>
      <c r="G35" s="49"/>
      <c r="H35" s="49"/>
      <c r="I35" s="49"/>
      <c r="K35" s="15" t="s">
        <v>148</v>
      </c>
      <c r="L35" s="12"/>
      <c r="M35" s="57">
        <v>35187</v>
      </c>
      <c r="N35" s="49"/>
      <c r="O35" s="49"/>
      <c r="P35" s="49"/>
      <c r="Q35" s="175"/>
      <c r="R35" s="541">
        <f t="shared" si="3"/>
        <v>0</v>
      </c>
      <c r="S35" s="138">
        <f t="shared" si="4"/>
        <v>0</v>
      </c>
      <c r="T35" s="138">
        <f t="shared" si="5"/>
        <v>0</v>
      </c>
      <c r="U35" s="138">
        <f t="shared" si="6"/>
        <v>0</v>
      </c>
    </row>
    <row r="36" spans="1:21" s="50" customFormat="1" ht="41.4" hidden="1" x14ac:dyDescent="0.25">
      <c r="A36" s="244"/>
      <c r="B36" s="244"/>
      <c r="C36" s="719"/>
      <c r="D36" s="15" t="s">
        <v>470</v>
      </c>
      <c r="E36" s="12"/>
      <c r="F36" s="57">
        <v>4018</v>
      </c>
      <c r="G36" s="49"/>
      <c r="H36" s="49"/>
      <c r="I36" s="49"/>
      <c r="K36" s="15" t="s">
        <v>470</v>
      </c>
      <c r="L36" s="12"/>
      <c r="M36" s="57">
        <v>4018</v>
      </c>
      <c r="N36" s="49"/>
      <c r="O36" s="49"/>
      <c r="P36" s="49"/>
      <c r="Q36" s="175"/>
      <c r="R36" s="541">
        <f t="shared" si="3"/>
        <v>0</v>
      </c>
      <c r="S36" s="138">
        <f t="shared" si="4"/>
        <v>0</v>
      </c>
      <c r="T36" s="138">
        <f t="shared" si="5"/>
        <v>0</v>
      </c>
      <c r="U36" s="138">
        <f t="shared" si="6"/>
        <v>0</v>
      </c>
    </row>
    <row r="37" spans="1:21" s="50" customFormat="1" ht="41.4" hidden="1" x14ac:dyDescent="0.25">
      <c r="A37" s="244"/>
      <c r="B37" s="244"/>
      <c r="C37" s="719"/>
      <c r="D37" s="15" t="s">
        <v>481</v>
      </c>
      <c r="E37" s="12"/>
      <c r="F37" s="57">
        <v>2151</v>
      </c>
      <c r="G37" s="49"/>
      <c r="H37" s="49"/>
      <c r="I37" s="49"/>
      <c r="K37" s="15" t="s">
        <v>481</v>
      </c>
      <c r="L37" s="12"/>
      <c r="M37" s="57">
        <v>2151</v>
      </c>
      <c r="N37" s="49"/>
      <c r="O37" s="49"/>
      <c r="P37" s="49"/>
      <c r="Q37" s="175"/>
      <c r="R37" s="541">
        <f t="shared" si="3"/>
        <v>0</v>
      </c>
      <c r="S37" s="138">
        <f t="shared" si="4"/>
        <v>0</v>
      </c>
      <c r="T37" s="138">
        <f t="shared" si="5"/>
        <v>0</v>
      </c>
      <c r="U37" s="138">
        <f t="shared" si="6"/>
        <v>0</v>
      </c>
    </row>
    <row r="38" spans="1:21" s="50" customFormat="1" ht="14.4" hidden="1" x14ac:dyDescent="0.3">
      <c r="A38" s="244"/>
      <c r="B38" s="244"/>
      <c r="C38" s="719"/>
      <c r="D38" s="31" t="s">
        <v>101</v>
      </c>
      <c r="E38" s="12"/>
      <c r="F38" s="57"/>
      <c r="G38" s="49"/>
      <c r="H38" s="49"/>
      <c r="I38" s="49"/>
      <c r="K38" s="31" t="s">
        <v>101</v>
      </c>
      <c r="L38" s="12"/>
      <c r="M38" s="57"/>
      <c r="N38" s="49"/>
      <c r="O38" s="49"/>
      <c r="P38" s="49"/>
      <c r="Q38" s="175"/>
      <c r="R38" s="541">
        <f t="shared" si="3"/>
        <v>0</v>
      </c>
      <c r="S38" s="138">
        <f t="shared" si="4"/>
        <v>0</v>
      </c>
      <c r="T38" s="138">
        <f t="shared" si="5"/>
        <v>0</v>
      </c>
      <c r="U38" s="138">
        <f t="shared" si="6"/>
        <v>0</v>
      </c>
    </row>
    <row r="39" spans="1:21" s="50" customFormat="1" ht="69" hidden="1" x14ac:dyDescent="0.25">
      <c r="A39" s="244"/>
      <c r="B39" s="244"/>
      <c r="C39" s="719"/>
      <c r="D39" s="15" t="s">
        <v>480</v>
      </c>
      <c r="E39" s="12"/>
      <c r="F39" s="57">
        <v>10753</v>
      </c>
      <c r="G39" s="49"/>
      <c r="H39" s="49"/>
      <c r="I39" s="49"/>
      <c r="K39" s="15" t="s">
        <v>480</v>
      </c>
      <c r="L39" s="12"/>
      <c r="M39" s="57">
        <v>10753</v>
      </c>
      <c r="N39" s="49"/>
      <c r="O39" s="49"/>
      <c r="P39" s="49"/>
      <c r="Q39" s="175"/>
      <c r="R39" s="541">
        <f t="shared" si="3"/>
        <v>0</v>
      </c>
      <c r="S39" s="138">
        <f t="shared" si="4"/>
        <v>0</v>
      </c>
      <c r="T39" s="138">
        <f t="shared" si="5"/>
        <v>0</v>
      </c>
      <c r="U39" s="138">
        <f t="shared" si="6"/>
        <v>0</v>
      </c>
    </row>
    <row r="40" spans="1:21" s="50" customFormat="1" ht="48" hidden="1" customHeight="1" x14ac:dyDescent="0.3">
      <c r="A40" s="244" t="s">
        <v>231</v>
      </c>
      <c r="B40" s="244" t="s">
        <v>231</v>
      </c>
      <c r="C40" s="719" t="s">
        <v>302</v>
      </c>
      <c r="D40" s="53" t="s">
        <v>369</v>
      </c>
      <c r="E40" s="12"/>
      <c r="F40" s="70">
        <f>F41+F48</f>
        <v>36370</v>
      </c>
      <c r="G40" s="49"/>
      <c r="H40" s="49"/>
      <c r="I40" s="49"/>
      <c r="K40" s="53" t="s">
        <v>369</v>
      </c>
      <c r="L40" s="12"/>
      <c r="M40" s="70">
        <f>M41+M48</f>
        <v>36370</v>
      </c>
      <c r="N40" s="49"/>
      <c r="O40" s="49"/>
      <c r="P40" s="49"/>
      <c r="Q40" s="175"/>
      <c r="R40" s="541">
        <f t="shared" si="3"/>
        <v>0</v>
      </c>
      <c r="S40" s="138">
        <f t="shared" si="4"/>
        <v>0</v>
      </c>
      <c r="T40" s="138">
        <f t="shared" si="5"/>
        <v>0</v>
      </c>
      <c r="U40" s="138">
        <f t="shared" si="6"/>
        <v>0</v>
      </c>
    </row>
    <row r="41" spans="1:21" s="50" customFormat="1" hidden="1" x14ac:dyDescent="0.25">
      <c r="A41" s="244" t="s">
        <v>231</v>
      </c>
      <c r="B41" s="244" t="s">
        <v>231</v>
      </c>
      <c r="C41" s="719" t="s">
        <v>302</v>
      </c>
      <c r="D41" s="16" t="s">
        <v>189</v>
      </c>
      <c r="E41" s="12"/>
      <c r="F41" s="70">
        <f>SUM(F42:F47)-F45</f>
        <v>16152</v>
      </c>
      <c r="G41" s="49"/>
      <c r="H41" s="49"/>
      <c r="I41" s="49"/>
      <c r="K41" s="16" t="s">
        <v>189</v>
      </c>
      <c r="L41" s="12"/>
      <c r="M41" s="70">
        <f>SUM(M42:M47)-M45</f>
        <v>16152</v>
      </c>
      <c r="N41" s="49"/>
      <c r="O41" s="49"/>
      <c r="P41" s="49"/>
      <c r="Q41" s="175"/>
      <c r="R41" s="541">
        <f t="shared" si="3"/>
        <v>0</v>
      </c>
      <c r="S41" s="138">
        <f t="shared" si="4"/>
        <v>0</v>
      </c>
      <c r="T41" s="138">
        <f t="shared" si="5"/>
        <v>0</v>
      </c>
      <c r="U41" s="138">
        <f t="shared" si="6"/>
        <v>0</v>
      </c>
    </row>
    <row r="42" spans="1:21" s="50" customFormat="1" ht="27.6" hidden="1" x14ac:dyDescent="0.25">
      <c r="A42" s="244" t="s">
        <v>231</v>
      </c>
      <c r="B42" s="244" t="s">
        <v>231</v>
      </c>
      <c r="C42" s="719" t="s">
        <v>302</v>
      </c>
      <c r="D42" s="15" t="s">
        <v>370</v>
      </c>
      <c r="E42" s="12"/>
      <c r="F42" s="57">
        <v>14229</v>
      </c>
      <c r="G42" s="49"/>
      <c r="H42" s="49"/>
      <c r="I42" s="49"/>
      <c r="K42" s="15" t="s">
        <v>370</v>
      </c>
      <c r="L42" s="12"/>
      <c r="M42" s="57">
        <v>14229</v>
      </c>
      <c r="N42" s="49"/>
      <c r="O42" s="49"/>
      <c r="P42" s="49"/>
      <c r="Q42" s="175"/>
      <c r="R42" s="541">
        <f t="shared" si="3"/>
        <v>0</v>
      </c>
      <c r="S42" s="138">
        <f t="shared" si="4"/>
        <v>0</v>
      </c>
      <c r="T42" s="138">
        <f t="shared" si="5"/>
        <v>0</v>
      </c>
      <c r="U42" s="138">
        <f t="shared" si="6"/>
        <v>0</v>
      </c>
    </row>
    <row r="43" spans="1:21" s="50" customFormat="1" ht="41.4" hidden="1" x14ac:dyDescent="0.25">
      <c r="A43" s="244" t="s">
        <v>231</v>
      </c>
      <c r="B43" s="244" t="s">
        <v>231</v>
      </c>
      <c r="C43" s="719" t="s">
        <v>302</v>
      </c>
      <c r="D43" s="15" t="s">
        <v>457</v>
      </c>
      <c r="E43" s="54"/>
      <c r="F43" s="49"/>
      <c r="G43" s="49"/>
      <c r="H43" s="49"/>
      <c r="I43" s="49"/>
      <c r="K43" s="15" t="s">
        <v>457</v>
      </c>
      <c r="L43" s="54"/>
      <c r="M43" s="49"/>
      <c r="N43" s="49"/>
      <c r="O43" s="49"/>
      <c r="P43" s="49"/>
      <c r="Q43" s="175"/>
      <c r="R43" s="541">
        <f t="shared" si="3"/>
        <v>0</v>
      </c>
      <c r="S43" s="138">
        <f t="shared" si="4"/>
        <v>0</v>
      </c>
      <c r="T43" s="138">
        <f t="shared" si="5"/>
        <v>0</v>
      </c>
      <c r="U43" s="138">
        <f t="shared" si="6"/>
        <v>0</v>
      </c>
    </row>
    <row r="44" spans="1:21" s="50" customFormat="1" ht="27.6" hidden="1" x14ac:dyDescent="0.25">
      <c r="A44" s="244"/>
      <c r="B44" s="244"/>
      <c r="C44" s="719"/>
      <c r="D44" s="15" t="s">
        <v>435</v>
      </c>
      <c r="E44" s="54"/>
      <c r="F44" s="64">
        <v>1646</v>
      </c>
      <c r="G44" s="49"/>
      <c r="H44" s="49"/>
      <c r="I44" s="49"/>
      <c r="K44" s="15" t="s">
        <v>435</v>
      </c>
      <c r="L44" s="54"/>
      <c r="M44" s="64">
        <v>1646</v>
      </c>
      <c r="N44" s="49"/>
      <c r="O44" s="49"/>
      <c r="P44" s="49"/>
      <c r="Q44" s="175"/>
      <c r="R44" s="541">
        <f t="shared" si="3"/>
        <v>0</v>
      </c>
      <c r="S44" s="138">
        <f t="shared" si="4"/>
        <v>0</v>
      </c>
      <c r="T44" s="138">
        <f t="shared" si="5"/>
        <v>0</v>
      </c>
      <c r="U44" s="138">
        <f t="shared" si="6"/>
        <v>0</v>
      </c>
    </row>
    <row r="45" spans="1:21" s="50" customFormat="1" ht="27.6" hidden="1" x14ac:dyDescent="0.25">
      <c r="A45" s="244"/>
      <c r="B45" s="244"/>
      <c r="C45" s="719"/>
      <c r="D45" s="15" t="s">
        <v>436</v>
      </c>
      <c r="E45" s="54"/>
      <c r="F45" s="64"/>
      <c r="G45" s="49"/>
      <c r="H45" s="49"/>
      <c r="I45" s="49"/>
      <c r="K45" s="15" t="s">
        <v>436</v>
      </c>
      <c r="L45" s="54"/>
      <c r="M45" s="64"/>
      <c r="N45" s="49"/>
      <c r="O45" s="49"/>
      <c r="P45" s="49"/>
      <c r="Q45" s="175"/>
      <c r="R45" s="541">
        <f t="shared" si="3"/>
        <v>0</v>
      </c>
      <c r="S45" s="138">
        <f t="shared" si="4"/>
        <v>0</v>
      </c>
      <c r="T45" s="138">
        <f t="shared" si="5"/>
        <v>0</v>
      </c>
      <c r="U45" s="138">
        <f t="shared" si="6"/>
        <v>0</v>
      </c>
    </row>
    <row r="46" spans="1:21" s="50" customFormat="1" ht="27.6" hidden="1" x14ac:dyDescent="0.25">
      <c r="A46" s="244" t="s">
        <v>231</v>
      </c>
      <c r="B46" s="244" t="s">
        <v>231</v>
      </c>
      <c r="C46" s="719" t="s">
        <v>302</v>
      </c>
      <c r="D46" s="15" t="s">
        <v>437</v>
      </c>
      <c r="E46" s="24"/>
      <c r="F46" s="2">
        <v>36</v>
      </c>
      <c r="G46" s="24"/>
      <c r="H46" s="24"/>
      <c r="I46" s="24"/>
      <c r="K46" s="15" t="s">
        <v>437</v>
      </c>
      <c r="L46" s="24"/>
      <c r="M46" s="2">
        <v>36</v>
      </c>
      <c r="N46" s="24"/>
      <c r="O46" s="24"/>
      <c r="P46" s="24"/>
      <c r="Q46" s="724"/>
      <c r="R46" s="541">
        <f t="shared" si="3"/>
        <v>0</v>
      </c>
      <c r="S46" s="138">
        <f t="shared" si="4"/>
        <v>0</v>
      </c>
      <c r="T46" s="138">
        <f t="shared" si="5"/>
        <v>0</v>
      </c>
      <c r="U46" s="138">
        <f t="shared" si="6"/>
        <v>0</v>
      </c>
    </row>
    <row r="47" spans="1:21" s="50" customFormat="1" ht="27.6" hidden="1" x14ac:dyDescent="0.25">
      <c r="A47" s="244" t="s">
        <v>231</v>
      </c>
      <c r="B47" s="244" t="s">
        <v>231</v>
      </c>
      <c r="C47" s="719" t="s">
        <v>302</v>
      </c>
      <c r="D47" s="15" t="s">
        <v>438</v>
      </c>
      <c r="E47" s="54"/>
      <c r="F47" s="49">
        <v>241</v>
      </c>
      <c r="G47" s="49"/>
      <c r="H47" s="49"/>
      <c r="I47" s="49"/>
      <c r="K47" s="15" t="s">
        <v>438</v>
      </c>
      <c r="L47" s="54"/>
      <c r="M47" s="49">
        <v>241</v>
      </c>
      <c r="N47" s="49"/>
      <c r="O47" s="49"/>
      <c r="P47" s="49"/>
      <c r="Q47" s="175"/>
      <c r="R47" s="541">
        <f t="shared" si="3"/>
        <v>0</v>
      </c>
      <c r="S47" s="138">
        <f t="shared" si="4"/>
        <v>0</v>
      </c>
      <c r="T47" s="138">
        <f t="shared" si="5"/>
        <v>0</v>
      </c>
      <c r="U47" s="138">
        <f t="shared" si="6"/>
        <v>0</v>
      </c>
    </row>
    <row r="48" spans="1:21" s="50" customFormat="1" ht="27.6" hidden="1" x14ac:dyDescent="0.25">
      <c r="A48" s="244" t="s">
        <v>231</v>
      </c>
      <c r="B48" s="244" t="s">
        <v>231</v>
      </c>
      <c r="C48" s="719" t="s">
        <v>302</v>
      </c>
      <c r="D48" s="16" t="s">
        <v>190</v>
      </c>
      <c r="E48" s="54"/>
      <c r="F48" s="2">
        <f>SUM(F49:F51)</f>
        <v>20218</v>
      </c>
      <c r="G48" s="49"/>
      <c r="H48" s="49"/>
      <c r="I48" s="49"/>
      <c r="K48" s="16" t="s">
        <v>190</v>
      </c>
      <c r="L48" s="54"/>
      <c r="M48" s="2">
        <f>SUM(M49:M51)</f>
        <v>20218</v>
      </c>
      <c r="N48" s="49"/>
      <c r="O48" s="49"/>
      <c r="P48" s="49"/>
      <c r="Q48" s="175"/>
      <c r="R48" s="541">
        <f t="shared" si="3"/>
        <v>0</v>
      </c>
      <c r="S48" s="138">
        <f t="shared" si="4"/>
        <v>0</v>
      </c>
      <c r="T48" s="138">
        <f t="shared" si="5"/>
        <v>0</v>
      </c>
      <c r="U48" s="138">
        <f t="shared" si="6"/>
        <v>0</v>
      </c>
    </row>
    <row r="49" spans="1:21" s="50" customFormat="1" ht="27.6" hidden="1" x14ac:dyDescent="0.25">
      <c r="A49" s="244" t="s">
        <v>231</v>
      </c>
      <c r="B49" s="244" t="s">
        <v>231</v>
      </c>
      <c r="C49" s="719" t="s">
        <v>302</v>
      </c>
      <c r="D49" s="15" t="s">
        <v>439</v>
      </c>
      <c r="E49" s="54"/>
      <c r="F49" s="2">
        <v>3741</v>
      </c>
      <c r="G49" s="49"/>
      <c r="H49" s="49"/>
      <c r="I49" s="49"/>
      <c r="K49" s="15" t="s">
        <v>439</v>
      </c>
      <c r="L49" s="54"/>
      <c r="M49" s="2">
        <v>3741</v>
      </c>
      <c r="N49" s="49"/>
      <c r="O49" s="49"/>
      <c r="P49" s="49"/>
      <c r="Q49" s="175"/>
      <c r="R49" s="541">
        <f t="shared" si="3"/>
        <v>0</v>
      </c>
      <c r="S49" s="138">
        <f t="shared" si="4"/>
        <v>0</v>
      </c>
      <c r="T49" s="138">
        <f t="shared" si="5"/>
        <v>0</v>
      </c>
      <c r="U49" s="138">
        <f t="shared" si="6"/>
        <v>0</v>
      </c>
    </row>
    <row r="50" spans="1:21" s="50" customFormat="1" ht="54" hidden="1" customHeight="1" x14ac:dyDescent="0.25">
      <c r="A50" s="244" t="s">
        <v>231</v>
      </c>
      <c r="B50" s="244" t="s">
        <v>231</v>
      </c>
      <c r="C50" s="719" t="s">
        <v>302</v>
      </c>
      <c r="D50" s="15" t="s">
        <v>440</v>
      </c>
      <c r="E50" s="54"/>
      <c r="F50" s="2">
        <v>14638</v>
      </c>
      <c r="G50" s="49"/>
      <c r="H50" s="49"/>
      <c r="I50" s="49"/>
      <c r="K50" s="15" t="s">
        <v>440</v>
      </c>
      <c r="L50" s="54"/>
      <c r="M50" s="2">
        <v>14638</v>
      </c>
      <c r="N50" s="49"/>
      <c r="O50" s="49"/>
      <c r="P50" s="49"/>
      <c r="Q50" s="175"/>
      <c r="R50" s="541">
        <f t="shared" si="3"/>
        <v>0</v>
      </c>
      <c r="S50" s="138">
        <f t="shared" si="4"/>
        <v>0</v>
      </c>
      <c r="T50" s="138">
        <f t="shared" si="5"/>
        <v>0</v>
      </c>
      <c r="U50" s="138">
        <f t="shared" si="6"/>
        <v>0</v>
      </c>
    </row>
    <row r="51" spans="1:21" s="50" customFormat="1" ht="41.4" hidden="1" x14ac:dyDescent="0.25">
      <c r="A51" s="244" t="s">
        <v>231</v>
      </c>
      <c r="B51" s="244" t="s">
        <v>231</v>
      </c>
      <c r="C51" s="719" t="s">
        <v>302</v>
      </c>
      <c r="D51" s="15" t="s">
        <v>441</v>
      </c>
      <c r="E51" s="54"/>
      <c r="F51" s="10">
        <v>1839</v>
      </c>
      <c r="G51" s="49"/>
      <c r="H51" s="49"/>
      <c r="I51" s="49"/>
      <c r="K51" s="15" t="s">
        <v>441</v>
      </c>
      <c r="L51" s="54"/>
      <c r="M51" s="10">
        <v>1839</v>
      </c>
      <c r="N51" s="49"/>
      <c r="O51" s="49"/>
      <c r="P51" s="49"/>
      <c r="Q51" s="175"/>
      <c r="R51" s="541">
        <f t="shared" si="3"/>
        <v>0</v>
      </c>
      <c r="S51" s="138">
        <f t="shared" si="4"/>
        <v>0</v>
      </c>
      <c r="T51" s="138">
        <f t="shared" si="5"/>
        <v>0</v>
      </c>
      <c r="U51" s="138">
        <f t="shared" si="6"/>
        <v>0</v>
      </c>
    </row>
    <row r="52" spans="1:21" s="142" customFormat="1" hidden="1" x14ac:dyDescent="0.25">
      <c r="A52" s="244" t="s">
        <v>231</v>
      </c>
      <c r="B52" s="244" t="s">
        <v>231</v>
      </c>
      <c r="C52" s="719" t="s">
        <v>302</v>
      </c>
      <c r="D52" s="14" t="s">
        <v>251</v>
      </c>
      <c r="E52" s="13"/>
      <c r="F52" s="2">
        <f>F54+F58+F59+F60+F61+F62*5</f>
        <v>5644</v>
      </c>
      <c r="G52" s="2"/>
      <c r="H52" s="2"/>
      <c r="I52" s="2"/>
      <c r="K52" s="14" t="s">
        <v>251</v>
      </c>
      <c r="L52" s="13"/>
      <c r="M52" s="2">
        <f>M54+M58+M59+M60+M61+M62*5</f>
        <v>5644</v>
      </c>
      <c r="N52" s="2"/>
      <c r="O52" s="2"/>
      <c r="P52" s="2"/>
      <c r="Q52" s="720"/>
      <c r="R52" s="541">
        <f t="shared" si="3"/>
        <v>0</v>
      </c>
      <c r="S52" s="138">
        <f t="shared" si="4"/>
        <v>0</v>
      </c>
      <c r="T52" s="138">
        <f t="shared" si="5"/>
        <v>0</v>
      </c>
      <c r="U52" s="138">
        <f t="shared" si="6"/>
        <v>0</v>
      </c>
    </row>
    <row r="53" spans="1:21" s="142" customFormat="1" hidden="1" x14ac:dyDescent="0.25">
      <c r="A53" s="244" t="s">
        <v>231</v>
      </c>
      <c r="B53" s="244" t="s">
        <v>231</v>
      </c>
      <c r="C53" s="719" t="s">
        <v>302</v>
      </c>
      <c r="D53" s="15" t="s">
        <v>252</v>
      </c>
      <c r="E53" s="37"/>
      <c r="F53" s="2"/>
      <c r="G53" s="2"/>
      <c r="H53" s="2"/>
      <c r="I53" s="2"/>
      <c r="K53" s="15" t="s">
        <v>252</v>
      </c>
      <c r="L53" s="37"/>
      <c r="M53" s="2"/>
      <c r="N53" s="2"/>
      <c r="O53" s="2"/>
      <c r="P53" s="2"/>
      <c r="Q53" s="720"/>
      <c r="R53" s="541">
        <f t="shared" si="3"/>
        <v>0</v>
      </c>
      <c r="S53" s="138">
        <f t="shared" si="4"/>
        <v>0</v>
      </c>
      <c r="T53" s="138">
        <f t="shared" si="5"/>
        <v>0</v>
      </c>
      <c r="U53" s="138">
        <f t="shared" si="6"/>
        <v>0</v>
      </c>
    </row>
    <row r="54" spans="1:21" s="142" customFormat="1" ht="27.6" hidden="1" x14ac:dyDescent="0.25">
      <c r="A54" s="244" t="s">
        <v>231</v>
      </c>
      <c r="B54" s="244" t="s">
        <v>231</v>
      </c>
      <c r="C54" s="719" t="s">
        <v>302</v>
      </c>
      <c r="D54" s="16" t="s">
        <v>443</v>
      </c>
      <c r="E54" s="37"/>
      <c r="F54" s="10">
        <f>F55</f>
        <v>100</v>
      </c>
      <c r="G54" s="2"/>
      <c r="H54" s="2"/>
      <c r="I54" s="2"/>
      <c r="K54" s="16" t="s">
        <v>443</v>
      </c>
      <c r="L54" s="37"/>
      <c r="M54" s="10">
        <f>M55</f>
        <v>100</v>
      </c>
      <c r="N54" s="2"/>
      <c r="O54" s="2"/>
      <c r="P54" s="2"/>
      <c r="Q54" s="720"/>
      <c r="R54" s="541">
        <f t="shared" si="3"/>
        <v>0</v>
      </c>
      <c r="S54" s="138">
        <f t="shared" si="4"/>
        <v>0</v>
      </c>
      <c r="T54" s="138">
        <f t="shared" si="5"/>
        <v>0</v>
      </c>
      <c r="U54" s="138">
        <f t="shared" si="6"/>
        <v>0</v>
      </c>
    </row>
    <row r="55" spans="1:21" s="142" customFormat="1" hidden="1" x14ac:dyDescent="0.25">
      <c r="A55" s="244" t="s">
        <v>231</v>
      </c>
      <c r="B55" s="244" t="s">
        <v>231</v>
      </c>
      <c r="C55" s="719" t="s">
        <v>302</v>
      </c>
      <c r="D55" s="15" t="s">
        <v>444</v>
      </c>
      <c r="E55" s="13"/>
      <c r="F55" s="13">
        <v>100</v>
      </c>
      <c r="G55" s="10"/>
      <c r="H55" s="10"/>
      <c r="I55" s="10"/>
      <c r="K55" s="15" t="s">
        <v>444</v>
      </c>
      <c r="L55" s="13"/>
      <c r="M55" s="13">
        <v>100</v>
      </c>
      <c r="N55" s="10"/>
      <c r="O55" s="10"/>
      <c r="P55" s="10"/>
      <c r="Q55" s="45"/>
      <c r="R55" s="541">
        <f t="shared" si="3"/>
        <v>0</v>
      </c>
      <c r="S55" s="138">
        <f t="shared" si="4"/>
        <v>0</v>
      </c>
      <c r="T55" s="138">
        <f t="shared" si="5"/>
        <v>0</v>
      </c>
      <c r="U55" s="138">
        <f t="shared" si="6"/>
        <v>0</v>
      </c>
    </row>
    <row r="56" spans="1:21" s="50" customFormat="1" ht="27.6" hidden="1" x14ac:dyDescent="0.25">
      <c r="A56" s="244" t="s">
        <v>231</v>
      </c>
      <c r="B56" s="244" t="s">
        <v>231</v>
      </c>
      <c r="C56" s="719" t="s">
        <v>302</v>
      </c>
      <c r="D56" s="15" t="s">
        <v>445</v>
      </c>
      <c r="E56" s="147"/>
      <c r="F56" s="2"/>
      <c r="G56" s="49"/>
      <c r="H56" s="49"/>
      <c r="I56" s="49"/>
      <c r="K56" s="15" t="s">
        <v>445</v>
      </c>
      <c r="L56" s="147"/>
      <c r="M56" s="2"/>
      <c r="N56" s="49"/>
      <c r="O56" s="49"/>
      <c r="P56" s="49"/>
      <c r="Q56" s="175"/>
      <c r="R56" s="541">
        <f t="shared" si="3"/>
        <v>0</v>
      </c>
      <c r="S56" s="138">
        <f t="shared" si="4"/>
        <v>0</v>
      </c>
      <c r="T56" s="138">
        <f t="shared" si="5"/>
        <v>0</v>
      </c>
      <c r="U56" s="138">
        <f t="shared" si="6"/>
        <v>0</v>
      </c>
    </row>
    <row r="57" spans="1:21" s="50" customFormat="1" ht="41.4" hidden="1" x14ac:dyDescent="0.25">
      <c r="A57" s="244" t="s">
        <v>231</v>
      </c>
      <c r="B57" s="244" t="s">
        <v>231</v>
      </c>
      <c r="C57" s="719" t="s">
        <v>302</v>
      </c>
      <c r="D57" s="15" t="s">
        <v>446</v>
      </c>
      <c r="E57" s="56"/>
      <c r="F57" s="54"/>
      <c r="G57" s="57"/>
      <c r="H57" s="57"/>
      <c r="I57" s="57"/>
      <c r="K57" s="15" t="s">
        <v>446</v>
      </c>
      <c r="L57" s="56"/>
      <c r="M57" s="54"/>
      <c r="N57" s="57"/>
      <c r="O57" s="57"/>
      <c r="P57" s="57"/>
      <c r="Q57" s="725"/>
      <c r="R57" s="541">
        <f t="shared" si="3"/>
        <v>0</v>
      </c>
      <c r="S57" s="138">
        <f t="shared" si="4"/>
        <v>0</v>
      </c>
      <c r="T57" s="138">
        <f t="shared" si="5"/>
        <v>0</v>
      </c>
      <c r="U57" s="138">
        <f t="shared" si="6"/>
        <v>0</v>
      </c>
    </row>
    <row r="58" spans="1:21" s="50" customFormat="1" ht="41.4" hidden="1" x14ac:dyDescent="0.25">
      <c r="A58" s="244" t="s">
        <v>231</v>
      </c>
      <c r="B58" s="244" t="s">
        <v>231</v>
      </c>
      <c r="C58" s="719" t="s">
        <v>302</v>
      </c>
      <c r="D58" s="15" t="s">
        <v>447</v>
      </c>
      <c r="E58" s="13"/>
      <c r="F58" s="2"/>
      <c r="G58" s="57"/>
      <c r="H58" s="57"/>
      <c r="I58" s="57"/>
      <c r="K58" s="15" t="s">
        <v>447</v>
      </c>
      <c r="L58" s="13"/>
      <c r="M58" s="2"/>
      <c r="N58" s="57"/>
      <c r="O58" s="57"/>
      <c r="P58" s="57"/>
      <c r="Q58" s="725"/>
      <c r="R58" s="541">
        <f t="shared" si="3"/>
        <v>0</v>
      </c>
      <c r="S58" s="138">
        <f t="shared" si="4"/>
        <v>0</v>
      </c>
      <c r="T58" s="138">
        <f t="shared" si="5"/>
        <v>0</v>
      </c>
      <c r="U58" s="138">
        <f t="shared" si="6"/>
        <v>0</v>
      </c>
    </row>
    <row r="59" spans="1:21" s="50" customFormat="1" ht="50.25" hidden="1" customHeight="1" x14ac:dyDescent="0.25">
      <c r="A59" s="46"/>
      <c r="B59" s="244"/>
      <c r="C59" s="719" t="s">
        <v>302</v>
      </c>
      <c r="D59" s="18" t="s">
        <v>448</v>
      </c>
      <c r="E59" s="13"/>
      <c r="F59" s="48"/>
      <c r="G59" s="57"/>
      <c r="H59" s="57"/>
      <c r="I59" s="39"/>
      <c r="K59" s="18" t="s">
        <v>448</v>
      </c>
      <c r="L59" s="13"/>
      <c r="M59" s="48"/>
      <c r="N59" s="57"/>
      <c r="O59" s="57"/>
      <c r="P59" s="39"/>
      <c r="Q59" s="723"/>
      <c r="R59" s="541">
        <f t="shared" si="3"/>
        <v>0</v>
      </c>
      <c r="S59" s="138">
        <f t="shared" si="4"/>
        <v>0</v>
      </c>
      <c r="T59" s="138">
        <f t="shared" si="5"/>
        <v>0</v>
      </c>
      <c r="U59" s="138">
        <f t="shared" si="6"/>
        <v>0</v>
      </c>
    </row>
    <row r="60" spans="1:21" s="50" customFormat="1" ht="76.5" hidden="1" customHeight="1" x14ac:dyDescent="0.25">
      <c r="A60" s="46"/>
      <c r="B60" s="244"/>
      <c r="C60" s="719" t="s">
        <v>302</v>
      </c>
      <c r="D60" s="18" t="s">
        <v>449</v>
      </c>
      <c r="E60" s="13"/>
      <c r="F60" s="48">
        <v>1000</v>
      </c>
      <c r="G60" s="51"/>
      <c r="H60" s="51"/>
      <c r="I60" s="67"/>
      <c r="K60" s="18" t="s">
        <v>449</v>
      </c>
      <c r="L60" s="13"/>
      <c r="M60" s="48">
        <v>1000</v>
      </c>
      <c r="N60" s="51"/>
      <c r="O60" s="51"/>
      <c r="P60" s="67"/>
      <c r="Q60" s="723"/>
      <c r="R60" s="541">
        <f t="shared" si="3"/>
        <v>0</v>
      </c>
      <c r="S60" s="138">
        <f t="shared" si="4"/>
        <v>0</v>
      </c>
      <c r="T60" s="138">
        <f t="shared" si="5"/>
        <v>0</v>
      </c>
      <c r="U60" s="138">
        <f t="shared" si="6"/>
        <v>0</v>
      </c>
    </row>
    <row r="61" spans="1:21" s="50" customFormat="1" ht="24" hidden="1" customHeight="1" x14ac:dyDescent="0.25">
      <c r="A61" s="46"/>
      <c r="B61" s="244"/>
      <c r="C61" s="719"/>
      <c r="D61" s="18" t="s">
        <v>450</v>
      </c>
      <c r="E61" s="13"/>
      <c r="F61" s="48">
        <v>4269</v>
      </c>
      <c r="G61" s="51"/>
      <c r="H61" s="51"/>
      <c r="I61" s="67"/>
      <c r="K61" s="18" t="s">
        <v>450</v>
      </c>
      <c r="L61" s="13"/>
      <c r="M61" s="48">
        <v>4269</v>
      </c>
      <c r="N61" s="51"/>
      <c r="O61" s="51"/>
      <c r="P61" s="67"/>
      <c r="Q61" s="723"/>
      <c r="R61" s="541">
        <f t="shared" si="3"/>
        <v>0</v>
      </c>
      <c r="S61" s="138">
        <f t="shared" si="4"/>
        <v>0</v>
      </c>
      <c r="T61" s="138">
        <f t="shared" si="5"/>
        <v>0</v>
      </c>
      <c r="U61" s="138">
        <f t="shared" si="6"/>
        <v>0</v>
      </c>
    </row>
    <row r="62" spans="1:21" s="50" customFormat="1" ht="36" hidden="1" customHeight="1" x14ac:dyDescent="0.25">
      <c r="A62" s="46"/>
      <c r="B62" s="244"/>
      <c r="C62" s="719"/>
      <c r="D62" s="213" t="s">
        <v>482</v>
      </c>
      <c r="E62" s="13"/>
      <c r="F62" s="540">
        <f>F63+F64</f>
        <v>55</v>
      </c>
      <c r="G62" s="51"/>
      <c r="H62" s="51"/>
      <c r="I62" s="67"/>
      <c r="K62" s="213" t="s">
        <v>482</v>
      </c>
      <c r="L62" s="13"/>
      <c r="M62" s="540">
        <f>M63+M64</f>
        <v>55</v>
      </c>
      <c r="N62" s="51"/>
      <c r="O62" s="51"/>
      <c r="P62" s="67"/>
      <c r="Q62" s="723"/>
      <c r="R62" s="541">
        <f t="shared" si="3"/>
        <v>0</v>
      </c>
      <c r="S62" s="138">
        <f t="shared" si="4"/>
        <v>0</v>
      </c>
      <c r="T62" s="138">
        <f t="shared" si="5"/>
        <v>0</v>
      </c>
      <c r="U62" s="138">
        <f t="shared" si="6"/>
        <v>0</v>
      </c>
    </row>
    <row r="63" spans="1:21" s="50" customFormat="1" ht="24" hidden="1" customHeight="1" x14ac:dyDescent="0.25">
      <c r="A63" s="46"/>
      <c r="B63" s="244"/>
      <c r="C63" s="719"/>
      <c r="D63" s="18" t="s">
        <v>483</v>
      </c>
      <c r="E63" s="13"/>
      <c r="F63" s="48">
        <v>20</v>
      </c>
      <c r="G63" s="51"/>
      <c r="H63" s="51"/>
      <c r="I63" s="67"/>
      <c r="K63" s="18" t="s">
        <v>483</v>
      </c>
      <c r="L63" s="13"/>
      <c r="M63" s="48">
        <v>20</v>
      </c>
      <c r="N63" s="51"/>
      <c r="O63" s="51"/>
      <c r="P63" s="67"/>
      <c r="Q63" s="723"/>
      <c r="R63" s="541">
        <f t="shared" si="3"/>
        <v>0</v>
      </c>
      <c r="S63" s="138">
        <f t="shared" si="4"/>
        <v>0</v>
      </c>
      <c r="T63" s="138">
        <f t="shared" si="5"/>
        <v>0</v>
      </c>
      <c r="U63" s="138">
        <f t="shared" si="6"/>
        <v>0</v>
      </c>
    </row>
    <row r="64" spans="1:21" s="50" customFormat="1" ht="24" hidden="1" customHeight="1" x14ac:dyDescent="0.25">
      <c r="A64" s="46"/>
      <c r="B64" s="244"/>
      <c r="C64" s="719"/>
      <c r="D64" s="18" t="s">
        <v>484</v>
      </c>
      <c r="E64" s="13"/>
      <c r="F64" s="48">
        <v>35</v>
      </c>
      <c r="G64" s="51"/>
      <c r="H64" s="51"/>
      <c r="I64" s="67"/>
      <c r="K64" s="18" t="s">
        <v>484</v>
      </c>
      <c r="L64" s="13"/>
      <c r="M64" s="48">
        <v>35</v>
      </c>
      <c r="N64" s="51"/>
      <c r="O64" s="51"/>
      <c r="P64" s="67"/>
      <c r="Q64" s="723"/>
      <c r="R64" s="541">
        <f t="shared" si="3"/>
        <v>0</v>
      </c>
      <c r="S64" s="138">
        <f t="shared" si="4"/>
        <v>0</v>
      </c>
      <c r="T64" s="138">
        <f t="shared" si="5"/>
        <v>0</v>
      </c>
      <c r="U64" s="138">
        <f t="shared" si="6"/>
        <v>0</v>
      </c>
    </row>
    <row r="65" spans="1:21" s="50" customFormat="1" hidden="1" x14ac:dyDescent="0.25">
      <c r="A65" s="244" t="s">
        <v>231</v>
      </c>
      <c r="B65" s="244" t="s">
        <v>231</v>
      </c>
      <c r="C65" s="719" t="s">
        <v>302</v>
      </c>
      <c r="D65" s="14" t="s">
        <v>253</v>
      </c>
      <c r="E65" s="13"/>
      <c r="F65" s="49">
        <f>F66+F67</f>
        <v>844.68085106382978</v>
      </c>
      <c r="G65" s="57"/>
      <c r="H65" s="57"/>
      <c r="I65" s="57"/>
      <c r="K65" s="14" t="s">
        <v>253</v>
      </c>
      <c r="L65" s="13"/>
      <c r="M65" s="49">
        <f>M66+M67</f>
        <v>844.68085106382978</v>
      </c>
      <c r="N65" s="57"/>
      <c r="O65" s="57"/>
      <c r="P65" s="57"/>
      <c r="Q65" s="725"/>
      <c r="R65" s="541">
        <f t="shared" si="3"/>
        <v>0</v>
      </c>
      <c r="S65" s="138">
        <f t="shared" si="4"/>
        <v>0</v>
      </c>
      <c r="T65" s="138">
        <f t="shared" si="5"/>
        <v>0</v>
      </c>
      <c r="U65" s="138">
        <f t="shared" si="6"/>
        <v>0</v>
      </c>
    </row>
    <row r="66" spans="1:21" s="50" customFormat="1" hidden="1" x14ac:dyDescent="0.25">
      <c r="A66" s="244" t="s">
        <v>231</v>
      </c>
      <c r="B66" s="244" t="s">
        <v>231</v>
      </c>
      <c r="C66" s="719" t="s">
        <v>302</v>
      </c>
      <c r="D66" s="14" t="s">
        <v>254</v>
      </c>
      <c r="E66" s="13"/>
      <c r="F66" s="49">
        <v>100</v>
      </c>
      <c r="G66" s="57"/>
      <c r="H66" s="57"/>
      <c r="I66" s="57"/>
      <c r="K66" s="14" t="s">
        <v>254</v>
      </c>
      <c r="L66" s="13"/>
      <c r="M66" s="49">
        <v>100</v>
      </c>
      <c r="N66" s="57"/>
      <c r="O66" s="57"/>
      <c r="P66" s="57"/>
      <c r="Q66" s="725"/>
      <c r="R66" s="541">
        <f t="shared" si="3"/>
        <v>0</v>
      </c>
      <c r="S66" s="138">
        <f t="shared" si="4"/>
        <v>0</v>
      </c>
      <c r="T66" s="138">
        <f t="shared" si="5"/>
        <v>0</v>
      </c>
      <c r="U66" s="138">
        <f t="shared" si="6"/>
        <v>0</v>
      </c>
    </row>
    <row r="67" spans="1:21" s="50" customFormat="1" ht="18" hidden="1" customHeight="1" x14ac:dyDescent="0.25">
      <c r="A67" s="244" t="s">
        <v>231</v>
      </c>
      <c r="B67" s="244" t="s">
        <v>231</v>
      </c>
      <c r="C67" s="719" t="s">
        <v>302</v>
      </c>
      <c r="D67" s="15" t="s">
        <v>255</v>
      </c>
      <c r="E67" s="13"/>
      <c r="F67" s="49">
        <f>F68/9.4</f>
        <v>744.68085106382978</v>
      </c>
      <c r="G67" s="57"/>
      <c r="H67" s="57"/>
      <c r="I67" s="57"/>
      <c r="K67" s="15" t="s">
        <v>255</v>
      </c>
      <c r="L67" s="13"/>
      <c r="M67" s="49">
        <f>M68/9.4</f>
        <v>744.68085106382978</v>
      </c>
      <c r="N67" s="57"/>
      <c r="O67" s="57"/>
      <c r="P67" s="57"/>
      <c r="Q67" s="725"/>
      <c r="R67" s="541">
        <f t="shared" si="3"/>
        <v>0</v>
      </c>
      <c r="S67" s="138">
        <f t="shared" si="4"/>
        <v>0</v>
      </c>
      <c r="T67" s="138">
        <f t="shared" si="5"/>
        <v>0</v>
      </c>
      <c r="U67" s="138">
        <f t="shared" si="6"/>
        <v>0</v>
      </c>
    </row>
    <row r="68" spans="1:21" s="50" customFormat="1" hidden="1" x14ac:dyDescent="0.25">
      <c r="A68" s="244" t="s">
        <v>231</v>
      </c>
      <c r="B68" s="244" t="s">
        <v>231</v>
      </c>
      <c r="C68" s="719" t="s">
        <v>302</v>
      </c>
      <c r="D68" s="38" t="s">
        <v>261</v>
      </c>
      <c r="E68" s="13"/>
      <c r="F68" s="49">
        <v>7000</v>
      </c>
      <c r="G68" s="57"/>
      <c r="H68" s="57"/>
      <c r="I68" s="57"/>
      <c r="K68" s="38" t="s">
        <v>261</v>
      </c>
      <c r="L68" s="13"/>
      <c r="M68" s="49">
        <v>7000</v>
      </c>
      <c r="N68" s="57"/>
      <c r="O68" s="57"/>
      <c r="P68" s="57"/>
      <c r="Q68" s="725"/>
      <c r="R68" s="541">
        <f t="shared" si="3"/>
        <v>0</v>
      </c>
      <c r="S68" s="138">
        <f t="shared" si="4"/>
        <v>0</v>
      </c>
      <c r="T68" s="138">
        <f t="shared" si="5"/>
        <v>0</v>
      </c>
      <c r="U68" s="138">
        <f t="shared" si="6"/>
        <v>0</v>
      </c>
    </row>
    <row r="69" spans="1:21" s="50" customFormat="1" ht="28.5" hidden="1" customHeight="1" x14ac:dyDescent="0.25">
      <c r="A69" s="244" t="s">
        <v>231</v>
      </c>
      <c r="B69" s="244" t="s">
        <v>231</v>
      </c>
      <c r="C69" s="719" t="s">
        <v>302</v>
      </c>
      <c r="D69" s="14" t="s">
        <v>256</v>
      </c>
      <c r="E69" s="13"/>
      <c r="F69" s="49">
        <v>21486</v>
      </c>
      <c r="G69" s="57"/>
      <c r="H69" s="57"/>
      <c r="I69" s="57"/>
      <c r="K69" s="14" t="s">
        <v>256</v>
      </c>
      <c r="L69" s="13"/>
      <c r="M69" s="49">
        <v>21486</v>
      </c>
      <c r="N69" s="57"/>
      <c r="O69" s="57"/>
      <c r="P69" s="57"/>
      <c r="Q69" s="725"/>
      <c r="R69" s="541">
        <f t="shared" si="3"/>
        <v>0</v>
      </c>
      <c r="S69" s="138">
        <f t="shared" si="4"/>
        <v>0</v>
      </c>
      <c r="T69" s="138">
        <f t="shared" si="5"/>
        <v>0</v>
      </c>
      <c r="U69" s="138">
        <f t="shared" si="6"/>
        <v>0</v>
      </c>
    </row>
    <row r="70" spans="1:21" s="50" customFormat="1" ht="17.25" hidden="1" customHeight="1" x14ac:dyDescent="0.25">
      <c r="A70" s="244" t="s">
        <v>231</v>
      </c>
      <c r="B70" s="244" t="s">
        <v>231</v>
      </c>
      <c r="C70" s="719" t="s">
        <v>302</v>
      </c>
      <c r="D70" s="19" t="s">
        <v>120</v>
      </c>
      <c r="E70" s="13"/>
      <c r="F70" s="64"/>
      <c r="G70" s="57"/>
      <c r="H70" s="57"/>
      <c r="I70" s="57"/>
      <c r="K70" s="19" t="s">
        <v>120</v>
      </c>
      <c r="L70" s="13"/>
      <c r="M70" s="64"/>
      <c r="N70" s="57"/>
      <c r="O70" s="57"/>
      <c r="P70" s="57"/>
      <c r="Q70" s="725"/>
      <c r="R70" s="541">
        <f t="shared" si="3"/>
        <v>0</v>
      </c>
      <c r="S70" s="138">
        <f t="shared" si="4"/>
        <v>0</v>
      </c>
      <c r="T70" s="138">
        <f t="shared" si="5"/>
        <v>0</v>
      </c>
      <c r="U70" s="138">
        <f t="shared" si="6"/>
        <v>0</v>
      </c>
    </row>
    <row r="71" spans="1:21" s="50" customFormat="1" ht="68.25" hidden="1" customHeight="1" x14ac:dyDescent="0.25">
      <c r="A71" s="244" t="s">
        <v>231</v>
      </c>
      <c r="B71" s="244" t="s">
        <v>231</v>
      </c>
      <c r="C71" s="719" t="s">
        <v>302</v>
      </c>
      <c r="D71" s="14" t="s">
        <v>257</v>
      </c>
      <c r="E71" s="13"/>
      <c r="F71" s="2">
        <v>5000</v>
      </c>
      <c r="G71" s="57"/>
      <c r="H71" s="57"/>
      <c r="I71" s="57"/>
      <c r="K71" s="14" t="s">
        <v>257</v>
      </c>
      <c r="L71" s="13"/>
      <c r="M71" s="2">
        <v>5000</v>
      </c>
      <c r="N71" s="57"/>
      <c r="O71" s="57"/>
      <c r="P71" s="57"/>
      <c r="Q71" s="725"/>
      <c r="R71" s="541">
        <f t="shared" si="3"/>
        <v>0</v>
      </c>
      <c r="S71" s="138">
        <f t="shared" si="4"/>
        <v>0</v>
      </c>
      <c r="T71" s="138">
        <f t="shared" si="5"/>
        <v>0</v>
      </c>
      <c r="U71" s="138">
        <f t="shared" si="6"/>
        <v>0</v>
      </c>
    </row>
    <row r="72" spans="1:21" s="50" customFormat="1" ht="14.4" hidden="1" x14ac:dyDescent="0.3">
      <c r="A72" s="244" t="s">
        <v>231</v>
      </c>
      <c r="B72" s="244" t="s">
        <v>231</v>
      </c>
      <c r="C72" s="719" t="s">
        <v>302</v>
      </c>
      <c r="D72" s="20" t="s">
        <v>160</v>
      </c>
      <c r="E72" s="13"/>
      <c r="F72" s="28">
        <f>SUM(F74:F79)</f>
        <v>4370</v>
      </c>
      <c r="G72" s="57"/>
      <c r="H72" s="57"/>
      <c r="I72" s="57"/>
      <c r="K72" s="20" t="s">
        <v>160</v>
      </c>
      <c r="L72" s="13"/>
      <c r="M72" s="28">
        <f>SUM(M74:M79)</f>
        <v>4370</v>
      </c>
      <c r="N72" s="57"/>
      <c r="O72" s="57"/>
      <c r="P72" s="57"/>
      <c r="Q72" s="725"/>
      <c r="R72" s="541">
        <f t="shared" si="3"/>
        <v>0</v>
      </c>
      <c r="S72" s="138">
        <f t="shared" si="4"/>
        <v>0</v>
      </c>
      <c r="T72" s="138">
        <f t="shared" si="5"/>
        <v>0</v>
      </c>
      <c r="U72" s="138">
        <f t="shared" si="6"/>
        <v>0</v>
      </c>
    </row>
    <row r="73" spans="1:21" s="50" customFormat="1" ht="27.6" hidden="1" x14ac:dyDescent="0.25">
      <c r="A73" s="244"/>
      <c r="B73" s="244"/>
      <c r="C73" s="719"/>
      <c r="D73" s="260" t="s">
        <v>382</v>
      </c>
      <c r="E73" s="13"/>
      <c r="F73" s="28"/>
      <c r="G73" s="57"/>
      <c r="H73" s="57"/>
      <c r="I73" s="57"/>
      <c r="K73" s="260" t="s">
        <v>382</v>
      </c>
      <c r="L73" s="13"/>
      <c r="M73" s="28"/>
      <c r="N73" s="57"/>
      <c r="O73" s="57"/>
      <c r="P73" s="57"/>
      <c r="Q73" s="725"/>
      <c r="R73" s="541">
        <f t="shared" si="3"/>
        <v>0</v>
      </c>
      <c r="S73" s="138">
        <f t="shared" si="4"/>
        <v>0</v>
      </c>
      <c r="T73" s="138">
        <f t="shared" si="5"/>
        <v>0</v>
      </c>
      <c r="U73" s="138">
        <f t="shared" si="6"/>
        <v>0</v>
      </c>
    </row>
    <row r="74" spans="1:21" s="50" customFormat="1" ht="20.25" hidden="1" customHeight="1" x14ac:dyDescent="0.25">
      <c r="A74" s="244"/>
      <c r="B74" s="244"/>
      <c r="C74" s="719" t="s">
        <v>302</v>
      </c>
      <c r="D74" s="260" t="s">
        <v>290</v>
      </c>
      <c r="E74" s="13"/>
      <c r="F74" s="2">
        <v>500</v>
      </c>
      <c r="G74" s="57"/>
      <c r="H74" s="57"/>
      <c r="I74" s="57"/>
      <c r="K74" s="260" t="s">
        <v>290</v>
      </c>
      <c r="L74" s="13"/>
      <c r="M74" s="2">
        <v>500</v>
      </c>
      <c r="N74" s="57"/>
      <c r="O74" s="57"/>
      <c r="P74" s="57"/>
      <c r="Q74" s="725"/>
      <c r="R74" s="541">
        <f t="shared" si="3"/>
        <v>0</v>
      </c>
      <c r="S74" s="138">
        <f t="shared" si="4"/>
        <v>0</v>
      </c>
      <c r="T74" s="138">
        <f t="shared" si="5"/>
        <v>0</v>
      </c>
      <c r="U74" s="138">
        <f t="shared" si="6"/>
        <v>0</v>
      </c>
    </row>
    <row r="75" spans="1:21" s="50" customFormat="1" hidden="1" x14ac:dyDescent="0.25">
      <c r="A75" s="244" t="s">
        <v>231</v>
      </c>
      <c r="B75" s="244" t="s">
        <v>231</v>
      </c>
      <c r="C75" s="719" t="s">
        <v>302</v>
      </c>
      <c r="D75" s="15" t="s">
        <v>17</v>
      </c>
      <c r="E75" s="13"/>
      <c r="F75" s="583">
        <v>1100</v>
      </c>
      <c r="G75" s="57"/>
      <c r="H75" s="57"/>
      <c r="I75" s="57"/>
      <c r="K75" s="15" t="s">
        <v>17</v>
      </c>
      <c r="L75" s="13"/>
      <c r="M75" s="583">
        <v>1100</v>
      </c>
      <c r="N75" s="57"/>
      <c r="O75" s="57"/>
      <c r="P75" s="57"/>
      <c r="Q75" s="725"/>
      <c r="R75" s="541">
        <f t="shared" si="3"/>
        <v>0</v>
      </c>
      <c r="S75" s="138">
        <f t="shared" si="4"/>
        <v>0</v>
      </c>
      <c r="T75" s="138">
        <f t="shared" si="5"/>
        <v>0</v>
      </c>
      <c r="U75" s="138">
        <f t="shared" si="6"/>
        <v>0</v>
      </c>
    </row>
    <row r="76" spans="1:21" s="50" customFormat="1" ht="36.75" hidden="1" customHeight="1" x14ac:dyDescent="0.25">
      <c r="A76" s="244" t="s">
        <v>231</v>
      </c>
      <c r="B76" s="244" t="s">
        <v>231</v>
      </c>
      <c r="C76" s="719" t="s">
        <v>302</v>
      </c>
      <c r="D76" s="74" t="s">
        <v>142</v>
      </c>
      <c r="E76" s="13"/>
      <c r="F76" s="583">
        <v>400</v>
      </c>
      <c r="G76" s="57"/>
      <c r="H76" s="57"/>
      <c r="I76" s="57"/>
      <c r="K76" s="74" t="s">
        <v>142</v>
      </c>
      <c r="L76" s="13"/>
      <c r="M76" s="583">
        <v>400</v>
      </c>
      <c r="N76" s="57"/>
      <c r="O76" s="57"/>
      <c r="P76" s="57"/>
      <c r="Q76" s="725"/>
      <c r="R76" s="541">
        <f t="shared" si="3"/>
        <v>0</v>
      </c>
      <c r="S76" s="138">
        <f t="shared" si="4"/>
        <v>0</v>
      </c>
      <c r="T76" s="138">
        <f t="shared" si="5"/>
        <v>0</v>
      </c>
      <c r="U76" s="138">
        <f t="shared" si="6"/>
        <v>0</v>
      </c>
    </row>
    <row r="77" spans="1:21" s="50" customFormat="1" ht="81.75" hidden="1" customHeight="1" x14ac:dyDescent="0.25">
      <c r="A77" s="244" t="s">
        <v>231</v>
      </c>
      <c r="B77" s="244" t="s">
        <v>231</v>
      </c>
      <c r="C77" s="719" t="s">
        <v>302</v>
      </c>
      <c r="D77" s="261" t="s">
        <v>267</v>
      </c>
      <c r="E77" s="13"/>
      <c r="F77" s="2">
        <v>370</v>
      </c>
      <c r="G77" s="605"/>
      <c r="H77" s="605"/>
      <c r="I77" s="605"/>
      <c r="K77" s="261" t="s">
        <v>267</v>
      </c>
      <c r="L77" s="13"/>
      <c r="M77" s="2">
        <v>370</v>
      </c>
      <c r="N77" s="605"/>
      <c r="O77" s="605"/>
      <c r="P77" s="605"/>
      <c r="Q77" s="725"/>
      <c r="R77" s="541">
        <f t="shared" si="3"/>
        <v>0</v>
      </c>
      <c r="S77" s="138">
        <f t="shared" si="4"/>
        <v>0</v>
      </c>
      <c r="T77" s="138">
        <f t="shared" si="5"/>
        <v>0</v>
      </c>
      <c r="U77" s="138">
        <f t="shared" si="6"/>
        <v>0</v>
      </c>
    </row>
    <row r="78" spans="1:21" s="50" customFormat="1" ht="29.25" hidden="1" customHeight="1" x14ac:dyDescent="0.25">
      <c r="A78" s="244" t="s">
        <v>231</v>
      </c>
      <c r="B78" s="244" t="s">
        <v>231</v>
      </c>
      <c r="C78" s="719" t="s">
        <v>302</v>
      </c>
      <c r="D78" s="33" t="s">
        <v>196</v>
      </c>
      <c r="E78" s="13"/>
      <c r="F78" s="369">
        <v>1000</v>
      </c>
      <c r="G78" s="605"/>
      <c r="H78" s="605"/>
      <c r="I78" s="605"/>
      <c r="K78" s="33" t="s">
        <v>196</v>
      </c>
      <c r="L78" s="13"/>
      <c r="M78" s="369">
        <v>1000</v>
      </c>
      <c r="N78" s="605"/>
      <c r="O78" s="605"/>
      <c r="P78" s="605"/>
      <c r="Q78" s="725"/>
      <c r="R78" s="541">
        <f t="shared" ref="R78:R141" si="9">E78-L78</f>
        <v>0</v>
      </c>
      <c r="S78" s="138">
        <f t="shared" ref="S78:S141" si="10">F78-M78</f>
        <v>0</v>
      </c>
      <c r="T78" s="138">
        <f t="shared" ref="T78:T141" si="11">G78-N78</f>
        <v>0</v>
      </c>
      <c r="U78" s="138">
        <f t="shared" ref="U78:U141" si="12">H78-O78</f>
        <v>0</v>
      </c>
    </row>
    <row r="79" spans="1:21" s="50" customFormat="1" ht="18" hidden="1" customHeight="1" x14ac:dyDescent="0.25">
      <c r="A79" s="244" t="s">
        <v>231</v>
      </c>
      <c r="B79" s="244" t="s">
        <v>231</v>
      </c>
      <c r="C79" s="719" t="s">
        <v>302</v>
      </c>
      <c r="D79" s="33" t="s">
        <v>122</v>
      </c>
      <c r="E79" s="13"/>
      <c r="F79" s="369">
        <v>1000</v>
      </c>
      <c r="G79" s="605"/>
      <c r="H79" s="605"/>
      <c r="I79" s="605"/>
      <c r="K79" s="33" t="s">
        <v>122</v>
      </c>
      <c r="L79" s="13"/>
      <c r="M79" s="369">
        <v>1000</v>
      </c>
      <c r="N79" s="605"/>
      <c r="O79" s="605"/>
      <c r="P79" s="605"/>
      <c r="Q79" s="725"/>
      <c r="R79" s="541">
        <f t="shared" si="9"/>
        <v>0</v>
      </c>
      <c r="S79" s="138">
        <f t="shared" si="10"/>
        <v>0</v>
      </c>
      <c r="T79" s="138">
        <f t="shared" si="11"/>
        <v>0</v>
      </c>
      <c r="U79" s="138">
        <f t="shared" si="12"/>
        <v>0</v>
      </c>
    </row>
    <row r="80" spans="1:21" s="50" customFormat="1" ht="50.25" hidden="1" customHeight="1" x14ac:dyDescent="0.25">
      <c r="A80" s="244"/>
      <c r="B80" s="244"/>
      <c r="C80" s="719"/>
      <c r="D80" s="21" t="s">
        <v>451</v>
      </c>
      <c r="E80" s="13"/>
      <c r="F80" s="385">
        <f>F39</f>
        <v>10753</v>
      </c>
      <c r="G80" s="605"/>
      <c r="H80" s="605"/>
      <c r="I80" s="605"/>
      <c r="K80" s="21" t="s">
        <v>451</v>
      </c>
      <c r="L80" s="13"/>
      <c r="M80" s="385">
        <f>M39</f>
        <v>10753</v>
      </c>
      <c r="N80" s="605"/>
      <c r="O80" s="605"/>
      <c r="P80" s="605"/>
      <c r="Q80" s="725"/>
      <c r="R80" s="541">
        <f t="shared" si="9"/>
        <v>0</v>
      </c>
      <c r="S80" s="138">
        <f t="shared" si="10"/>
        <v>0</v>
      </c>
      <c r="T80" s="138">
        <f t="shared" si="11"/>
        <v>0</v>
      </c>
      <c r="U80" s="138">
        <f t="shared" si="12"/>
        <v>0</v>
      </c>
    </row>
    <row r="81" spans="1:21" s="50" customFormat="1" ht="18" hidden="1" customHeight="1" x14ac:dyDescent="0.25">
      <c r="A81" s="244" t="s">
        <v>231</v>
      </c>
      <c r="B81" s="244" t="s">
        <v>231</v>
      </c>
      <c r="C81" s="719" t="s">
        <v>302</v>
      </c>
      <c r="D81" s="21" t="s">
        <v>191</v>
      </c>
      <c r="E81" s="13"/>
      <c r="F81" s="28">
        <f>F52+F28</f>
        <v>52344</v>
      </c>
      <c r="G81" s="605"/>
      <c r="H81" s="605"/>
      <c r="I81" s="605"/>
      <c r="K81" s="21" t="s">
        <v>191</v>
      </c>
      <c r="L81" s="13"/>
      <c r="M81" s="28">
        <f>M52+M28</f>
        <v>52344</v>
      </c>
      <c r="N81" s="605"/>
      <c r="O81" s="605"/>
      <c r="P81" s="605"/>
      <c r="Q81" s="725"/>
      <c r="R81" s="541">
        <f t="shared" si="9"/>
        <v>0</v>
      </c>
      <c r="S81" s="138">
        <f t="shared" si="10"/>
        <v>0</v>
      </c>
      <c r="T81" s="138">
        <f t="shared" si="11"/>
        <v>0</v>
      </c>
      <c r="U81" s="138">
        <f t="shared" si="12"/>
        <v>0</v>
      </c>
    </row>
    <row r="82" spans="1:21" s="50" customFormat="1" ht="33" hidden="1" customHeight="1" x14ac:dyDescent="0.25">
      <c r="A82" s="244" t="s">
        <v>231</v>
      </c>
      <c r="B82" s="244" t="s">
        <v>231</v>
      </c>
      <c r="C82" s="719" t="s">
        <v>302</v>
      </c>
      <c r="D82" s="21" t="s">
        <v>192</v>
      </c>
      <c r="E82" s="13"/>
      <c r="F82" s="28">
        <f>F40</f>
        <v>36370</v>
      </c>
      <c r="G82" s="605"/>
      <c r="H82" s="605"/>
      <c r="I82" s="605"/>
      <c r="K82" s="21" t="s">
        <v>192</v>
      </c>
      <c r="L82" s="13"/>
      <c r="M82" s="28">
        <f>M40</f>
        <v>36370</v>
      </c>
      <c r="N82" s="605"/>
      <c r="O82" s="605"/>
      <c r="P82" s="605"/>
      <c r="Q82" s="725"/>
      <c r="R82" s="541">
        <f t="shared" si="9"/>
        <v>0</v>
      </c>
      <c r="S82" s="138">
        <f t="shared" si="10"/>
        <v>0</v>
      </c>
      <c r="T82" s="138">
        <f t="shared" si="11"/>
        <v>0</v>
      </c>
      <c r="U82" s="138">
        <f t="shared" si="12"/>
        <v>0</v>
      </c>
    </row>
    <row r="83" spans="1:21" s="50" customFormat="1" hidden="1" x14ac:dyDescent="0.25">
      <c r="A83" s="244" t="s">
        <v>231</v>
      </c>
      <c r="B83" s="244" t="s">
        <v>231</v>
      </c>
      <c r="C83" s="719" t="s">
        <v>302</v>
      </c>
      <c r="D83" s="21" t="s">
        <v>193</v>
      </c>
      <c r="E83" s="13"/>
      <c r="F83" s="28">
        <f>F65+F34</f>
        <v>42200.680851063829</v>
      </c>
      <c r="G83" s="605"/>
      <c r="H83" s="605"/>
      <c r="I83" s="605"/>
      <c r="K83" s="21" t="s">
        <v>193</v>
      </c>
      <c r="L83" s="13"/>
      <c r="M83" s="28">
        <f>M65+M34</f>
        <v>42200.680851063829</v>
      </c>
      <c r="N83" s="605"/>
      <c r="O83" s="605"/>
      <c r="P83" s="605"/>
      <c r="Q83" s="725"/>
      <c r="R83" s="541">
        <f t="shared" si="9"/>
        <v>0</v>
      </c>
      <c r="S83" s="138">
        <f t="shared" si="10"/>
        <v>0</v>
      </c>
      <c r="T83" s="138">
        <f t="shared" si="11"/>
        <v>0</v>
      </c>
      <c r="U83" s="138">
        <f t="shared" si="12"/>
        <v>0</v>
      </c>
    </row>
    <row r="84" spans="1:21" s="50" customFormat="1" ht="27.6" hidden="1" x14ac:dyDescent="0.25">
      <c r="A84" s="244" t="s">
        <v>231</v>
      </c>
      <c r="B84" s="244" t="s">
        <v>231</v>
      </c>
      <c r="C84" s="719" t="s">
        <v>302</v>
      </c>
      <c r="D84" s="21" t="s">
        <v>194</v>
      </c>
      <c r="E84" s="13"/>
      <c r="F84" s="28">
        <f>F69+F71</f>
        <v>26486</v>
      </c>
      <c r="G84" s="605"/>
      <c r="H84" s="605"/>
      <c r="I84" s="605"/>
      <c r="K84" s="21" t="s">
        <v>194</v>
      </c>
      <c r="L84" s="13"/>
      <c r="M84" s="28">
        <f>M69+M71</f>
        <v>26486</v>
      </c>
      <c r="N84" s="605"/>
      <c r="O84" s="605"/>
      <c r="P84" s="605"/>
      <c r="Q84" s="725"/>
      <c r="R84" s="541">
        <f t="shared" si="9"/>
        <v>0</v>
      </c>
      <c r="S84" s="138">
        <f t="shared" si="10"/>
        <v>0</v>
      </c>
      <c r="T84" s="138">
        <f t="shared" si="11"/>
        <v>0</v>
      </c>
      <c r="U84" s="138">
        <f t="shared" si="12"/>
        <v>0</v>
      </c>
    </row>
    <row r="85" spans="1:21" s="50" customFormat="1" hidden="1" x14ac:dyDescent="0.25">
      <c r="A85" s="244" t="s">
        <v>231</v>
      </c>
      <c r="B85" s="244" t="s">
        <v>231</v>
      </c>
      <c r="C85" s="719" t="s">
        <v>302</v>
      </c>
      <c r="D85" s="22" t="s">
        <v>115</v>
      </c>
      <c r="E85" s="13"/>
      <c r="F85" s="28">
        <f>F81+F82+F84+F66*2.6+F34*2.6+F68/4.2+F80*2.6</f>
        <v>252610.06666666665</v>
      </c>
      <c r="G85" s="605"/>
      <c r="H85" s="605"/>
      <c r="I85" s="605"/>
      <c r="K85" s="22" t="s">
        <v>115</v>
      </c>
      <c r="L85" s="13"/>
      <c r="M85" s="28">
        <f>M81+M82+M84+M66*2.6+M34*2.6+M68/4.2+M80*2.6</f>
        <v>252610.06666666665</v>
      </c>
      <c r="N85" s="605"/>
      <c r="O85" s="605"/>
      <c r="P85" s="605"/>
      <c r="Q85" s="725"/>
      <c r="R85" s="541">
        <f t="shared" si="9"/>
        <v>0</v>
      </c>
      <c r="S85" s="138">
        <f t="shared" si="10"/>
        <v>0</v>
      </c>
      <c r="T85" s="138">
        <f t="shared" si="11"/>
        <v>0</v>
      </c>
      <c r="U85" s="138">
        <f t="shared" si="12"/>
        <v>0</v>
      </c>
    </row>
    <row r="86" spans="1:21" s="142" customFormat="1" ht="14.4" hidden="1" x14ac:dyDescent="0.3">
      <c r="A86" s="244" t="s">
        <v>231</v>
      </c>
      <c r="B86" s="244" t="s">
        <v>231</v>
      </c>
      <c r="C86" s="719" t="s">
        <v>302</v>
      </c>
      <c r="D86" s="29" t="s">
        <v>7</v>
      </c>
      <c r="E86" s="335"/>
      <c r="F86" s="2"/>
      <c r="G86" s="2"/>
      <c r="H86" s="2"/>
      <c r="I86" s="2"/>
      <c r="K86" s="29" t="s">
        <v>7</v>
      </c>
      <c r="L86" s="335"/>
      <c r="M86" s="2"/>
      <c r="N86" s="2"/>
      <c r="O86" s="2"/>
      <c r="P86" s="2"/>
      <c r="Q86" s="720"/>
      <c r="R86" s="541">
        <f t="shared" si="9"/>
        <v>0</v>
      </c>
      <c r="S86" s="138">
        <f t="shared" si="10"/>
        <v>0</v>
      </c>
      <c r="T86" s="138">
        <f t="shared" si="11"/>
        <v>0</v>
      </c>
      <c r="U86" s="138">
        <f t="shared" si="12"/>
        <v>0</v>
      </c>
    </row>
    <row r="87" spans="1:21" s="142" customFormat="1" hidden="1" x14ac:dyDescent="0.25">
      <c r="A87" s="244" t="s">
        <v>231</v>
      </c>
      <c r="B87" s="244" t="s">
        <v>231</v>
      </c>
      <c r="C87" s="719" t="s">
        <v>302</v>
      </c>
      <c r="D87" s="36" t="s">
        <v>95</v>
      </c>
      <c r="E87" s="335"/>
      <c r="F87" s="2"/>
      <c r="G87" s="2"/>
      <c r="H87" s="2"/>
      <c r="I87" s="2"/>
      <c r="K87" s="36" t="s">
        <v>95</v>
      </c>
      <c r="L87" s="335"/>
      <c r="M87" s="2"/>
      <c r="N87" s="2"/>
      <c r="O87" s="2"/>
      <c r="P87" s="2"/>
      <c r="Q87" s="720"/>
      <c r="R87" s="541">
        <f t="shared" si="9"/>
        <v>0</v>
      </c>
      <c r="S87" s="138">
        <f t="shared" si="10"/>
        <v>0</v>
      </c>
      <c r="T87" s="138">
        <f t="shared" si="11"/>
        <v>0</v>
      </c>
      <c r="U87" s="138">
        <f t="shared" si="12"/>
        <v>0</v>
      </c>
    </row>
    <row r="88" spans="1:21" s="142" customFormat="1" hidden="1" x14ac:dyDescent="0.25">
      <c r="A88" s="244" t="s">
        <v>231</v>
      </c>
      <c r="B88" s="244" t="s">
        <v>231</v>
      </c>
      <c r="C88" s="719" t="s">
        <v>302</v>
      </c>
      <c r="D88" s="1" t="s">
        <v>25</v>
      </c>
      <c r="E88" s="237">
        <v>300</v>
      </c>
      <c r="F88" s="2">
        <v>23</v>
      </c>
      <c r="G88" s="490">
        <v>8</v>
      </c>
      <c r="H88" s="2">
        <f>ROUND(I88/E88,0)</f>
        <v>1</v>
      </c>
      <c r="I88" s="2">
        <f>ROUND(F88*G88,0)</f>
        <v>184</v>
      </c>
      <c r="K88" s="1" t="s">
        <v>25</v>
      </c>
      <c r="L88" s="237">
        <v>300</v>
      </c>
      <c r="M88" s="2">
        <v>23</v>
      </c>
      <c r="N88" s="490">
        <v>8</v>
      </c>
      <c r="O88" s="2">
        <f>ROUND(P88/L88,0)</f>
        <v>1</v>
      </c>
      <c r="P88" s="2">
        <f>ROUND(M88*N88,0)</f>
        <v>184</v>
      </c>
      <c r="Q88" s="720"/>
      <c r="R88" s="541">
        <f t="shared" si="9"/>
        <v>0</v>
      </c>
      <c r="S88" s="138">
        <f t="shared" si="10"/>
        <v>0</v>
      </c>
      <c r="T88" s="138">
        <f t="shared" si="11"/>
        <v>0</v>
      </c>
      <c r="U88" s="138">
        <f t="shared" si="12"/>
        <v>0</v>
      </c>
    </row>
    <row r="89" spans="1:21" s="142" customFormat="1" ht="14.4" hidden="1" x14ac:dyDescent="0.3">
      <c r="A89" s="244" t="s">
        <v>231</v>
      </c>
      <c r="B89" s="244" t="s">
        <v>231</v>
      </c>
      <c r="C89" s="719" t="s">
        <v>302</v>
      </c>
      <c r="D89" s="29" t="s">
        <v>9</v>
      </c>
      <c r="E89" s="237"/>
      <c r="F89" s="28">
        <f>SUM(F88)</f>
        <v>23</v>
      </c>
      <c r="G89" s="279">
        <f>I89/F89</f>
        <v>8</v>
      </c>
      <c r="H89" s="28">
        <f>SUM(H85:H88)</f>
        <v>1</v>
      </c>
      <c r="I89" s="28">
        <f>I88</f>
        <v>184</v>
      </c>
      <c r="K89" s="29" t="s">
        <v>9</v>
      </c>
      <c r="L89" s="237"/>
      <c r="M89" s="28">
        <f>SUM(M88)</f>
        <v>23</v>
      </c>
      <c r="N89" s="279">
        <f>P89/M89</f>
        <v>8</v>
      </c>
      <c r="O89" s="28">
        <f>SUM(O85:O88)</f>
        <v>1</v>
      </c>
      <c r="P89" s="28">
        <f>P88</f>
        <v>184</v>
      </c>
      <c r="Q89" s="723"/>
      <c r="R89" s="541">
        <f t="shared" si="9"/>
        <v>0</v>
      </c>
      <c r="S89" s="138">
        <f t="shared" si="10"/>
        <v>0</v>
      </c>
      <c r="T89" s="138">
        <f t="shared" si="11"/>
        <v>0</v>
      </c>
      <c r="U89" s="138">
        <f t="shared" si="12"/>
        <v>0</v>
      </c>
    </row>
    <row r="90" spans="1:21" s="142" customFormat="1" ht="14.4" hidden="1" x14ac:dyDescent="0.3">
      <c r="A90" s="244" t="s">
        <v>231</v>
      </c>
      <c r="B90" s="244" t="s">
        <v>231</v>
      </c>
      <c r="C90" s="719" t="s">
        <v>302</v>
      </c>
      <c r="D90" s="36" t="s">
        <v>72</v>
      </c>
      <c r="E90" s="237"/>
      <c r="F90" s="304"/>
      <c r="G90" s="352"/>
      <c r="H90" s="304"/>
      <c r="I90" s="304"/>
      <c r="K90" s="36" t="s">
        <v>72</v>
      </c>
      <c r="L90" s="237"/>
      <c r="M90" s="304"/>
      <c r="N90" s="352"/>
      <c r="O90" s="304"/>
      <c r="P90" s="304"/>
      <c r="Q90" s="726"/>
      <c r="R90" s="541">
        <f t="shared" si="9"/>
        <v>0</v>
      </c>
      <c r="S90" s="138">
        <f t="shared" si="10"/>
        <v>0</v>
      </c>
      <c r="T90" s="138">
        <f t="shared" si="11"/>
        <v>0</v>
      </c>
      <c r="U90" s="138">
        <f t="shared" si="12"/>
        <v>0</v>
      </c>
    </row>
    <row r="91" spans="1:21" s="142" customFormat="1" hidden="1" x14ac:dyDescent="0.25">
      <c r="A91" s="244" t="s">
        <v>231</v>
      </c>
      <c r="B91" s="244" t="s">
        <v>231</v>
      </c>
      <c r="C91" s="719" t="s">
        <v>302</v>
      </c>
      <c r="D91" s="25" t="s">
        <v>20</v>
      </c>
      <c r="E91" s="237">
        <v>240</v>
      </c>
      <c r="F91" s="2">
        <v>900</v>
      </c>
      <c r="G91" s="490">
        <v>8</v>
      </c>
      <c r="H91" s="2">
        <f>ROUND(I91/E91,0)</f>
        <v>30</v>
      </c>
      <c r="I91" s="2">
        <f>ROUND(F91*G91,0)</f>
        <v>7200</v>
      </c>
      <c r="K91" s="25" t="s">
        <v>20</v>
      </c>
      <c r="L91" s="237">
        <v>240</v>
      </c>
      <c r="M91" s="2">
        <v>900</v>
      </c>
      <c r="N91" s="490">
        <v>8</v>
      </c>
      <c r="O91" s="2">
        <f>ROUND(P91/L91,0)</f>
        <v>30</v>
      </c>
      <c r="P91" s="2">
        <f>ROUND(M91*N91,0)</f>
        <v>7200</v>
      </c>
      <c r="Q91" s="720"/>
      <c r="R91" s="541">
        <f t="shared" si="9"/>
        <v>0</v>
      </c>
      <c r="S91" s="138">
        <f t="shared" si="10"/>
        <v>0</v>
      </c>
      <c r="T91" s="138">
        <f t="shared" si="11"/>
        <v>0</v>
      </c>
      <c r="U91" s="138">
        <f t="shared" si="12"/>
        <v>0</v>
      </c>
    </row>
    <row r="92" spans="1:21" s="142" customFormat="1" hidden="1" x14ac:dyDescent="0.25">
      <c r="A92" s="244" t="s">
        <v>231</v>
      </c>
      <c r="B92" s="244" t="s">
        <v>231</v>
      </c>
      <c r="C92" s="719" t="s">
        <v>302</v>
      </c>
      <c r="D92" s="25" t="s">
        <v>37</v>
      </c>
      <c r="E92" s="237">
        <v>240</v>
      </c>
      <c r="F92" s="2">
        <v>700</v>
      </c>
      <c r="G92" s="490">
        <v>8</v>
      </c>
      <c r="H92" s="2">
        <f>ROUND(I92/E92,0)</f>
        <v>23</v>
      </c>
      <c r="I92" s="2">
        <f>ROUND(F92*G92,0)</f>
        <v>5600</v>
      </c>
      <c r="K92" s="25" t="s">
        <v>37</v>
      </c>
      <c r="L92" s="237">
        <v>240</v>
      </c>
      <c r="M92" s="2">
        <v>700</v>
      </c>
      <c r="N92" s="490">
        <v>8</v>
      </c>
      <c r="O92" s="2">
        <f>ROUND(P92/L92,0)</f>
        <v>23</v>
      </c>
      <c r="P92" s="2">
        <f>ROUND(M92*N92,0)</f>
        <v>5600</v>
      </c>
      <c r="Q92" s="720"/>
      <c r="R92" s="541">
        <f t="shared" si="9"/>
        <v>0</v>
      </c>
      <c r="S92" s="138">
        <f t="shared" si="10"/>
        <v>0</v>
      </c>
      <c r="T92" s="138">
        <f t="shared" si="11"/>
        <v>0</v>
      </c>
      <c r="U92" s="138">
        <f t="shared" si="12"/>
        <v>0</v>
      </c>
    </row>
    <row r="93" spans="1:21" s="142" customFormat="1" hidden="1" x14ac:dyDescent="0.25">
      <c r="A93" s="244"/>
      <c r="B93" s="244"/>
      <c r="C93" s="719" t="s">
        <v>302</v>
      </c>
      <c r="D93" s="25" t="s">
        <v>274</v>
      </c>
      <c r="E93" s="237">
        <v>240</v>
      </c>
      <c r="F93" s="2">
        <v>100</v>
      </c>
      <c r="G93" s="537">
        <v>1</v>
      </c>
      <c r="H93" s="2">
        <f>ROUND(I93/E93,0)</f>
        <v>0</v>
      </c>
      <c r="I93" s="2">
        <f>ROUND(F93*G93,0)</f>
        <v>100</v>
      </c>
      <c r="K93" s="25" t="s">
        <v>274</v>
      </c>
      <c r="L93" s="237">
        <v>240</v>
      </c>
      <c r="M93" s="2">
        <v>100</v>
      </c>
      <c r="N93" s="537">
        <v>1</v>
      </c>
      <c r="O93" s="2">
        <f>ROUND(P93/L93,0)</f>
        <v>0</v>
      </c>
      <c r="P93" s="2">
        <f>ROUND(M93*N93,0)</f>
        <v>100</v>
      </c>
      <c r="Q93" s="720"/>
      <c r="R93" s="541">
        <f t="shared" si="9"/>
        <v>0</v>
      </c>
      <c r="S93" s="138">
        <f t="shared" si="10"/>
        <v>0</v>
      </c>
      <c r="T93" s="138">
        <f t="shared" si="11"/>
        <v>0</v>
      </c>
      <c r="U93" s="138">
        <f t="shared" si="12"/>
        <v>0</v>
      </c>
    </row>
    <row r="94" spans="1:21" s="142" customFormat="1" hidden="1" x14ac:dyDescent="0.25">
      <c r="A94" s="244" t="s">
        <v>231</v>
      </c>
      <c r="B94" s="244" t="s">
        <v>231</v>
      </c>
      <c r="C94" s="719" t="s">
        <v>302</v>
      </c>
      <c r="D94" s="25" t="s">
        <v>13</v>
      </c>
      <c r="E94" s="237">
        <v>240</v>
      </c>
      <c r="F94" s="2">
        <v>100</v>
      </c>
      <c r="G94" s="490">
        <v>8</v>
      </c>
      <c r="H94" s="2">
        <f>ROUND(I94/E94,0)</f>
        <v>3</v>
      </c>
      <c r="I94" s="2">
        <f>ROUND(F94*G94,0)</f>
        <v>800</v>
      </c>
      <c r="K94" s="25" t="s">
        <v>13</v>
      </c>
      <c r="L94" s="237">
        <v>240</v>
      </c>
      <c r="M94" s="2">
        <v>100</v>
      </c>
      <c r="N94" s="490">
        <v>8</v>
      </c>
      <c r="O94" s="2">
        <f>ROUND(P94/L94,0)</f>
        <v>3</v>
      </c>
      <c r="P94" s="2">
        <f>ROUND(M94*N94,0)</f>
        <v>800</v>
      </c>
      <c r="Q94" s="720"/>
      <c r="R94" s="541">
        <f t="shared" si="9"/>
        <v>0</v>
      </c>
      <c r="S94" s="138">
        <f t="shared" si="10"/>
        <v>0</v>
      </c>
      <c r="T94" s="138">
        <f t="shared" si="11"/>
        <v>0</v>
      </c>
      <c r="U94" s="138">
        <f t="shared" si="12"/>
        <v>0</v>
      </c>
    </row>
    <row r="95" spans="1:21" s="142" customFormat="1" hidden="1" x14ac:dyDescent="0.25">
      <c r="A95" s="244" t="s">
        <v>231</v>
      </c>
      <c r="B95" s="244" t="s">
        <v>231</v>
      </c>
      <c r="C95" s="719" t="s">
        <v>302</v>
      </c>
      <c r="D95" s="25" t="s">
        <v>35</v>
      </c>
      <c r="E95" s="237">
        <v>240</v>
      </c>
      <c r="F95" s="2">
        <v>15</v>
      </c>
      <c r="G95" s="490">
        <v>8</v>
      </c>
      <c r="H95" s="2">
        <f>ROUND(I95/E95,0)</f>
        <v>1</v>
      </c>
      <c r="I95" s="2">
        <f>ROUND(F95*G95,0)</f>
        <v>120</v>
      </c>
      <c r="K95" s="25" t="s">
        <v>35</v>
      </c>
      <c r="L95" s="237">
        <v>240</v>
      </c>
      <c r="M95" s="2">
        <v>15</v>
      </c>
      <c r="N95" s="490">
        <v>8</v>
      </c>
      <c r="O95" s="2">
        <f>ROUND(P95/L95,0)</f>
        <v>1</v>
      </c>
      <c r="P95" s="2">
        <f>ROUND(M95*N95,0)</f>
        <v>120</v>
      </c>
      <c r="Q95" s="720"/>
      <c r="R95" s="541">
        <f t="shared" si="9"/>
        <v>0</v>
      </c>
      <c r="S95" s="138">
        <f t="shared" si="10"/>
        <v>0</v>
      </c>
      <c r="T95" s="138">
        <f t="shared" si="11"/>
        <v>0</v>
      </c>
      <c r="U95" s="138">
        <f t="shared" si="12"/>
        <v>0</v>
      </c>
    </row>
    <row r="96" spans="1:21" s="142" customFormat="1" ht="14.4" hidden="1" x14ac:dyDescent="0.3">
      <c r="A96" s="244" t="s">
        <v>231</v>
      </c>
      <c r="B96" s="244" t="s">
        <v>231</v>
      </c>
      <c r="C96" s="719" t="s">
        <v>302</v>
      </c>
      <c r="D96" s="75" t="s">
        <v>96</v>
      </c>
      <c r="E96" s="727"/>
      <c r="F96" s="28">
        <v>1815</v>
      </c>
      <c r="G96" s="728">
        <f>I96/F96</f>
        <v>7.6143250688705235</v>
      </c>
      <c r="H96" s="304">
        <f>SUM(H91:H95)</f>
        <v>57</v>
      </c>
      <c r="I96" s="304">
        <f>SUM(I91:I95)</f>
        <v>13820</v>
      </c>
      <c r="K96" s="75" t="s">
        <v>96</v>
      </c>
      <c r="L96" s="727"/>
      <c r="M96" s="28">
        <v>1815</v>
      </c>
      <c r="N96" s="728">
        <f>P96/M96</f>
        <v>7.6143250688705235</v>
      </c>
      <c r="O96" s="304">
        <f>SUM(O91:O95)</f>
        <v>57</v>
      </c>
      <c r="P96" s="304">
        <f>SUM(P91:P95)</f>
        <v>13820</v>
      </c>
      <c r="Q96" s="726"/>
      <c r="R96" s="541">
        <f t="shared" si="9"/>
        <v>0</v>
      </c>
      <c r="S96" s="138">
        <f t="shared" si="10"/>
        <v>0</v>
      </c>
      <c r="T96" s="138">
        <f t="shared" si="11"/>
        <v>0</v>
      </c>
      <c r="U96" s="138">
        <f t="shared" si="12"/>
        <v>0</v>
      </c>
    </row>
    <row r="97" spans="1:50" hidden="1" x14ac:dyDescent="0.25">
      <c r="A97" s="244" t="s">
        <v>231</v>
      </c>
      <c r="B97" s="244" t="s">
        <v>231</v>
      </c>
      <c r="C97" s="719" t="s">
        <v>302</v>
      </c>
      <c r="D97" s="26" t="s">
        <v>89</v>
      </c>
      <c r="E97" s="341"/>
      <c r="F97" s="28">
        <f>SUM(F96,F89)</f>
        <v>1838</v>
      </c>
      <c r="G97" s="279">
        <f>I97/F97</f>
        <v>7.619151251360174</v>
      </c>
      <c r="H97" s="28">
        <f>H89+H96</f>
        <v>58</v>
      </c>
      <c r="I97" s="28">
        <f>I89+I96</f>
        <v>14004</v>
      </c>
      <c r="K97" s="26" t="s">
        <v>89</v>
      </c>
      <c r="L97" s="341"/>
      <c r="M97" s="28">
        <f>SUM(M96,M89)</f>
        <v>1838</v>
      </c>
      <c r="N97" s="279">
        <f>P97/M97</f>
        <v>7.619151251360174</v>
      </c>
      <c r="O97" s="28">
        <f>O89+O96</f>
        <v>58</v>
      </c>
      <c r="P97" s="28">
        <f>P89+P96</f>
        <v>14004</v>
      </c>
      <c r="Q97" s="723"/>
      <c r="R97" s="541">
        <f t="shared" si="9"/>
        <v>0</v>
      </c>
      <c r="S97" s="138">
        <f t="shared" si="10"/>
        <v>0</v>
      </c>
      <c r="T97" s="138">
        <f t="shared" si="11"/>
        <v>0</v>
      </c>
      <c r="U97" s="138">
        <f t="shared" si="12"/>
        <v>0</v>
      </c>
    </row>
    <row r="98" spans="1:50" hidden="1" x14ac:dyDescent="0.25">
      <c r="A98" s="244" t="s">
        <v>231</v>
      </c>
      <c r="B98" s="244" t="s">
        <v>231</v>
      </c>
      <c r="C98" s="719" t="s">
        <v>302</v>
      </c>
      <c r="D98" s="60"/>
      <c r="E98" s="341"/>
      <c r="F98" s="39"/>
      <c r="G98" s="287"/>
      <c r="H98" s="148"/>
      <c r="I98" s="39"/>
      <c r="K98" s="60"/>
      <c r="L98" s="341"/>
      <c r="M98" s="39"/>
      <c r="N98" s="287"/>
      <c r="O98" s="148"/>
      <c r="P98" s="39"/>
      <c r="Q98" s="723"/>
      <c r="R98" s="541">
        <f t="shared" si="9"/>
        <v>0</v>
      </c>
      <c r="S98" s="138">
        <f t="shared" si="10"/>
        <v>0</v>
      </c>
      <c r="T98" s="138">
        <f t="shared" si="11"/>
        <v>0</v>
      </c>
      <c r="U98" s="138">
        <f t="shared" si="12"/>
        <v>0</v>
      </c>
    </row>
    <row r="99" spans="1:50" ht="27.6" hidden="1" x14ac:dyDescent="0.25">
      <c r="A99" s="244"/>
      <c r="B99" s="244"/>
      <c r="C99" s="719" t="s">
        <v>302</v>
      </c>
      <c r="D99" s="580" t="s">
        <v>276</v>
      </c>
      <c r="E99" s="294"/>
      <c r="F99" s="148"/>
      <c r="G99" s="729"/>
      <c r="H99" s="149"/>
      <c r="I99" s="39"/>
      <c r="K99" s="580" t="s">
        <v>276</v>
      </c>
      <c r="L99" s="294"/>
      <c r="M99" s="148"/>
      <c r="N99" s="729"/>
      <c r="O99" s="149"/>
      <c r="P99" s="39"/>
      <c r="Q99" s="723"/>
      <c r="R99" s="541">
        <f t="shared" si="9"/>
        <v>0</v>
      </c>
      <c r="S99" s="138">
        <f t="shared" si="10"/>
        <v>0</v>
      </c>
      <c r="T99" s="138">
        <f t="shared" si="11"/>
        <v>0</v>
      </c>
      <c r="U99" s="138">
        <f t="shared" si="12"/>
        <v>0</v>
      </c>
    </row>
    <row r="100" spans="1:50" ht="27.6" hidden="1" x14ac:dyDescent="0.25">
      <c r="A100" s="244"/>
      <c r="B100" s="244"/>
      <c r="C100" s="719" t="s">
        <v>302</v>
      </c>
      <c r="D100" s="310" t="s">
        <v>277</v>
      </c>
      <c r="E100" s="341"/>
      <c r="F100" s="39"/>
      <c r="G100" s="283"/>
      <c r="H100" s="149"/>
      <c r="I100" s="148"/>
      <c r="K100" s="310" t="s">
        <v>277</v>
      </c>
      <c r="L100" s="341"/>
      <c r="M100" s="39"/>
      <c r="N100" s="283"/>
      <c r="O100" s="149"/>
      <c r="P100" s="148"/>
      <c r="Q100" s="723"/>
      <c r="R100" s="541">
        <f t="shared" si="9"/>
        <v>0</v>
      </c>
      <c r="S100" s="138">
        <f t="shared" si="10"/>
        <v>0</v>
      </c>
      <c r="T100" s="138">
        <f t="shared" si="11"/>
        <v>0</v>
      </c>
      <c r="U100" s="138">
        <f t="shared" si="12"/>
        <v>0</v>
      </c>
    </row>
    <row r="101" spans="1:50" ht="27.6" hidden="1" x14ac:dyDescent="0.25">
      <c r="A101" s="244"/>
      <c r="B101" s="244"/>
      <c r="C101" s="719" t="s">
        <v>302</v>
      </c>
      <c r="D101" s="580" t="s">
        <v>278</v>
      </c>
      <c r="E101" s="294"/>
      <c r="F101" s="148"/>
      <c r="G101" s="279"/>
      <c r="H101" s="39"/>
      <c r="I101" s="39"/>
      <c r="K101" s="580" t="s">
        <v>278</v>
      </c>
      <c r="L101" s="294"/>
      <c r="M101" s="148"/>
      <c r="N101" s="279"/>
      <c r="O101" s="39"/>
      <c r="P101" s="39"/>
      <c r="Q101" s="723"/>
      <c r="R101" s="541">
        <f t="shared" si="9"/>
        <v>0</v>
      </c>
      <c r="S101" s="138">
        <f t="shared" si="10"/>
        <v>0</v>
      </c>
      <c r="T101" s="138">
        <f t="shared" si="11"/>
        <v>0</v>
      </c>
      <c r="U101" s="138">
        <f t="shared" si="12"/>
        <v>0</v>
      </c>
    </row>
    <row r="102" spans="1:50" ht="41.4" hidden="1" x14ac:dyDescent="0.25">
      <c r="A102" s="244"/>
      <c r="B102" s="244"/>
      <c r="C102" s="719" t="s">
        <v>302</v>
      </c>
      <c r="D102" s="310" t="s">
        <v>279</v>
      </c>
      <c r="E102" s="275"/>
      <c r="F102" s="149"/>
      <c r="G102" s="287"/>
      <c r="H102" s="39"/>
      <c r="I102" s="39"/>
      <c r="K102" s="310" t="s">
        <v>279</v>
      </c>
      <c r="L102" s="275"/>
      <c r="M102" s="149"/>
      <c r="N102" s="287"/>
      <c r="O102" s="39"/>
      <c r="P102" s="39"/>
      <c r="Q102" s="723"/>
      <c r="R102" s="541">
        <f t="shared" si="9"/>
        <v>0</v>
      </c>
      <c r="S102" s="138">
        <f t="shared" si="10"/>
        <v>0</v>
      </c>
      <c r="T102" s="138">
        <f t="shared" si="11"/>
        <v>0</v>
      </c>
      <c r="U102" s="138">
        <f t="shared" si="12"/>
        <v>0</v>
      </c>
    </row>
    <row r="103" spans="1:50" hidden="1" x14ac:dyDescent="0.25">
      <c r="A103" s="244"/>
      <c r="B103" s="244"/>
      <c r="C103" s="719"/>
      <c r="D103" s="730"/>
      <c r="E103" s="341"/>
      <c r="F103" s="39"/>
      <c r="G103" s="283"/>
      <c r="H103" s="148"/>
      <c r="I103" s="39"/>
      <c r="K103" s="730"/>
      <c r="L103" s="341"/>
      <c r="M103" s="39"/>
      <c r="N103" s="283"/>
      <c r="O103" s="148"/>
      <c r="P103" s="39"/>
      <c r="Q103" s="723"/>
      <c r="R103" s="541">
        <f t="shared" si="9"/>
        <v>0</v>
      </c>
      <c r="S103" s="138">
        <f t="shared" si="10"/>
        <v>0</v>
      </c>
      <c r="T103" s="138">
        <f t="shared" si="11"/>
        <v>0</v>
      </c>
      <c r="U103" s="138">
        <f t="shared" si="12"/>
        <v>0</v>
      </c>
    </row>
    <row r="104" spans="1:50" ht="31.2" hidden="1" x14ac:dyDescent="0.25">
      <c r="A104" s="244"/>
      <c r="B104" s="244"/>
      <c r="C104" s="719"/>
      <c r="D104" s="277" t="s">
        <v>107</v>
      </c>
      <c r="E104" s="294"/>
      <c r="F104" s="148">
        <v>70</v>
      </c>
      <c r="G104" s="287"/>
      <c r="H104" s="39"/>
      <c r="I104" s="28"/>
      <c r="K104" s="277" t="s">
        <v>107</v>
      </c>
      <c r="L104" s="294"/>
      <c r="M104" s="148">
        <v>70</v>
      </c>
      <c r="N104" s="287"/>
      <c r="O104" s="39"/>
      <c r="P104" s="28"/>
      <c r="Q104" s="723"/>
      <c r="R104" s="541">
        <f t="shared" si="9"/>
        <v>0</v>
      </c>
      <c r="S104" s="138">
        <f t="shared" si="10"/>
        <v>0</v>
      </c>
      <c r="T104" s="138">
        <f t="shared" si="11"/>
        <v>0</v>
      </c>
      <c r="U104" s="138">
        <f t="shared" si="12"/>
        <v>0</v>
      </c>
    </row>
    <row r="105" spans="1:50" ht="14.4" hidden="1" x14ac:dyDescent="0.3">
      <c r="A105" s="244"/>
      <c r="B105" s="244"/>
      <c r="C105" s="719"/>
      <c r="D105" s="731" t="s">
        <v>161</v>
      </c>
      <c r="E105" s="732"/>
      <c r="F105" s="627">
        <f>F104</f>
        <v>70</v>
      </c>
      <c r="G105" s="733"/>
      <c r="H105" s="148"/>
      <c r="I105" s="148"/>
      <c r="K105" s="731" t="s">
        <v>161</v>
      </c>
      <c r="L105" s="732"/>
      <c r="M105" s="627">
        <f>M104</f>
        <v>70</v>
      </c>
      <c r="N105" s="733"/>
      <c r="O105" s="148"/>
      <c r="P105" s="148"/>
      <c r="Q105" s="723"/>
      <c r="R105" s="541">
        <f t="shared" si="9"/>
        <v>0</v>
      </c>
      <c r="S105" s="138">
        <f t="shared" si="10"/>
        <v>0</v>
      </c>
      <c r="T105" s="138">
        <f t="shared" si="11"/>
        <v>0</v>
      </c>
      <c r="U105" s="138">
        <f t="shared" si="12"/>
        <v>0</v>
      </c>
    </row>
    <row r="106" spans="1:50" s="738" customFormat="1" ht="14.4" hidden="1" thickBot="1" x14ac:dyDescent="0.3">
      <c r="A106" s="244" t="s">
        <v>231</v>
      </c>
      <c r="B106" s="244" t="s">
        <v>231</v>
      </c>
      <c r="C106" s="719" t="s">
        <v>302</v>
      </c>
      <c r="D106" s="657" t="s">
        <v>212</v>
      </c>
      <c r="E106" s="734"/>
      <c r="F106" s="735"/>
      <c r="G106" s="734"/>
      <c r="H106" s="734"/>
      <c r="I106" s="734"/>
      <c r="J106" s="736"/>
      <c r="K106" s="657" t="s">
        <v>212</v>
      </c>
      <c r="L106" s="734"/>
      <c r="M106" s="735"/>
      <c r="N106" s="734"/>
      <c r="O106" s="734"/>
      <c r="P106" s="734"/>
      <c r="Q106" s="737"/>
      <c r="R106" s="541">
        <f t="shared" si="9"/>
        <v>0</v>
      </c>
      <c r="S106" s="138">
        <f t="shared" si="10"/>
        <v>0</v>
      </c>
      <c r="T106" s="138">
        <f t="shared" si="11"/>
        <v>0</v>
      </c>
      <c r="U106" s="138">
        <f t="shared" si="12"/>
        <v>0</v>
      </c>
      <c r="V106" s="736"/>
      <c r="W106" s="736"/>
      <c r="X106" s="736"/>
      <c r="Y106" s="736"/>
      <c r="Z106" s="736"/>
      <c r="AA106" s="736"/>
      <c r="AB106" s="736"/>
      <c r="AC106" s="736"/>
      <c r="AD106" s="736"/>
      <c r="AE106" s="736"/>
      <c r="AF106" s="736"/>
      <c r="AG106" s="736"/>
      <c r="AH106" s="736"/>
      <c r="AI106" s="736"/>
      <c r="AJ106" s="736"/>
      <c r="AK106" s="736"/>
      <c r="AL106" s="736"/>
      <c r="AM106" s="736"/>
      <c r="AN106" s="736"/>
      <c r="AO106" s="736"/>
      <c r="AP106" s="736"/>
      <c r="AQ106" s="736"/>
      <c r="AR106" s="736"/>
      <c r="AS106" s="736"/>
      <c r="AT106" s="736"/>
      <c r="AU106" s="736"/>
      <c r="AV106" s="736"/>
      <c r="AW106" s="736"/>
      <c r="AX106" s="736"/>
    </row>
    <row r="107" spans="1:50" ht="31.2" hidden="1" x14ac:dyDescent="0.3">
      <c r="A107" s="138">
        <v>1</v>
      </c>
      <c r="B107" s="244" t="s">
        <v>232</v>
      </c>
      <c r="C107" s="719" t="s">
        <v>302</v>
      </c>
      <c r="D107" s="225" t="s">
        <v>319</v>
      </c>
      <c r="E107" s="739"/>
      <c r="F107" s="564"/>
      <c r="G107" s="2"/>
      <c r="H107" s="2"/>
      <c r="I107" s="2"/>
      <c r="K107" s="225" t="s">
        <v>319</v>
      </c>
      <c r="L107" s="739"/>
      <c r="M107" s="564"/>
      <c r="N107" s="2"/>
      <c r="O107" s="2"/>
      <c r="P107" s="2"/>
      <c r="Q107" s="720"/>
      <c r="R107" s="541">
        <f t="shared" si="9"/>
        <v>0</v>
      </c>
      <c r="S107" s="138">
        <f t="shared" si="10"/>
        <v>0</v>
      </c>
      <c r="T107" s="138">
        <f t="shared" si="11"/>
        <v>0</v>
      </c>
      <c r="U107" s="138">
        <f t="shared" si="12"/>
        <v>0</v>
      </c>
    </row>
    <row r="108" spans="1:50" hidden="1" x14ac:dyDescent="0.25">
      <c r="A108" s="138">
        <v>1</v>
      </c>
      <c r="B108" s="244" t="s">
        <v>232</v>
      </c>
      <c r="C108" s="719" t="s">
        <v>302</v>
      </c>
      <c r="D108" s="248" t="s">
        <v>4</v>
      </c>
      <c r="E108" s="740"/>
      <c r="F108" s="2"/>
      <c r="G108" s="2"/>
      <c r="H108" s="2"/>
      <c r="I108" s="2"/>
      <c r="K108" s="248" t="s">
        <v>4</v>
      </c>
      <c r="L108" s="740"/>
      <c r="M108" s="2"/>
      <c r="N108" s="2"/>
      <c r="O108" s="2"/>
      <c r="P108" s="2"/>
      <c r="Q108" s="720"/>
      <c r="R108" s="541">
        <f t="shared" si="9"/>
        <v>0</v>
      </c>
      <c r="S108" s="138">
        <f t="shared" si="10"/>
        <v>0</v>
      </c>
      <c r="T108" s="138">
        <f t="shared" si="11"/>
        <v>0</v>
      </c>
      <c r="U108" s="138">
        <f t="shared" si="12"/>
        <v>0</v>
      </c>
    </row>
    <row r="109" spans="1:50" hidden="1" x14ac:dyDescent="0.25">
      <c r="A109" s="138">
        <v>1</v>
      </c>
      <c r="B109" s="244" t="s">
        <v>232</v>
      </c>
      <c r="C109" s="719" t="s">
        <v>302</v>
      </c>
      <c r="D109" s="141" t="s">
        <v>37</v>
      </c>
      <c r="E109" s="237">
        <v>340</v>
      </c>
      <c r="F109" s="741">
        <v>626</v>
      </c>
      <c r="G109" s="490">
        <v>12</v>
      </c>
      <c r="H109" s="2">
        <f>ROUND(I109/E109,0)</f>
        <v>22</v>
      </c>
      <c r="I109" s="2">
        <f>ROUND(F109*G109,0)</f>
        <v>7512</v>
      </c>
      <c r="K109" s="141" t="s">
        <v>37</v>
      </c>
      <c r="L109" s="237">
        <v>340</v>
      </c>
      <c r="M109" s="741">
        <v>626</v>
      </c>
      <c r="N109" s="490">
        <v>12</v>
      </c>
      <c r="O109" s="2">
        <f>ROUND(P109/L109,0)</f>
        <v>22</v>
      </c>
      <c r="P109" s="2">
        <f>ROUND(M109*N109,0)</f>
        <v>7512</v>
      </c>
      <c r="Q109" s="720"/>
      <c r="R109" s="541">
        <f t="shared" si="9"/>
        <v>0</v>
      </c>
      <c r="S109" s="138">
        <f t="shared" si="10"/>
        <v>0</v>
      </c>
      <c r="T109" s="138">
        <f t="shared" si="11"/>
        <v>0</v>
      </c>
      <c r="U109" s="138">
        <f t="shared" si="12"/>
        <v>0</v>
      </c>
    </row>
    <row r="110" spans="1:50" hidden="1" x14ac:dyDescent="0.25">
      <c r="A110" s="138">
        <v>1</v>
      </c>
      <c r="B110" s="244" t="s">
        <v>232</v>
      </c>
      <c r="C110" s="719" t="s">
        <v>302</v>
      </c>
      <c r="D110" s="141" t="s">
        <v>41</v>
      </c>
      <c r="E110" s="237">
        <v>340</v>
      </c>
      <c r="F110" s="741">
        <v>335</v>
      </c>
      <c r="G110" s="490">
        <v>10.5</v>
      </c>
      <c r="H110" s="2">
        <f>ROUND(I110/E110,0)</f>
        <v>10</v>
      </c>
      <c r="I110" s="2">
        <f>ROUND(F110*G110,0)</f>
        <v>3518</v>
      </c>
      <c r="K110" s="141" t="s">
        <v>41</v>
      </c>
      <c r="L110" s="237">
        <v>340</v>
      </c>
      <c r="M110" s="741">
        <v>335</v>
      </c>
      <c r="N110" s="490">
        <v>10.5</v>
      </c>
      <c r="O110" s="2">
        <f>ROUND(P110/L110,0)</f>
        <v>10</v>
      </c>
      <c r="P110" s="2">
        <f>ROUND(M110*N110,0)</f>
        <v>3518</v>
      </c>
      <c r="Q110" s="720"/>
      <c r="R110" s="541">
        <f t="shared" si="9"/>
        <v>0</v>
      </c>
      <c r="S110" s="138">
        <f t="shared" si="10"/>
        <v>0</v>
      </c>
      <c r="T110" s="138">
        <f t="shared" si="11"/>
        <v>0</v>
      </c>
      <c r="U110" s="138">
        <f t="shared" si="12"/>
        <v>0</v>
      </c>
    </row>
    <row r="111" spans="1:50" hidden="1" x14ac:dyDescent="0.25">
      <c r="A111" s="138">
        <v>1</v>
      </c>
      <c r="B111" s="244" t="s">
        <v>232</v>
      </c>
      <c r="C111" s="719" t="s">
        <v>302</v>
      </c>
      <c r="D111" s="141" t="s">
        <v>35</v>
      </c>
      <c r="E111" s="237">
        <v>340</v>
      </c>
      <c r="F111" s="741">
        <v>962</v>
      </c>
      <c r="G111" s="490">
        <v>10.5</v>
      </c>
      <c r="H111" s="2">
        <f>ROUND(I111/E111,0)</f>
        <v>30</v>
      </c>
      <c r="I111" s="2">
        <f>ROUND(F111*G111,0)</f>
        <v>10101</v>
      </c>
      <c r="K111" s="141" t="s">
        <v>35</v>
      </c>
      <c r="L111" s="237">
        <v>340</v>
      </c>
      <c r="M111" s="741">
        <v>962</v>
      </c>
      <c r="N111" s="490">
        <v>10.5</v>
      </c>
      <c r="O111" s="2">
        <f>ROUND(P111/L111,0)</f>
        <v>30</v>
      </c>
      <c r="P111" s="2">
        <f>ROUND(M111*N111,0)</f>
        <v>10101</v>
      </c>
      <c r="Q111" s="720"/>
      <c r="R111" s="541">
        <f t="shared" si="9"/>
        <v>0</v>
      </c>
      <c r="S111" s="138">
        <f t="shared" si="10"/>
        <v>0</v>
      </c>
      <c r="T111" s="138">
        <f t="shared" si="11"/>
        <v>0</v>
      </c>
      <c r="U111" s="138">
        <f t="shared" si="12"/>
        <v>0</v>
      </c>
    </row>
    <row r="112" spans="1:50" s="142" customFormat="1" hidden="1" x14ac:dyDescent="0.25">
      <c r="A112" s="138">
        <v>1</v>
      </c>
      <c r="B112" s="244" t="s">
        <v>232</v>
      </c>
      <c r="C112" s="719" t="s">
        <v>302</v>
      </c>
      <c r="D112" s="722" t="s">
        <v>5</v>
      </c>
      <c r="E112" s="335"/>
      <c r="F112" s="28">
        <f>SUM(F109:F111)</f>
        <v>1923</v>
      </c>
      <c r="G112" s="279">
        <f>I112/F112</f>
        <v>10.988559542381696</v>
      </c>
      <c r="H112" s="28">
        <f>H109+H110+H111</f>
        <v>62</v>
      </c>
      <c r="I112" s="28">
        <f>I109+I110+I111</f>
        <v>21131</v>
      </c>
      <c r="K112" s="722" t="s">
        <v>5</v>
      </c>
      <c r="L112" s="335"/>
      <c r="M112" s="28">
        <f>SUM(M109:M111)</f>
        <v>1923</v>
      </c>
      <c r="N112" s="279">
        <f>P112/M112</f>
        <v>10.988559542381696</v>
      </c>
      <c r="O112" s="28">
        <f>O109+O110+O111</f>
        <v>62</v>
      </c>
      <c r="P112" s="28">
        <f>P109+P110+P111</f>
        <v>21131</v>
      </c>
      <c r="Q112" s="723"/>
      <c r="R112" s="541">
        <f t="shared" si="9"/>
        <v>0</v>
      </c>
      <c r="S112" s="138">
        <f t="shared" si="10"/>
        <v>0</v>
      </c>
      <c r="T112" s="138">
        <f t="shared" si="11"/>
        <v>0</v>
      </c>
      <c r="U112" s="138">
        <f t="shared" si="12"/>
        <v>0</v>
      </c>
    </row>
    <row r="113" spans="1:21" s="142" customFormat="1" hidden="1" x14ac:dyDescent="0.25">
      <c r="A113" s="138">
        <v>1</v>
      </c>
      <c r="B113" s="244" t="s">
        <v>232</v>
      </c>
      <c r="C113" s="719" t="s">
        <v>302</v>
      </c>
      <c r="D113" s="141"/>
      <c r="E113" s="252"/>
      <c r="F113" s="10"/>
      <c r="G113" s="140"/>
      <c r="H113" s="2"/>
      <c r="I113" s="2"/>
      <c r="K113" s="141"/>
      <c r="L113" s="252"/>
      <c r="M113" s="10"/>
      <c r="N113" s="140"/>
      <c r="O113" s="2"/>
      <c r="P113" s="2"/>
      <c r="Q113" s="720"/>
      <c r="R113" s="541">
        <f t="shared" si="9"/>
        <v>0</v>
      </c>
      <c r="S113" s="138">
        <f t="shared" si="10"/>
        <v>0</v>
      </c>
      <c r="T113" s="138">
        <f t="shared" si="11"/>
        <v>0</v>
      </c>
      <c r="U113" s="138">
        <f t="shared" si="12"/>
        <v>0</v>
      </c>
    </row>
    <row r="114" spans="1:21" s="50" customFormat="1" ht="41.4" hidden="1" x14ac:dyDescent="0.25">
      <c r="A114" s="138">
        <v>1</v>
      </c>
      <c r="B114" s="244" t="s">
        <v>232</v>
      </c>
      <c r="C114" s="719" t="s">
        <v>302</v>
      </c>
      <c r="D114" s="214" t="s">
        <v>250</v>
      </c>
      <c r="E114" s="12"/>
      <c r="F114" s="70"/>
      <c r="G114" s="49"/>
      <c r="H114" s="49"/>
      <c r="I114" s="49"/>
      <c r="K114" s="214" t="s">
        <v>250</v>
      </c>
      <c r="L114" s="12"/>
      <c r="M114" s="70"/>
      <c r="N114" s="49"/>
      <c r="O114" s="49"/>
      <c r="P114" s="49"/>
      <c r="Q114" s="175"/>
      <c r="R114" s="541">
        <f t="shared" si="9"/>
        <v>0</v>
      </c>
      <c r="S114" s="138">
        <f t="shared" si="10"/>
        <v>0</v>
      </c>
      <c r="T114" s="138">
        <f t="shared" si="11"/>
        <v>0</v>
      </c>
      <c r="U114" s="138">
        <f t="shared" si="12"/>
        <v>0</v>
      </c>
    </row>
    <row r="115" spans="1:21" s="50" customFormat="1" hidden="1" x14ac:dyDescent="0.25">
      <c r="A115" s="138"/>
      <c r="B115" s="244" t="s">
        <v>232</v>
      </c>
      <c r="C115" s="719" t="s">
        <v>302</v>
      </c>
      <c r="D115" s="14" t="s">
        <v>188</v>
      </c>
      <c r="E115" s="12"/>
      <c r="F115" s="70">
        <f>F117+F118+F119+F120</f>
        <v>17850</v>
      </c>
      <c r="G115" s="49"/>
      <c r="H115" s="49"/>
      <c r="I115" s="49"/>
      <c r="K115" s="14" t="s">
        <v>188</v>
      </c>
      <c r="L115" s="12"/>
      <c r="M115" s="70">
        <f>M117+M118+M119+M120</f>
        <v>17850</v>
      </c>
      <c r="N115" s="49"/>
      <c r="O115" s="49"/>
      <c r="P115" s="49"/>
      <c r="Q115" s="175"/>
      <c r="R115" s="541">
        <f t="shared" si="9"/>
        <v>0</v>
      </c>
      <c r="S115" s="138">
        <f t="shared" si="10"/>
        <v>0</v>
      </c>
      <c r="T115" s="138">
        <f t="shared" si="11"/>
        <v>0</v>
      </c>
      <c r="U115" s="138">
        <f t="shared" si="12"/>
        <v>0</v>
      </c>
    </row>
    <row r="116" spans="1:21" s="50" customFormat="1" hidden="1" x14ac:dyDescent="0.25">
      <c r="A116" s="138"/>
      <c r="B116" s="244" t="s">
        <v>232</v>
      </c>
      <c r="C116" s="719" t="s">
        <v>302</v>
      </c>
      <c r="D116" s="18" t="s">
        <v>119</v>
      </c>
      <c r="E116" s="12"/>
      <c r="F116" s="70"/>
      <c r="G116" s="49"/>
      <c r="H116" s="49"/>
      <c r="I116" s="49"/>
      <c r="K116" s="18" t="s">
        <v>119</v>
      </c>
      <c r="L116" s="12"/>
      <c r="M116" s="70"/>
      <c r="N116" s="49"/>
      <c r="O116" s="49"/>
      <c r="P116" s="49"/>
      <c r="Q116" s="175"/>
      <c r="R116" s="541">
        <f t="shared" si="9"/>
        <v>0</v>
      </c>
      <c r="S116" s="138">
        <f t="shared" si="10"/>
        <v>0</v>
      </c>
      <c r="T116" s="138">
        <f t="shared" si="11"/>
        <v>0</v>
      </c>
      <c r="U116" s="138">
        <f t="shared" si="12"/>
        <v>0</v>
      </c>
    </row>
    <row r="117" spans="1:21" s="50" customFormat="1" hidden="1" x14ac:dyDescent="0.25">
      <c r="A117" s="138"/>
      <c r="B117" s="244" t="s">
        <v>232</v>
      </c>
      <c r="C117" s="719" t="s">
        <v>302</v>
      </c>
      <c r="D117" s="16" t="s">
        <v>452</v>
      </c>
      <c r="E117" s="12"/>
      <c r="F117" s="70">
        <v>5700</v>
      </c>
      <c r="G117" s="49"/>
      <c r="H117" s="49"/>
      <c r="I117" s="49"/>
      <c r="K117" s="16" t="s">
        <v>452</v>
      </c>
      <c r="L117" s="12"/>
      <c r="M117" s="70">
        <v>5700</v>
      </c>
      <c r="N117" s="49"/>
      <c r="O117" s="49"/>
      <c r="P117" s="49"/>
      <c r="Q117" s="175"/>
      <c r="R117" s="541">
        <f t="shared" si="9"/>
        <v>0</v>
      </c>
      <c r="S117" s="138">
        <f t="shared" si="10"/>
        <v>0</v>
      </c>
      <c r="T117" s="138">
        <f t="shared" si="11"/>
        <v>0</v>
      </c>
      <c r="U117" s="138">
        <f t="shared" si="12"/>
        <v>0</v>
      </c>
    </row>
    <row r="118" spans="1:21" s="50" customFormat="1" ht="41.4" hidden="1" x14ac:dyDescent="0.25">
      <c r="A118" s="138"/>
      <c r="B118" s="244" t="s">
        <v>232</v>
      </c>
      <c r="C118" s="719" t="s">
        <v>302</v>
      </c>
      <c r="D118" s="15" t="s">
        <v>453</v>
      </c>
      <c r="E118" s="12"/>
      <c r="F118" s="57">
        <v>6150</v>
      </c>
      <c r="G118" s="49"/>
      <c r="H118" s="49"/>
      <c r="I118" s="49"/>
      <c r="K118" s="15" t="s">
        <v>453</v>
      </c>
      <c r="L118" s="12"/>
      <c r="M118" s="57">
        <v>6150</v>
      </c>
      <c r="N118" s="49"/>
      <c r="O118" s="49"/>
      <c r="P118" s="49"/>
      <c r="Q118" s="175"/>
      <c r="R118" s="541">
        <f t="shared" si="9"/>
        <v>0</v>
      </c>
      <c r="S118" s="138">
        <f t="shared" si="10"/>
        <v>0</v>
      </c>
      <c r="T118" s="138">
        <f t="shared" si="11"/>
        <v>0</v>
      </c>
      <c r="U118" s="138">
        <f t="shared" si="12"/>
        <v>0</v>
      </c>
    </row>
    <row r="119" spans="1:21" s="50" customFormat="1" ht="41.4" hidden="1" x14ac:dyDescent="0.25">
      <c r="A119" s="138"/>
      <c r="B119" s="244" t="s">
        <v>232</v>
      </c>
      <c r="C119" s="719" t="s">
        <v>302</v>
      </c>
      <c r="D119" s="15" t="s">
        <v>454</v>
      </c>
      <c r="E119" s="12"/>
      <c r="F119" s="57">
        <v>5000</v>
      </c>
      <c r="G119" s="49"/>
      <c r="H119" s="49"/>
      <c r="I119" s="49"/>
      <c r="K119" s="15" t="s">
        <v>454</v>
      </c>
      <c r="L119" s="12"/>
      <c r="M119" s="57">
        <v>5000</v>
      </c>
      <c r="N119" s="49"/>
      <c r="O119" s="49"/>
      <c r="P119" s="49"/>
      <c r="Q119" s="175"/>
      <c r="R119" s="541">
        <f t="shared" si="9"/>
        <v>0</v>
      </c>
      <c r="S119" s="138">
        <f t="shared" si="10"/>
        <v>0</v>
      </c>
      <c r="T119" s="138">
        <f t="shared" si="11"/>
        <v>0</v>
      </c>
      <c r="U119" s="138">
        <f t="shared" si="12"/>
        <v>0</v>
      </c>
    </row>
    <row r="120" spans="1:21" s="50" customFormat="1" ht="69" hidden="1" x14ac:dyDescent="0.25">
      <c r="A120" s="138"/>
      <c r="B120" s="244"/>
      <c r="C120" s="719" t="s">
        <v>302</v>
      </c>
      <c r="D120" s="15" t="s">
        <v>455</v>
      </c>
      <c r="E120" s="12"/>
      <c r="F120" s="57">
        <v>1000</v>
      </c>
      <c r="G120" s="49"/>
      <c r="H120" s="49"/>
      <c r="I120" s="49"/>
      <c r="K120" s="15" t="s">
        <v>455</v>
      </c>
      <c r="L120" s="12"/>
      <c r="M120" s="57">
        <v>1000</v>
      </c>
      <c r="N120" s="49"/>
      <c r="O120" s="49"/>
      <c r="P120" s="49"/>
      <c r="Q120" s="175"/>
      <c r="R120" s="541">
        <f t="shared" si="9"/>
        <v>0</v>
      </c>
      <c r="S120" s="138">
        <f t="shared" si="10"/>
        <v>0</v>
      </c>
      <c r="T120" s="138">
        <f t="shared" si="11"/>
        <v>0</v>
      </c>
      <c r="U120" s="138">
        <f t="shared" si="12"/>
        <v>0</v>
      </c>
    </row>
    <row r="121" spans="1:21" s="50" customFormat="1" hidden="1" x14ac:dyDescent="0.25">
      <c r="A121" s="138"/>
      <c r="B121" s="244" t="s">
        <v>232</v>
      </c>
      <c r="C121" s="719" t="s">
        <v>302</v>
      </c>
      <c r="D121" s="52" t="s">
        <v>91</v>
      </c>
      <c r="E121" s="12"/>
      <c r="F121" s="70">
        <f>F122+F123+F124</f>
        <v>36691</v>
      </c>
      <c r="G121" s="49"/>
      <c r="H121" s="49"/>
      <c r="I121" s="49"/>
      <c r="K121" s="52" t="s">
        <v>91</v>
      </c>
      <c r="L121" s="12"/>
      <c r="M121" s="70">
        <f>M122+M123+M124</f>
        <v>36691</v>
      </c>
      <c r="N121" s="49"/>
      <c r="O121" s="49"/>
      <c r="P121" s="49"/>
      <c r="Q121" s="175"/>
      <c r="R121" s="541">
        <f t="shared" si="9"/>
        <v>0</v>
      </c>
      <c r="S121" s="138">
        <f t="shared" si="10"/>
        <v>0</v>
      </c>
      <c r="T121" s="138">
        <f t="shared" si="11"/>
        <v>0</v>
      </c>
      <c r="U121" s="138">
        <f t="shared" si="12"/>
        <v>0</v>
      </c>
    </row>
    <row r="122" spans="1:21" s="50" customFormat="1" hidden="1" x14ac:dyDescent="0.25">
      <c r="A122" s="138"/>
      <c r="B122" s="244" t="s">
        <v>232</v>
      </c>
      <c r="C122" s="719" t="s">
        <v>302</v>
      </c>
      <c r="D122" s="15" t="s">
        <v>148</v>
      </c>
      <c r="E122" s="12"/>
      <c r="F122" s="57">
        <v>34158</v>
      </c>
      <c r="G122" s="49"/>
      <c r="H122" s="49"/>
      <c r="I122" s="49"/>
      <c r="K122" s="15" t="s">
        <v>148</v>
      </c>
      <c r="L122" s="12"/>
      <c r="M122" s="57">
        <v>34158</v>
      </c>
      <c r="N122" s="49"/>
      <c r="O122" s="49"/>
      <c r="P122" s="49"/>
      <c r="Q122" s="175"/>
      <c r="R122" s="541">
        <f t="shared" si="9"/>
        <v>0</v>
      </c>
      <c r="S122" s="138">
        <f t="shared" si="10"/>
        <v>0</v>
      </c>
      <c r="T122" s="138">
        <f t="shared" si="11"/>
        <v>0</v>
      </c>
      <c r="U122" s="138">
        <f t="shared" si="12"/>
        <v>0</v>
      </c>
    </row>
    <row r="123" spans="1:21" s="50" customFormat="1" ht="41.4" hidden="1" x14ac:dyDescent="0.25">
      <c r="A123" s="138"/>
      <c r="B123" s="244"/>
      <c r="C123" s="719"/>
      <c r="D123" s="15" t="s">
        <v>470</v>
      </c>
      <c r="E123" s="12"/>
      <c r="F123" s="57">
        <v>935</v>
      </c>
      <c r="G123" s="49"/>
      <c r="H123" s="49"/>
      <c r="I123" s="49"/>
      <c r="K123" s="15" t="s">
        <v>470</v>
      </c>
      <c r="L123" s="12"/>
      <c r="M123" s="57">
        <v>935</v>
      </c>
      <c r="N123" s="49"/>
      <c r="O123" s="49"/>
      <c r="P123" s="49"/>
      <c r="Q123" s="175"/>
      <c r="R123" s="541">
        <f t="shared" si="9"/>
        <v>0</v>
      </c>
      <c r="S123" s="138">
        <f t="shared" si="10"/>
        <v>0</v>
      </c>
      <c r="T123" s="138">
        <f t="shared" si="11"/>
        <v>0</v>
      </c>
      <c r="U123" s="138">
        <f t="shared" si="12"/>
        <v>0</v>
      </c>
    </row>
    <row r="124" spans="1:21" s="50" customFormat="1" ht="41.4" hidden="1" x14ac:dyDescent="0.25">
      <c r="A124" s="138"/>
      <c r="B124" s="244"/>
      <c r="C124" s="719"/>
      <c r="D124" s="15" t="s">
        <v>481</v>
      </c>
      <c r="E124" s="12"/>
      <c r="F124" s="57">
        <v>1598</v>
      </c>
      <c r="G124" s="49"/>
      <c r="H124" s="49"/>
      <c r="I124" s="49"/>
      <c r="K124" s="15" t="s">
        <v>481</v>
      </c>
      <c r="L124" s="12"/>
      <c r="M124" s="57">
        <v>1598</v>
      </c>
      <c r="N124" s="49"/>
      <c r="O124" s="49"/>
      <c r="P124" s="49"/>
      <c r="Q124" s="175"/>
      <c r="R124" s="541">
        <f t="shared" si="9"/>
        <v>0</v>
      </c>
      <c r="S124" s="138">
        <f t="shared" si="10"/>
        <v>0</v>
      </c>
      <c r="T124" s="138">
        <f t="shared" si="11"/>
        <v>0</v>
      </c>
      <c r="U124" s="138">
        <f t="shared" si="12"/>
        <v>0</v>
      </c>
    </row>
    <row r="125" spans="1:21" s="50" customFormat="1" ht="14.4" hidden="1" x14ac:dyDescent="0.3">
      <c r="A125" s="138"/>
      <c r="B125" s="244"/>
      <c r="C125" s="719"/>
      <c r="D125" s="31" t="s">
        <v>101</v>
      </c>
      <c r="E125" s="12"/>
      <c r="F125" s="57"/>
      <c r="G125" s="49"/>
      <c r="H125" s="49"/>
      <c r="I125" s="49"/>
      <c r="K125" s="31" t="s">
        <v>101</v>
      </c>
      <c r="L125" s="12"/>
      <c r="M125" s="57"/>
      <c r="N125" s="49"/>
      <c r="O125" s="49"/>
      <c r="P125" s="49"/>
      <c r="Q125" s="175"/>
      <c r="R125" s="541">
        <f t="shared" si="9"/>
        <v>0</v>
      </c>
      <c r="S125" s="138">
        <f t="shared" si="10"/>
        <v>0</v>
      </c>
      <c r="T125" s="138">
        <f t="shared" si="11"/>
        <v>0</v>
      </c>
      <c r="U125" s="138">
        <f t="shared" si="12"/>
        <v>0</v>
      </c>
    </row>
    <row r="126" spans="1:21" s="50" customFormat="1" ht="69" hidden="1" x14ac:dyDescent="0.25">
      <c r="A126" s="138"/>
      <c r="B126" s="244"/>
      <c r="C126" s="719"/>
      <c r="D126" s="15" t="s">
        <v>480</v>
      </c>
      <c r="E126" s="12"/>
      <c r="F126" s="57">
        <v>7989</v>
      </c>
      <c r="G126" s="49"/>
      <c r="H126" s="49"/>
      <c r="I126" s="49"/>
      <c r="K126" s="15" t="s">
        <v>480</v>
      </c>
      <c r="L126" s="12"/>
      <c r="M126" s="57">
        <v>7989</v>
      </c>
      <c r="N126" s="49"/>
      <c r="O126" s="49"/>
      <c r="P126" s="49"/>
      <c r="Q126" s="175"/>
      <c r="R126" s="541">
        <f t="shared" si="9"/>
        <v>0</v>
      </c>
      <c r="S126" s="138">
        <f t="shared" si="10"/>
        <v>0</v>
      </c>
      <c r="T126" s="138">
        <f t="shared" si="11"/>
        <v>0</v>
      </c>
      <c r="U126" s="138">
        <f t="shared" si="12"/>
        <v>0</v>
      </c>
    </row>
    <row r="127" spans="1:21" s="50" customFormat="1" ht="46.8" hidden="1" x14ac:dyDescent="0.3">
      <c r="A127" s="138"/>
      <c r="B127" s="244" t="s">
        <v>232</v>
      </c>
      <c r="C127" s="719" t="s">
        <v>302</v>
      </c>
      <c r="D127" s="53" t="s">
        <v>369</v>
      </c>
      <c r="E127" s="12"/>
      <c r="F127" s="70">
        <f>F128+F135</f>
        <v>16352</v>
      </c>
      <c r="G127" s="49"/>
      <c r="H127" s="49"/>
      <c r="I127" s="49"/>
      <c r="K127" s="53" t="s">
        <v>369</v>
      </c>
      <c r="L127" s="12"/>
      <c r="M127" s="70">
        <f>M128+M135</f>
        <v>16352</v>
      </c>
      <c r="N127" s="49"/>
      <c r="O127" s="49"/>
      <c r="P127" s="49"/>
      <c r="Q127" s="175"/>
      <c r="R127" s="541">
        <f t="shared" si="9"/>
        <v>0</v>
      </c>
      <c r="S127" s="138">
        <f t="shared" si="10"/>
        <v>0</v>
      </c>
      <c r="T127" s="138">
        <f t="shared" si="11"/>
        <v>0</v>
      </c>
      <c r="U127" s="138">
        <f t="shared" si="12"/>
        <v>0</v>
      </c>
    </row>
    <row r="128" spans="1:21" s="50" customFormat="1" hidden="1" x14ac:dyDescent="0.25">
      <c r="A128" s="138"/>
      <c r="B128" s="244" t="s">
        <v>232</v>
      </c>
      <c r="C128" s="719" t="s">
        <v>302</v>
      </c>
      <c r="D128" s="16" t="s">
        <v>189</v>
      </c>
      <c r="E128" s="12"/>
      <c r="F128" s="70">
        <f>SUM(F129:F134)</f>
        <v>9185</v>
      </c>
      <c r="G128" s="49"/>
      <c r="H128" s="49"/>
      <c r="I128" s="49"/>
      <c r="K128" s="16" t="s">
        <v>189</v>
      </c>
      <c r="L128" s="12"/>
      <c r="M128" s="70">
        <f>SUM(M129:M134)</f>
        <v>9185</v>
      </c>
      <c r="N128" s="49"/>
      <c r="O128" s="49"/>
      <c r="P128" s="49"/>
      <c r="Q128" s="175"/>
      <c r="R128" s="541">
        <f t="shared" si="9"/>
        <v>0</v>
      </c>
      <c r="S128" s="138">
        <f t="shared" si="10"/>
        <v>0</v>
      </c>
      <c r="T128" s="138">
        <f t="shared" si="11"/>
        <v>0</v>
      </c>
      <c r="U128" s="138">
        <f t="shared" si="12"/>
        <v>0</v>
      </c>
    </row>
    <row r="129" spans="1:21" s="50" customFormat="1" ht="27.6" hidden="1" x14ac:dyDescent="0.25">
      <c r="A129" s="138"/>
      <c r="B129" s="244" t="s">
        <v>232</v>
      </c>
      <c r="C129" s="719" t="s">
        <v>302</v>
      </c>
      <c r="D129" s="15" t="s">
        <v>370</v>
      </c>
      <c r="E129" s="12"/>
      <c r="F129" s="57">
        <v>8233</v>
      </c>
      <c r="G129" s="49"/>
      <c r="H129" s="49"/>
      <c r="I129" s="49"/>
      <c r="K129" s="15" t="s">
        <v>370</v>
      </c>
      <c r="L129" s="12"/>
      <c r="M129" s="57">
        <v>8233</v>
      </c>
      <c r="N129" s="49"/>
      <c r="O129" s="49"/>
      <c r="P129" s="49"/>
      <c r="Q129" s="175"/>
      <c r="R129" s="541">
        <f t="shared" si="9"/>
        <v>0</v>
      </c>
      <c r="S129" s="138">
        <f t="shared" si="10"/>
        <v>0</v>
      </c>
      <c r="T129" s="138">
        <f t="shared" si="11"/>
        <v>0</v>
      </c>
      <c r="U129" s="138">
        <f t="shared" si="12"/>
        <v>0</v>
      </c>
    </row>
    <row r="130" spans="1:21" s="50" customFormat="1" ht="41.4" hidden="1" x14ac:dyDescent="0.25">
      <c r="A130" s="138"/>
      <c r="B130" s="244" t="s">
        <v>232</v>
      </c>
      <c r="C130" s="719" t="s">
        <v>302</v>
      </c>
      <c r="D130" s="15" t="s">
        <v>457</v>
      </c>
      <c r="E130" s="12"/>
      <c r="F130" s="70"/>
      <c r="G130" s="49"/>
      <c r="H130" s="49"/>
      <c r="I130" s="49"/>
      <c r="K130" s="15" t="s">
        <v>457</v>
      </c>
      <c r="L130" s="12"/>
      <c r="M130" s="70"/>
      <c r="N130" s="49"/>
      <c r="O130" s="49"/>
      <c r="P130" s="49"/>
      <c r="Q130" s="175"/>
      <c r="R130" s="541">
        <f t="shared" si="9"/>
        <v>0</v>
      </c>
      <c r="S130" s="138">
        <f t="shared" si="10"/>
        <v>0</v>
      </c>
      <c r="T130" s="138">
        <f t="shared" si="11"/>
        <v>0</v>
      </c>
      <c r="U130" s="138">
        <f t="shared" si="12"/>
        <v>0</v>
      </c>
    </row>
    <row r="131" spans="1:21" s="50" customFormat="1" ht="27.6" hidden="1" x14ac:dyDescent="0.25">
      <c r="A131" s="138"/>
      <c r="B131" s="244"/>
      <c r="C131" s="719"/>
      <c r="D131" s="15" t="s">
        <v>435</v>
      </c>
      <c r="E131" s="12"/>
      <c r="F131" s="70">
        <v>896</v>
      </c>
      <c r="G131" s="49"/>
      <c r="H131" s="49"/>
      <c r="I131" s="49"/>
      <c r="K131" s="15" t="s">
        <v>435</v>
      </c>
      <c r="L131" s="12"/>
      <c r="M131" s="70">
        <v>896</v>
      </c>
      <c r="N131" s="49"/>
      <c r="O131" s="49"/>
      <c r="P131" s="49"/>
      <c r="Q131" s="175"/>
      <c r="R131" s="541">
        <f t="shared" si="9"/>
        <v>0</v>
      </c>
      <c r="S131" s="138">
        <f t="shared" si="10"/>
        <v>0</v>
      </c>
      <c r="T131" s="138">
        <f t="shared" si="11"/>
        <v>0</v>
      </c>
      <c r="U131" s="138">
        <f t="shared" si="12"/>
        <v>0</v>
      </c>
    </row>
    <row r="132" spans="1:21" s="50" customFormat="1" ht="27.6" hidden="1" x14ac:dyDescent="0.25">
      <c r="A132" s="138"/>
      <c r="B132" s="244"/>
      <c r="C132" s="719"/>
      <c r="D132" s="15" t="s">
        <v>436</v>
      </c>
      <c r="E132" s="12"/>
      <c r="F132" s="70"/>
      <c r="G132" s="49"/>
      <c r="H132" s="49"/>
      <c r="I132" s="49"/>
      <c r="K132" s="15" t="s">
        <v>436</v>
      </c>
      <c r="L132" s="12"/>
      <c r="M132" s="70"/>
      <c r="N132" s="49"/>
      <c r="O132" s="49"/>
      <c r="P132" s="49"/>
      <c r="Q132" s="175"/>
      <c r="R132" s="541">
        <f t="shared" si="9"/>
        <v>0</v>
      </c>
      <c r="S132" s="138">
        <f t="shared" si="10"/>
        <v>0</v>
      </c>
      <c r="T132" s="138">
        <f t="shared" si="11"/>
        <v>0</v>
      </c>
      <c r="U132" s="138">
        <f t="shared" si="12"/>
        <v>0</v>
      </c>
    </row>
    <row r="133" spans="1:21" s="50" customFormat="1" ht="27.6" hidden="1" x14ac:dyDescent="0.25">
      <c r="A133" s="138"/>
      <c r="B133" s="244" t="s">
        <v>232</v>
      </c>
      <c r="C133" s="719" t="s">
        <v>302</v>
      </c>
      <c r="D133" s="15" t="s">
        <v>437</v>
      </c>
      <c r="E133" s="12"/>
      <c r="F133" s="70"/>
      <c r="G133" s="49"/>
      <c r="H133" s="49"/>
      <c r="I133" s="49"/>
      <c r="K133" s="15" t="s">
        <v>437</v>
      </c>
      <c r="L133" s="12"/>
      <c r="M133" s="70"/>
      <c r="N133" s="49"/>
      <c r="O133" s="49"/>
      <c r="P133" s="49"/>
      <c r="Q133" s="175"/>
      <c r="R133" s="541">
        <f t="shared" si="9"/>
        <v>0</v>
      </c>
      <c r="S133" s="138">
        <f t="shared" si="10"/>
        <v>0</v>
      </c>
      <c r="T133" s="138">
        <f t="shared" si="11"/>
        <v>0</v>
      </c>
      <c r="U133" s="138">
        <f t="shared" si="12"/>
        <v>0</v>
      </c>
    </row>
    <row r="134" spans="1:21" s="50" customFormat="1" ht="27.6" hidden="1" x14ac:dyDescent="0.25">
      <c r="A134" s="138">
        <v>1</v>
      </c>
      <c r="B134" s="244" t="s">
        <v>232</v>
      </c>
      <c r="C134" s="719" t="s">
        <v>302</v>
      </c>
      <c r="D134" s="15" t="s">
        <v>438</v>
      </c>
      <c r="E134" s="54"/>
      <c r="F134" s="49">
        <v>56</v>
      </c>
      <c r="G134" s="49"/>
      <c r="H134" s="49"/>
      <c r="I134" s="49"/>
      <c r="K134" s="15" t="s">
        <v>438</v>
      </c>
      <c r="L134" s="54"/>
      <c r="M134" s="49">
        <v>56</v>
      </c>
      <c r="N134" s="49"/>
      <c r="O134" s="49"/>
      <c r="P134" s="49"/>
      <c r="Q134" s="175"/>
      <c r="R134" s="541">
        <f t="shared" si="9"/>
        <v>0</v>
      </c>
      <c r="S134" s="138">
        <f t="shared" si="10"/>
        <v>0</v>
      </c>
      <c r="T134" s="138">
        <f t="shared" si="11"/>
        <v>0</v>
      </c>
      <c r="U134" s="138">
        <f t="shared" si="12"/>
        <v>0</v>
      </c>
    </row>
    <row r="135" spans="1:21" s="50" customFormat="1" ht="27.6" hidden="1" x14ac:dyDescent="0.25">
      <c r="A135" s="138">
        <v>1</v>
      </c>
      <c r="B135" s="244" t="s">
        <v>232</v>
      </c>
      <c r="C135" s="719" t="s">
        <v>302</v>
      </c>
      <c r="D135" s="16" t="s">
        <v>190</v>
      </c>
      <c r="E135" s="24"/>
      <c r="F135" s="28">
        <f>SUM(F136:F138)</f>
        <v>7167</v>
      </c>
      <c r="G135" s="24"/>
      <c r="H135" s="24"/>
      <c r="I135" s="24"/>
      <c r="K135" s="16" t="s">
        <v>190</v>
      </c>
      <c r="L135" s="24"/>
      <c r="M135" s="28">
        <f>SUM(M136:M138)</f>
        <v>7167</v>
      </c>
      <c r="N135" s="24"/>
      <c r="O135" s="24"/>
      <c r="P135" s="24"/>
      <c r="Q135" s="724"/>
      <c r="R135" s="541">
        <f t="shared" si="9"/>
        <v>0</v>
      </c>
      <c r="S135" s="138">
        <f t="shared" si="10"/>
        <v>0</v>
      </c>
      <c r="T135" s="138">
        <f t="shared" si="11"/>
        <v>0</v>
      </c>
      <c r="U135" s="138">
        <f t="shared" si="12"/>
        <v>0</v>
      </c>
    </row>
    <row r="136" spans="1:21" s="50" customFormat="1" ht="27.6" hidden="1" x14ac:dyDescent="0.25">
      <c r="A136" s="138">
        <v>1</v>
      </c>
      <c r="B136" s="244" t="s">
        <v>232</v>
      </c>
      <c r="C136" s="719" t="s">
        <v>302</v>
      </c>
      <c r="D136" s="15" t="s">
        <v>439</v>
      </c>
      <c r="E136" s="54"/>
      <c r="F136" s="49">
        <v>2165</v>
      </c>
      <c r="G136" s="49"/>
      <c r="H136" s="49"/>
      <c r="I136" s="49"/>
      <c r="K136" s="15" t="s">
        <v>439</v>
      </c>
      <c r="L136" s="54"/>
      <c r="M136" s="49">
        <v>2165</v>
      </c>
      <c r="N136" s="49"/>
      <c r="O136" s="49"/>
      <c r="P136" s="49"/>
      <c r="Q136" s="175"/>
      <c r="R136" s="541">
        <f t="shared" si="9"/>
        <v>0</v>
      </c>
      <c r="S136" s="138">
        <f t="shared" si="10"/>
        <v>0</v>
      </c>
      <c r="T136" s="138">
        <f t="shared" si="11"/>
        <v>0</v>
      </c>
      <c r="U136" s="138">
        <f t="shared" si="12"/>
        <v>0</v>
      </c>
    </row>
    <row r="137" spans="1:21" s="50" customFormat="1" ht="41.4" hidden="1" x14ac:dyDescent="0.25">
      <c r="A137" s="138">
        <v>1</v>
      </c>
      <c r="B137" s="244" t="s">
        <v>232</v>
      </c>
      <c r="C137" s="719" t="s">
        <v>302</v>
      </c>
      <c r="D137" s="15" t="s">
        <v>440</v>
      </c>
      <c r="E137" s="54"/>
      <c r="F137" s="2">
        <v>2992</v>
      </c>
      <c r="G137" s="49"/>
      <c r="H137" s="49"/>
      <c r="I137" s="49"/>
      <c r="K137" s="15" t="s">
        <v>440</v>
      </c>
      <c r="L137" s="54"/>
      <c r="M137" s="2">
        <v>2992</v>
      </c>
      <c r="N137" s="49"/>
      <c r="O137" s="49"/>
      <c r="P137" s="49"/>
      <c r="Q137" s="175"/>
      <c r="R137" s="541">
        <f t="shared" si="9"/>
        <v>0</v>
      </c>
      <c r="S137" s="138">
        <f t="shared" si="10"/>
        <v>0</v>
      </c>
      <c r="T137" s="138">
        <f t="shared" si="11"/>
        <v>0</v>
      </c>
      <c r="U137" s="138">
        <f t="shared" si="12"/>
        <v>0</v>
      </c>
    </row>
    <row r="138" spans="1:21" s="50" customFormat="1" ht="41.4" hidden="1" x14ac:dyDescent="0.25">
      <c r="A138" s="138">
        <v>1</v>
      </c>
      <c r="B138" s="244" t="s">
        <v>232</v>
      </c>
      <c r="C138" s="719" t="s">
        <v>302</v>
      </c>
      <c r="D138" s="15" t="s">
        <v>441</v>
      </c>
      <c r="E138" s="54"/>
      <c r="F138" s="2">
        <v>2010</v>
      </c>
      <c r="G138" s="49"/>
      <c r="H138" s="49"/>
      <c r="I138" s="49"/>
      <c r="K138" s="15" t="s">
        <v>441</v>
      </c>
      <c r="L138" s="54"/>
      <c r="M138" s="2">
        <v>2010</v>
      </c>
      <c r="N138" s="49"/>
      <c r="O138" s="49"/>
      <c r="P138" s="49"/>
      <c r="Q138" s="175"/>
      <c r="R138" s="541">
        <f t="shared" si="9"/>
        <v>0</v>
      </c>
      <c r="S138" s="138">
        <f t="shared" si="10"/>
        <v>0</v>
      </c>
      <c r="T138" s="138">
        <f t="shared" si="11"/>
        <v>0</v>
      </c>
      <c r="U138" s="138">
        <f t="shared" si="12"/>
        <v>0</v>
      </c>
    </row>
    <row r="139" spans="1:21" s="50" customFormat="1" hidden="1" x14ac:dyDescent="0.25">
      <c r="A139" s="138">
        <v>1</v>
      </c>
      <c r="B139" s="244" t="s">
        <v>232</v>
      </c>
      <c r="C139" s="719" t="s">
        <v>302</v>
      </c>
      <c r="D139" s="14" t="s">
        <v>251</v>
      </c>
      <c r="E139" s="54"/>
      <c r="F139" s="28">
        <f>SUM(F140,F141,F145,F146,F147,F148)</f>
        <v>2732.5</v>
      </c>
      <c r="G139" s="49"/>
      <c r="H139" s="49"/>
      <c r="I139" s="49"/>
      <c r="K139" s="14" t="s">
        <v>251</v>
      </c>
      <c r="L139" s="54"/>
      <c r="M139" s="28">
        <f>SUM(M140,M141,M145,M146,M147,M148)</f>
        <v>2732.5</v>
      </c>
      <c r="N139" s="49"/>
      <c r="O139" s="49"/>
      <c r="P139" s="49"/>
      <c r="Q139" s="175"/>
      <c r="R139" s="541">
        <f t="shared" si="9"/>
        <v>0</v>
      </c>
      <c r="S139" s="138">
        <f t="shared" si="10"/>
        <v>0</v>
      </c>
      <c r="T139" s="138">
        <f t="shared" si="11"/>
        <v>0</v>
      </c>
      <c r="U139" s="138">
        <f t="shared" si="12"/>
        <v>0</v>
      </c>
    </row>
    <row r="140" spans="1:21" s="50" customFormat="1" hidden="1" x14ac:dyDescent="0.25">
      <c r="A140" s="138">
        <v>1</v>
      </c>
      <c r="B140" s="244" t="s">
        <v>232</v>
      </c>
      <c r="C140" s="719" t="s">
        <v>302</v>
      </c>
      <c r="D140" s="15" t="s">
        <v>252</v>
      </c>
      <c r="E140" s="54"/>
      <c r="F140" s="10"/>
      <c r="G140" s="49"/>
      <c r="H140" s="49"/>
      <c r="I140" s="49"/>
      <c r="K140" s="15" t="s">
        <v>252</v>
      </c>
      <c r="L140" s="54"/>
      <c r="M140" s="10"/>
      <c r="N140" s="49"/>
      <c r="O140" s="49"/>
      <c r="P140" s="49"/>
      <c r="Q140" s="175"/>
      <c r="R140" s="541">
        <f t="shared" si="9"/>
        <v>0</v>
      </c>
      <c r="S140" s="138">
        <f t="shared" si="10"/>
        <v>0</v>
      </c>
      <c r="T140" s="138">
        <f t="shared" si="11"/>
        <v>0</v>
      </c>
      <c r="U140" s="138">
        <f t="shared" si="12"/>
        <v>0</v>
      </c>
    </row>
    <row r="141" spans="1:21" s="142" customFormat="1" ht="27.6" hidden="1" x14ac:dyDescent="0.25">
      <c r="A141" s="138">
        <v>1</v>
      </c>
      <c r="B141" s="244" t="s">
        <v>232</v>
      </c>
      <c r="C141" s="719" t="s">
        <v>302</v>
      </c>
      <c r="D141" s="16" t="s">
        <v>443</v>
      </c>
      <c r="E141" s="13"/>
      <c r="F141" s="2">
        <f>F142+F143/4+F144</f>
        <v>212.5</v>
      </c>
      <c r="G141" s="2"/>
      <c r="H141" s="2"/>
      <c r="I141" s="2"/>
      <c r="K141" s="16" t="s">
        <v>443</v>
      </c>
      <c r="L141" s="13"/>
      <c r="M141" s="2">
        <f>M142+M143/4+M144</f>
        <v>212.5</v>
      </c>
      <c r="N141" s="2"/>
      <c r="O141" s="2"/>
      <c r="P141" s="2"/>
      <c r="Q141" s="720"/>
      <c r="R141" s="541">
        <f t="shared" si="9"/>
        <v>0</v>
      </c>
      <c r="S141" s="138">
        <f t="shared" si="10"/>
        <v>0</v>
      </c>
      <c r="T141" s="138">
        <f t="shared" si="11"/>
        <v>0</v>
      </c>
      <c r="U141" s="138">
        <f t="shared" si="12"/>
        <v>0</v>
      </c>
    </row>
    <row r="142" spans="1:21" s="142" customFormat="1" hidden="1" x14ac:dyDescent="0.25">
      <c r="A142" s="138"/>
      <c r="B142" s="244" t="s">
        <v>232</v>
      </c>
      <c r="C142" s="719" t="s">
        <v>302</v>
      </c>
      <c r="D142" s="15" t="s">
        <v>444</v>
      </c>
      <c r="E142" s="13"/>
      <c r="F142" s="13"/>
      <c r="G142" s="10"/>
      <c r="H142" s="10"/>
      <c r="I142" s="10"/>
      <c r="K142" s="15" t="s">
        <v>444</v>
      </c>
      <c r="L142" s="13"/>
      <c r="M142" s="13"/>
      <c r="N142" s="10"/>
      <c r="O142" s="10"/>
      <c r="P142" s="10"/>
      <c r="Q142" s="45"/>
      <c r="R142" s="541">
        <f t="shared" ref="R142:R205" si="13">E142-L142</f>
        <v>0</v>
      </c>
      <c r="S142" s="138">
        <f t="shared" ref="S142:S205" si="14">F142-M142</f>
        <v>0</v>
      </c>
      <c r="T142" s="138">
        <f t="shared" ref="T142:T205" si="15">G142-N142</f>
        <v>0</v>
      </c>
      <c r="U142" s="138">
        <f t="shared" ref="U142:U205" si="16">H142-O142</f>
        <v>0</v>
      </c>
    </row>
    <row r="143" spans="1:21" s="142" customFormat="1" ht="27.6" hidden="1" x14ac:dyDescent="0.25">
      <c r="A143" s="138">
        <v>1</v>
      </c>
      <c r="B143" s="244" t="s">
        <v>232</v>
      </c>
      <c r="C143" s="719" t="s">
        <v>302</v>
      </c>
      <c r="D143" s="15" t="s">
        <v>445</v>
      </c>
      <c r="E143" s="37"/>
      <c r="F143" s="2">
        <v>850</v>
      </c>
      <c r="G143" s="2"/>
      <c r="H143" s="2"/>
      <c r="I143" s="2"/>
      <c r="K143" s="15" t="s">
        <v>445</v>
      </c>
      <c r="L143" s="37"/>
      <c r="M143" s="2">
        <v>850</v>
      </c>
      <c r="N143" s="2"/>
      <c r="O143" s="2"/>
      <c r="P143" s="2"/>
      <c r="Q143" s="720"/>
      <c r="R143" s="541">
        <f t="shared" si="13"/>
        <v>0</v>
      </c>
      <c r="S143" s="138">
        <f t="shared" si="14"/>
        <v>0</v>
      </c>
      <c r="T143" s="138">
        <f t="shared" si="15"/>
        <v>0</v>
      </c>
      <c r="U143" s="138">
        <f t="shared" si="16"/>
        <v>0</v>
      </c>
    </row>
    <row r="144" spans="1:21" s="142" customFormat="1" ht="41.4" hidden="1" x14ac:dyDescent="0.25">
      <c r="A144" s="138">
        <v>1</v>
      </c>
      <c r="B144" s="244" t="s">
        <v>232</v>
      </c>
      <c r="C144" s="719" t="s">
        <v>302</v>
      </c>
      <c r="D144" s="15" t="s">
        <v>446</v>
      </c>
      <c r="E144" s="37"/>
      <c r="F144" s="10"/>
      <c r="G144" s="2"/>
      <c r="H144" s="2"/>
      <c r="I144" s="2"/>
      <c r="K144" s="15" t="s">
        <v>446</v>
      </c>
      <c r="L144" s="37"/>
      <c r="M144" s="10"/>
      <c r="N144" s="2"/>
      <c r="O144" s="2"/>
      <c r="P144" s="2"/>
      <c r="Q144" s="720"/>
      <c r="R144" s="541">
        <f t="shared" si="13"/>
        <v>0</v>
      </c>
      <c r="S144" s="138">
        <f t="shared" si="14"/>
        <v>0</v>
      </c>
      <c r="T144" s="138">
        <f t="shared" si="15"/>
        <v>0</v>
      </c>
      <c r="U144" s="138">
        <f t="shared" si="16"/>
        <v>0</v>
      </c>
    </row>
    <row r="145" spans="1:21" s="50" customFormat="1" ht="41.4" hidden="1" x14ac:dyDescent="0.25">
      <c r="A145" s="138">
        <v>1</v>
      </c>
      <c r="B145" s="244" t="s">
        <v>232</v>
      </c>
      <c r="C145" s="719" t="s">
        <v>302</v>
      </c>
      <c r="D145" s="15" t="s">
        <v>447</v>
      </c>
      <c r="E145" s="13"/>
      <c r="F145" s="2"/>
      <c r="G145" s="57"/>
      <c r="H145" s="57"/>
      <c r="I145" s="57"/>
      <c r="K145" s="15" t="s">
        <v>447</v>
      </c>
      <c r="L145" s="13"/>
      <c r="M145" s="2"/>
      <c r="N145" s="57"/>
      <c r="O145" s="57"/>
      <c r="P145" s="57"/>
      <c r="Q145" s="725"/>
      <c r="R145" s="541">
        <f t="shared" si="13"/>
        <v>0</v>
      </c>
      <c r="S145" s="138">
        <f t="shared" si="14"/>
        <v>0</v>
      </c>
      <c r="T145" s="138">
        <f t="shared" si="15"/>
        <v>0</v>
      </c>
      <c r="U145" s="138">
        <f t="shared" si="16"/>
        <v>0</v>
      </c>
    </row>
    <row r="146" spans="1:21" s="50" customFormat="1" ht="41.4" hidden="1" x14ac:dyDescent="0.25">
      <c r="A146" s="138">
        <v>1</v>
      </c>
      <c r="B146" s="244" t="s">
        <v>232</v>
      </c>
      <c r="C146" s="719" t="s">
        <v>302</v>
      </c>
      <c r="D146" s="18" t="s">
        <v>448</v>
      </c>
      <c r="E146" s="13"/>
      <c r="F146" s="2"/>
      <c r="G146" s="57"/>
      <c r="H146" s="57"/>
      <c r="I146" s="57"/>
      <c r="K146" s="18" t="s">
        <v>448</v>
      </c>
      <c r="L146" s="13"/>
      <c r="M146" s="2"/>
      <c r="N146" s="57"/>
      <c r="O146" s="57"/>
      <c r="P146" s="57"/>
      <c r="Q146" s="725"/>
      <c r="R146" s="541">
        <f t="shared" si="13"/>
        <v>0</v>
      </c>
      <c r="S146" s="138">
        <f t="shared" si="14"/>
        <v>0</v>
      </c>
      <c r="T146" s="138">
        <f t="shared" si="15"/>
        <v>0</v>
      </c>
      <c r="U146" s="138">
        <f t="shared" si="16"/>
        <v>0</v>
      </c>
    </row>
    <row r="147" spans="1:21" s="50" customFormat="1" ht="69" hidden="1" x14ac:dyDescent="0.25">
      <c r="A147" s="46"/>
      <c r="B147" s="244"/>
      <c r="C147" s="719" t="s">
        <v>302</v>
      </c>
      <c r="D147" s="18" t="s">
        <v>449</v>
      </c>
      <c r="E147" s="13"/>
      <c r="F147" s="48">
        <v>50</v>
      </c>
      <c r="G147" s="57"/>
      <c r="H147" s="57"/>
      <c r="I147" s="39"/>
      <c r="K147" s="18" t="s">
        <v>449</v>
      </c>
      <c r="L147" s="13"/>
      <c r="M147" s="48">
        <v>50</v>
      </c>
      <c r="N147" s="57"/>
      <c r="O147" s="57"/>
      <c r="P147" s="39"/>
      <c r="Q147" s="723"/>
      <c r="R147" s="541">
        <f t="shared" si="13"/>
        <v>0</v>
      </c>
      <c r="S147" s="138">
        <f t="shared" si="14"/>
        <v>0</v>
      </c>
      <c r="T147" s="138">
        <f t="shared" si="15"/>
        <v>0</v>
      </c>
      <c r="U147" s="138">
        <f t="shared" si="16"/>
        <v>0</v>
      </c>
    </row>
    <row r="148" spans="1:21" s="50" customFormat="1" hidden="1" x14ac:dyDescent="0.25">
      <c r="A148" s="46"/>
      <c r="B148" s="244"/>
      <c r="C148" s="719"/>
      <c r="D148" s="18" t="s">
        <v>450</v>
      </c>
      <c r="E148" s="13"/>
      <c r="F148" s="48">
        <v>2470</v>
      </c>
      <c r="G148" s="57"/>
      <c r="H148" s="57"/>
      <c r="I148" s="39"/>
      <c r="K148" s="18" t="s">
        <v>450</v>
      </c>
      <c r="L148" s="13"/>
      <c r="M148" s="48">
        <v>2470</v>
      </c>
      <c r="N148" s="57"/>
      <c r="O148" s="57"/>
      <c r="P148" s="39"/>
      <c r="Q148" s="723"/>
      <c r="R148" s="541">
        <f t="shared" si="13"/>
        <v>0</v>
      </c>
      <c r="S148" s="138">
        <f t="shared" si="14"/>
        <v>0</v>
      </c>
      <c r="T148" s="138">
        <f t="shared" si="15"/>
        <v>0</v>
      </c>
      <c r="U148" s="138">
        <f t="shared" si="16"/>
        <v>0</v>
      </c>
    </row>
    <row r="149" spans="1:21" s="50" customFormat="1" hidden="1" x14ac:dyDescent="0.25">
      <c r="A149" s="138">
        <v>1</v>
      </c>
      <c r="B149" s="244" t="s">
        <v>232</v>
      </c>
      <c r="C149" s="719" t="s">
        <v>302</v>
      </c>
      <c r="D149" s="14" t="s">
        <v>253</v>
      </c>
      <c r="E149" s="13"/>
      <c r="F149" s="2">
        <f>F150+F151</f>
        <v>7446.8085106382978</v>
      </c>
      <c r="G149" s="57"/>
      <c r="H149" s="57"/>
      <c r="I149" s="57"/>
      <c r="K149" s="14" t="s">
        <v>253</v>
      </c>
      <c r="L149" s="13"/>
      <c r="M149" s="2">
        <f>M150+M151</f>
        <v>7446.8085106382978</v>
      </c>
      <c r="N149" s="57"/>
      <c r="O149" s="57"/>
      <c r="P149" s="57"/>
      <c r="Q149" s="725"/>
      <c r="R149" s="541">
        <f t="shared" si="13"/>
        <v>0</v>
      </c>
      <c r="S149" s="138">
        <f t="shared" si="14"/>
        <v>0</v>
      </c>
      <c r="T149" s="138">
        <f t="shared" si="15"/>
        <v>0</v>
      </c>
      <c r="U149" s="138">
        <f t="shared" si="16"/>
        <v>0</v>
      </c>
    </row>
    <row r="150" spans="1:21" s="50" customFormat="1" hidden="1" x14ac:dyDescent="0.25">
      <c r="A150" s="138">
        <v>1</v>
      </c>
      <c r="B150" s="244" t="s">
        <v>232</v>
      </c>
      <c r="C150" s="719" t="s">
        <v>302</v>
      </c>
      <c r="D150" s="14" t="s">
        <v>254</v>
      </c>
      <c r="E150" s="13"/>
      <c r="F150" s="2"/>
      <c r="G150" s="57"/>
      <c r="H150" s="57"/>
      <c r="I150" s="57"/>
      <c r="K150" s="14" t="s">
        <v>254</v>
      </c>
      <c r="L150" s="13"/>
      <c r="M150" s="2"/>
      <c r="N150" s="57"/>
      <c r="O150" s="57"/>
      <c r="P150" s="57"/>
      <c r="Q150" s="725"/>
      <c r="R150" s="541">
        <f t="shared" si="13"/>
        <v>0</v>
      </c>
      <c r="S150" s="138">
        <f t="shared" si="14"/>
        <v>0</v>
      </c>
      <c r="T150" s="138">
        <f t="shared" si="15"/>
        <v>0</v>
      </c>
      <c r="U150" s="138">
        <f t="shared" si="16"/>
        <v>0</v>
      </c>
    </row>
    <row r="151" spans="1:21" s="50" customFormat="1" hidden="1" x14ac:dyDescent="0.25">
      <c r="A151" s="138">
        <v>1</v>
      </c>
      <c r="B151" s="244" t="s">
        <v>232</v>
      </c>
      <c r="C151" s="719" t="s">
        <v>302</v>
      </c>
      <c r="D151" s="15" t="s">
        <v>255</v>
      </c>
      <c r="E151" s="13"/>
      <c r="F151" s="49">
        <f>F152/9.4</f>
        <v>7446.8085106382978</v>
      </c>
      <c r="G151" s="57"/>
      <c r="H151" s="57"/>
      <c r="I151" s="57"/>
      <c r="K151" s="15" t="s">
        <v>255</v>
      </c>
      <c r="L151" s="13"/>
      <c r="M151" s="49">
        <f>M152/9.4</f>
        <v>7446.8085106382978</v>
      </c>
      <c r="N151" s="57"/>
      <c r="O151" s="57"/>
      <c r="P151" s="57"/>
      <c r="Q151" s="725"/>
      <c r="R151" s="541">
        <f t="shared" si="13"/>
        <v>0</v>
      </c>
      <c r="S151" s="138">
        <f t="shared" si="14"/>
        <v>0</v>
      </c>
      <c r="T151" s="138">
        <f t="shared" si="15"/>
        <v>0</v>
      </c>
      <c r="U151" s="138">
        <f t="shared" si="16"/>
        <v>0</v>
      </c>
    </row>
    <row r="152" spans="1:21" s="50" customFormat="1" hidden="1" x14ac:dyDescent="0.25">
      <c r="A152" s="138">
        <v>1</v>
      </c>
      <c r="B152" s="244" t="s">
        <v>232</v>
      </c>
      <c r="C152" s="719" t="s">
        <v>302</v>
      </c>
      <c r="D152" s="38" t="s">
        <v>261</v>
      </c>
      <c r="E152" s="13"/>
      <c r="F152" s="49">
        <v>70000</v>
      </c>
      <c r="G152" s="57"/>
      <c r="H152" s="57"/>
      <c r="I152" s="57"/>
      <c r="K152" s="38" t="s">
        <v>261</v>
      </c>
      <c r="L152" s="13"/>
      <c r="M152" s="49">
        <v>70000</v>
      </c>
      <c r="N152" s="57"/>
      <c r="O152" s="57"/>
      <c r="P152" s="57"/>
      <c r="Q152" s="725"/>
      <c r="R152" s="541">
        <f t="shared" si="13"/>
        <v>0</v>
      </c>
      <c r="S152" s="138">
        <f t="shared" si="14"/>
        <v>0</v>
      </c>
      <c r="T152" s="138">
        <f t="shared" si="15"/>
        <v>0</v>
      </c>
      <c r="U152" s="138">
        <f t="shared" si="16"/>
        <v>0</v>
      </c>
    </row>
    <row r="153" spans="1:21" s="50" customFormat="1" ht="27.6" hidden="1" x14ac:dyDescent="0.25">
      <c r="A153" s="138">
        <v>1</v>
      </c>
      <c r="B153" s="244" t="s">
        <v>232</v>
      </c>
      <c r="C153" s="719" t="s">
        <v>302</v>
      </c>
      <c r="D153" s="14" t="s">
        <v>256</v>
      </c>
      <c r="E153" s="13"/>
      <c r="F153" s="49">
        <v>11150</v>
      </c>
      <c r="G153" s="57"/>
      <c r="H153" s="57"/>
      <c r="I153" s="57"/>
      <c r="K153" s="14" t="s">
        <v>256</v>
      </c>
      <c r="L153" s="13"/>
      <c r="M153" s="49">
        <v>11150</v>
      </c>
      <c r="N153" s="57"/>
      <c r="O153" s="57"/>
      <c r="P153" s="57"/>
      <c r="Q153" s="725"/>
      <c r="R153" s="541">
        <f t="shared" si="13"/>
        <v>0</v>
      </c>
      <c r="S153" s="138">
        <f t="shared" si="14"/>
        <v>0</v>
      </c>
      <c r="T153" s="138">
        <f t="shared" si="15"/>
        <v>0</v>
      </c>
      <c r="U153" s="138">
        <f t="shared" si="16"/>
        <v>0</v>
      </c>
    </row>
    <row r="154" spans="1:21" s="50" customFormat="1" hidden="1" x14ac:dyDescent="0.25">
      <c r="A154" s="138">
        <v>1</v>
      </c>
      <c r="B154" s="244" t="s">
        <v>232</v>
      </c>
      <c r="C154" s="719" t="s">
        <v>302</v>
      </c>
      <c r="D154" s="19" t="s">
        <v>120</v>
      </c>
      <c r="E154" s="13"/>
      <c r="F154" s="49"/>
      <c r="G154" s="57"/>
      <c r="H154" s="57"/>
      <c r="I154" s="57"/>
      <c r="K154" s="19" t="s">
        <v>120</v>
      </c>
      <c r="L154" s="13"/>
      <c r="M154" s="49"/>
      <c r="N154" s="57"/>
      <c r="O154" s="57"/>
      <c r="P154" s="57"/>
      <c r="Q154" s="725"/>
      <c r="R154" s="541">
        <f t="shared" si="13"/>
        <v>0</v>
      </c>
      <c r="S154" s="138">
        <f t="shared" si="14"/>
        <v>0</v>
      </c>
      <c r="T154" s="138">
        <f t="shared" si="15"/>
        <v>0</v>
      </c>
      <c r="U154" s="138">
        <f t="shared" si="16"/>
        <v>0</v>
      </c>
    </row>
    <row r="155" spans="1:21" s="50" customFormat="1" ht="55.2" hidden="1" x14ac:dyDescent="0.25">
      <c r="A155" s="138">
        <v>1</v>
      </c>
      <c r="B155" s="244" t="s">
        <v>232</v>
      </c>
      <c r="C155" s="719" t="s">
        <v>302</v>
      </c>
      <c r="D155" s="14" t="s">
        <v>257</v>
      </c>
      <c r="E155" s="13"/>
      <c r="F155" s="49">
        <v>50</v>
      </c>
      <c r="G155" s="57"/>
      <c r="H155" s="57"/>
      <c r="I155" s="57"/>
      <c r="K155" s="14" t="s">
        <v>257</v>
      </c>
      <c r="L155" s="13"/>
      <c r="M155" s="49">
        <v>50</v>
      </c>
      <c r="N155" s="57"/>
      <c r="O155" s="57"/>
      <c r="P155" s="57"/>
      <c r="Q155" s="725"/>
      <c r="R155" s="541">
        <f t="shared" si="13"/>
        <v>0</v>
      </c>
      <c r="S155" s="138">
        <f t="shared" si="14"/>
        <v>0</v>
      </c>
      <c r="T155" s="138">
        <f t="shared" si="15"/>
        <v>0</v>
      </c>
      <c r="U155" s="138">
        <f t="shared" si="16"/>
        <v>0</v>
      </c>
    </row>
    <row r="156" spans="1:21" s="50" customFormat="1" ht="14.4" hidden="1" x14ac:dyDescent="0.3">
      <c r="A156" s="138">
        <v>1</v>
      </c>
      <c r="B156" s="244" t="s">
        <v>232</v>
      </c>
      <c r="C156" s="719" t="s">
        <v>302</v>
      </c>
      <c r="D156" s="20" t="s">
        <v>160</v>
      </c>
      <c r="E156" s="13"/>
      <c r="F156" s="77">
        <f>SUM(F157:F159)</f>
        <v>1750</v>
      </c>
      <c r="G156" s="57"/>
      <c r="H156" s="57"/>
      <c r="I156" s="57"/>
      <c r="K156" s="20" t="s">
        <v>160</v>
      </c>
      <c r="L156" s="13"/>
      <c r="M156" s="77">
        <f>SUM(M157:M159)</f>
        <v>1750</v>
      </c>
      <c r="N156" s="57"/>
      <c r="O156" s="57"/>
      <c r="P156" s="57"/>
      <c r="Q156" s="725"/>
      <c r="R156" s="541">
        <f t="shared" si="13"/>
        <v>0</v>
      </c>
      <c r="S156" s="138">
        <f t="shared" si="14"/>
        <v>0</v>
      </c>
      <c r="T156" s="138">
        <f t="shared" si="15"/>
        <v>0</v>
      </c>
      <c r="U156" s="138">
        <f t="shared" si="16"/>
        <v>0</v>
      </c>
    </row>
    <row r="157" spans="1:21" s="50" customFormat="1" hidden="1" x14ac:dyDescent="0.25">
      <c r="A157" s="138">
        <v>1</v>
      </c>
      <c r="B157" s="244" t="s">
        <v>232</v>
      </c>
      <c r="C157" s="719" t="s">
        <v>302</v>
      </c>
      <c r="D157" s="33" t="s">
        <v>195</v>
      </c>
      <c r="E157" s="13"/>
      <c r="F157" s="2">
        <v>600</v>
      </c>
      <c r="G157" s="57"/>
      <c r="H157" s="57"/>
      <c r="I157" s="57"/>
      <c r="K157" s="33" t="s">
        <v>195</v>
      </c>
      <c r="L157" s="13"/>
      <c r="M157" s="2">
        <v>600</v>
      </c>
      <c r="N157" s="57"/>
      <c r="O157" s="57"/>
      <c r="P157" s="57"/>
      <c r="Q157" s="725"/>
      <c r="R157" s="541">
        <f t="shared" si="13"/>
        <v>0</v>
      </c>
      <c r="S157" s="138">
        <f t="shared" si="14"/>
        <v>0</v>
      </c>
      <c r="T157" s="138">
        <f t="shared" si="15"/>
        <v>0</v>
      </c>
      <c r="U157" s="138">
        <f t="shared" si="16"/>
        <v>0</v>
      </c>
    </row>
    <row r="158" spans="1:21" s="50" customFormat="1" ht="27.6" hidden="1" x14ac:dyDescent="0.25">
      <c r="A158" s="138">
        <v>1</v>
      </c>
      <c r="B158" s="244" t="s">
        <v>232</v>
      </c>
      <c r="C158" s="719" t="s">
        <v>302</v>
      </c>
      <c r="D158" s="33" t="s">
        <v>196</v>
      </c>
      <c r="E158" s="13"/>
      <c r="F158" s="2">
        <v>800</v>
      </c>
      <c r="G158" s="57"/>
      <c r="H158" s="57"/>
      <c r="I158" s="57"/>
      <c r="K158" s="33" t="s">
        <v>196</v>
      </c>
      <c r="L158" s="13"/>
      <c r="M158" s="2">
        <v>800</v>
      </c>
      <c r="N158" s="57"/>
      <c r="O158" s="57"/>
      <c r="P158" s="57"/>
      <c r="Q158" s="725"/>
      <c r="R158" s="541">
        <f t="shared" si="13"/>
        <v>0</v>
      </c>
      <c r="S158" s="138">
        <f t="shared" si="14"/>
        <v>0</v>
      </c>
      <c r="T158" s="138">
        <f t="shared" si="15"/>
        <v>0</v>
      </c>
      <c r="U158" s="138">
        <f t="shared" si="16"/>
        <v>0</v>
      </c>
    </row>
    <row r="159" spans="1:21" s="50" customFormat="1" hidden="1" x14ac:dyDescent="0.25">
      <c r="A159" s="138">
        <v>1</v>
      </c>
      <c r="B159" s="244" t="s">
        <v>232</v>
      </c>
      <c r="C159" s="719" t="s">
        <v>302</v>
      </c>
      <c r="D159" s="33" t="s">
        <v>122</v>
      </c>
      <c r="E159" s="13"/>
      <c r="F159" s="35">
        <v>350</v>
      </c>
      <c r="G159" s="57"/>
      <c r="H159" s="57"/>
      <c r="I159" s="57"/>
      <c r="K159" s="33" t="s">
        <v>122</v>
      </c>
      <c r="L159" s="13"/>
      <c r="M159" s="35">
        <v>350</v>
      </c>
      <c r="N159" s="57"/>
      <c r="O159" s="57"/>
      <c r="P159" s="57"/>
      <c r="Q159" s="725"/>
      <c r="R159" s="541">
        <f t="shared" si="13"/>
        <v>0</v>
      </c>
      <c r="S159" s="138">
        <f t="shared" si="14"/>
        <v>0</v>
      </c>
      <c r="T159" s="138">
        <f t="shared" si="15"/>
        <v>0</v>
      </c>
      <c r="U159" s="138">
        <f t="shared" si="16"/>
        <v>0</v>
      </c>
    </row>
    <row r="160" spans="1:21" s="50" customFormat="1" ht="41.4" hidden="1" x14ac:dyDescent="0.25">
      <c r="A160" s="138"/>
      <c r="B160" s="244"/>
      <c r="C160" s="719"/>
      <c r="D160" s="21" t="s">
        <v>451</v>
      </c>
      <c r="E160" s="13"/>
      <c r="F160" s="34">
        <f>F126</f>
        <v>7989</v>
      </c>
      <c r="G160" s="57"/>
      <c r="H160" s="57"/>
      <c r="I160" s="57"/>
      <c r="K160" s="21" t="s">
        <v>451</v>
      </c>
      <c r="L160" s="13"/>
      <c r="M160" s="34">
        <f>M126</f>
        <v>7989</v>
      </c>
      <c r="N160" s="57"/>
      <c r="O160" s="57"/>
      <c r="P160" s="57"/>
      <c r="Q160" s="725"/>
      <c r="R160" s="541">
        <f t="shared" si="13"/>
        <v>0</v>
      </c>
      <c r="S160" s="138">
        <f t="shared" si="14"/>
        <v>0</v>
      </c>
      <c r="T160" s="138">
        <f t="shared" si="15"/>
        <v>0</v>
      </c>
      <c r="U160" s="138">
        <f t="shared" si="16"/>
        <v>0</v>
      </c>
    </row>
    <row r="161" spans="1:21" s="50" customFormat="1" hidden="1" x14ac:dyDescent="0.25">
      <c r="A161" s="138">
        <v>1</v>
      </c>
      <c r="B161" s="244" t="s">
        <v>232</v>
      </c>
      <c r="C161" s="719" t="s">
        <v>302</v>
      </c>
      <c r="D161" s="21" t="s">
        <v>191</v>
      </c>
      <c r="E161" s="13"/>
      <c r="F161" s="69">
        <f>F139+F115</f>
        <v>20582.5</v>
      </c>
      <c r="G161" s="57"/>
      <c r="H161" s="57"/>
      <c r="I161" s="57"/>
      <c r="K161" s="21" t="s">
        <v>191</v>
      </c>
      <c r="L161" s="13"/>
      <c r="M161" s="69">
        <f>M139+M115</f>
        <v>20582.5</v>
      </c>
      <c r="N161" s="57"/>
      <c r="O161" s="57"/>
      <c r="P161" s="57"/>
      <c r="Q161" s="725"/>
      <c r="R161" s="541">
        <f t="shared" si="13"/>
        <v>0</v>
      </c>
      <c r="S161" s="138">
        <f t="shared" si="14"/>
        <v>0</v>
      </c>
      <c r="T161" s="138">
        <f t="shared" si="15"/>
        <v>0</v>
      </c>
      <c r="U161" s="138">
        <f t="shared" si="16"/>
        <v>0</v>
      </c>
    </row>
    <row r="162" spans="1:21" s="50" customFormat="1" ht="27.6" hidden="1" x14ac:dyDescent="0.25">
      <c r="A162" s="138">
        <v>1</v>
      </c>
      <c r="B162" s="244" t="s">
        <v>232</v>
      </c>
      <c r="C162" s="719" t="s">
        <v>302</v>
      </c>
      <c r="D162" s="21" t="s">
        <v>192</v>
      </c>
      <c r="E162" s="13"/>
      <c r="F162" s="69">
        <f>F127</f>
        <v>16352</v>
      </c>
      <c r="G162" s="57"/>
      <c r="H162" s="57"/>
      <c r="I162" s="57"/>
      <c r="K162" s="21" t="s">
        <v>192</v>
      </c>
      <c r="L162" s="13"/>
      <c r="M162" s="69">
        <f>M127</f>
        <v>16352</v>
      </c>
      <c r="N162" s="57"/>
      <c r="O162" s="57"/>
      <c r="P162" s="57"/>
      <c r="Q162" s="725"/>
      <c r="R162" s="541">
        <f t="shared" si="13"/>
        <v>0</v>
      </c>
      <c r="S162" s="138">
        <f t="shared" si="14"/>
        <v>0</v>
      </c>
      <c r="T162" s="138">
        <f t="shared" si="15"/>
        <v>0</v>
      </c>
      <c r="U162" s="138">
        <f t="shared" si="16"/>
        <v>0</v>
      </c>
    </row>
    <row r="163" spans="1:21" s="50" customFormat="1" hidden="1" x14ac:dyDescent="0.25">
      <c r="A163" s="138">
        <v>1</v>
      </c>
      <c r="B163" s="244" t="s">
        <v>232</v>
      </c>
      <c r="C163" s="719" t="s">
        <v>302</v>
      </c>
      <c r="D163" s="21" t="s">
        <v>193</v>
      </c>
      <c r="E163" s="13"/>
      <c r="F163" s="69">
        <f>F149+F121</f>
        <v>44137.808510638301</v>
      </c>
      <c r="G163" s="57"/>
      <c r="H163" s="57"/>
      <c r="I163" s="57"/>
      <c r="K163" s="21" t="s">
        <v>193</v>
      </c>
      <c r="L163" s="13"/>
      <c r="M163" s="69">
        <f>M149+M121</f>
        <v>44137.808510638301</v>
      </c>
      <c r="N163" s="57"/>
      <c r="O163" s="57"/>
      <c r="P163" s="57"/>
      <c r="Q163" s="725"/>
      <c r="R163" s="541">
        <f t="shared" si="13"/>
        <v>0</v>
      </c>
      <c r="S163" s="138">
        <f t="shared" si="14"/>
        <v>0</v>
      </c>
      <c r="T163" s="138">
        <f t="shared" si="15"/>
        <v>0</v>
      </c>
      <c r="U163" s="138">
        <f t="shared" si="16"/>
        <v>0</v>
      </c>
    </row>
    <row r="164" spans="1:21" s="50" customFormat="1" ht="27.6" hidden="1" x14ac:dyDescent="0.25">
      <c r="A164" s="138">
        <v>1</v>
      </c>
      <c r="B164" s="244" t="s">
        <v>232</v>
      </c>
      <c r="C164" s="719" t="s">
        <v>302</v>
      </c>
      <c r="D164" s="21" t="s">
        <v>194</v>
      </c>
      <c r="E164" s="13"/>
      <c r="F164" s="28">
        <f>F153+F155</f>
        <v>11200</v>
      </c>
      <c r="G164" s="57"/>
      <c r="H164" s="57"/>
      <c r="I164" s="57"/>
      <c r="K164" s="21" t="s">
        <v>194</v>
      </c>
      <c r="L164" s="13"/>
      <c r="M164" s="28">
        <f>M153+M155</f>
        <v>11200</v>
      </c>
      <c r="N164" s="57"/>
      <c r="O164" s="57"/>
      <c r="P164" s="57"/>
      <c r="Q164" s="725"/>
      <c r="R164" s="541">
        <f t="shared" si="13"/>
        <v>0</v>
      </c>
      <c r="S164" s="138">
        <f t="shared" si="14"/>
        <v>0</v>
      </c>
      <c r="T164" s="138">
        <f t="shared" si="15"/>
        <v>0</v>
      </c>
      <c r="U164" s="138">
        <f t="shared" si="16"/>
        <v>0</v>
      </c>
    </row>
    <row r="165" spans="1:21" s="50" customFormat="1" hidden="1" x14ac:dyDescent="0.25">
      <c r="A165" s="138">
        <v>1</v>
      </c>
      <c r="B165" s="244" t="s">
        <v>232</v>
      </c>
      <c r="C165" s="719" t="s">
        <v>302</v>
      </c>
      <c r="D165" s="22" t="s">
        <v>115</v>
      </c>
      <c r="E165" s="13"/>
      <c r="F165" s="28">
        <f>F164+F161+F162+F121*2.6+F152/4.2+F160*2.6</f>
        <v>180969.16666666666</v>
      </c>
      <c r="G165" s="57"/>
      <c r="H165" s="57"/>
      <c r="I165" s="57"/>
      <c r="K165" s="22" t="s">
        <v>115</v>
      </c>
      <c r="L165" s="13"/>
      <c r="M165" s="28">
        <f>M164+M161+M162+M121*2.6+M152/4.2+M160*2.6</f>
        <v>180969.16666666666</v>
      </c>
      <c r="N165" s="57"/>
      <c r="O165" s="57"/>
      <c r="P165" s="57"/>
      <c r="Q165" s="725"/>
      <c r="R165" s="541">
        <f t="shared" si="13"/>
        <v>0</v>
      </c>
      <c r="S165" s="138">
        <f t="shared" si="14"/>
        <v>0</v>
      </c>
      <c r="T165" s="138">
        <f t="shared" si="15"/>
        <v>0</v>
      </c>
      <c r="U165" s="138">
        <f t="shared" si="16"/>
        <v>0</v>
      </c>
    </row>
    <row r="166" spans="1:21" s="142" customFormat="1" ht="14.4" hidden="1" x14ac:dyDescent="0.3">
      <c r="A166" s="138">
        <v>1</v>
      </c>
      <c r="B166" s="244" t="s">
        <v>232</v>
      </c>
      <c r="C166" s="719" t="s">
        <v>302</v>
      </c>
      <c r="D166" s="29" t="s">
        <v>7</v>
      </c>
      <c r="E166" s="742"/>
      <c r="F166" s="2"/>
      <c r="G166" s="2"/>
      <c r="H166" s="2"/>
      <c r="I166" s="2"/>
      <c r="K166" s="29" t="s">
        <v>7</v>
      </c>
      <c r="L166" s="742"/>
      <c r="M166" s="2"/>
      <c r="N166" s="2"/>
      <c r="O166" s="2"/>
      <c r="P166" s="2"/>
      <c r="Q166" s="720"/>
      <c r="R166" s="541">
        <f t="shared" si="13"/>
        <v>0</v>
      </c>
      <c r="S166" s="138">
        <f t="shared" si="14"/>
        <v>0</v>
      </c>
      <c r="T166" s="138">
        <f t="shared" si="15"/>
        <v>0</v>
      </c>
      <c r="U166" s="138">
        <f t="shared" si="16"/>
        <v>0</v>
      </c>
    </row>
    <row r="167" spans="1:21" s="142" customFormat="1" hidden="1" x14ac:dyDescent="0.25">
      <c r="A167" s="138">
        <v>1</v>
      </c>
      <c r="B167" s="244" t="s">
        <v>232</v>
      </c>
      <c r="C167" s="719" t="s">
        <v>302</v>
      </c>
      <c r="D167" s="36" t="s">
        <v>95</v>
      </c>
      <c r="E167" s="742"/>
      <c r="F167" s="2"/>
      <c r="G167" s="2"/>
      <c r="H167" s="2"/>
      <c r="I167" s="2"/>
      <c r="K167" s="36" t="s">
        <v>95</v>
      </c>
      <c r="L167" s="742"/>
      <c r="M167" s="2"/>
      <c r="N167" s="2"/>
      <c r="O167" s="2"/>
      <c r="P167" s="2"/>
      <c r="Q167" s="720"/>
      <c r="R167" s="541">
        <f t="shared" si="13"/>
        <v>0</v>
      </c>
      <c r="S167" s="138">
        <f t="shared" si="14"/>
        <v>0</v>
      </c>
      <c r="T167" s="138">
        <f t="shared" si="15"/>
        <v>0</v>
      </c>
      <c r="U167" s="138">
        <f t="shared" si="16"/>
        <v>0</v>
      </c>
    </row>
    <row r="168" spans="1:21" s="142" customFormat="1" hidden="1" x14ac:dyDescent="0.25">
      <c r="A168" s="138">
        <v>1</v>
      </c>
      <c r="B168" s="244" t="s">
        <v>232</v>
      </c>
      <c r="C168" s="719" t="s">
        <v>302</v>
      </c>
      <c r="D168" s="1" t="s">
        <v>41</v>
      </c>
      <c r="E168" s="743">
        <v>300</v>
      </c>
      <c r="F168" s="2">
        <v>170</v>
      </c>
      <c r="G168" s="721">
        <v>10.5</v>
      </c>
      <c r="H168" s="2">
        <f>ROUND(I168/E168,0)</f>
        <v>6</v>
      </c>
      <c r="I168" s="2">
        <f>ROUND(F168*G168,0)</f>
        <v>1785</v>
      </c>
      <c r="K168" s="1" t="s">
        <v>41</v>
      </c>
      <c r="L168" s="743">
        <v>300</v>
      </c>
      <c r="M168" s="2">
        <v>170</v>
      </c>
      <c r="N168" s="721">
        <v>10.5</v>
      </c>
      <c r="O168" s="2">
        <f>ROUND(P168/L168,0)</f>
        <v>6</v>
      </c>
      <c r="P168" s="2">
        <f>ROUND(M168*N168,0)</f>
        <v>1785</v>
      </c>
      <c r="Q168" s="720"/>
      <c r="R168" s="541">
        <f t="shared" si="13"/>
        <v>0</v>
      </c>
      <c r="S168" s="138">
        <f t="shared" si="14"/>
        <v>0</v>
      </c>
      <c r="T168" s="138">
        <f t="shared" si="15"/>
        <v>0</v>
      </c>
      <c r="U168" s="138">
        <f t="shared" si="16"/>
        <v>0</v>
      </c>
    </row>
    <row r="169" spans="1:21" s="142" customFormat="1" ht="14.4" hidden="1" x14ac:dyDescent="0.3">
      <c r="A169" s="138">
        <v>1</v>
      </c>
      <c r="B169" s="244" t="s">
        <v>232</v>
      </c>
      <c r="C169" s="719" t="s">
        <v>302</v>
      </c>
      <c r="D169" s="272" t="s">
        <v>9</v>
      </c>
      <c r="E169" s="744"/>
      <c r="F169" s="304">
        <v>170</v>
      </c>
      <c r="G169" s="745">
        <f>I169/F169</f>
        <v>10.5</v>
      </c>
      <c r="H169" s="304">
        <f>SUM(H168:H168)</f>
        <v>6</v>
      </c>
      <c r="I169" s="304">
        <f>SUM(I168:I168)</f>
        <v>1785</v>
      </c>
      <c r="K169" s="272" t="s">
        <v>9</v>
      </c>
      <c r="L169" s="744"/>
      <c r="M169" s="304">
        <v>170</v>
      </c>
      <c r="N169" s="745">
        <f>P169/M169</f>
        <v>10.5</v>
      </c>
      <c r="O169" s="304">
        <f>SUM(O168:O168)</f>
        <v>6</v>
      </c>
      <c r="P169" s="304">
        <f>SUM(P168:P168)</f>
        <v>1785</v>
      </c>
      <c r="Q169" s="726"/>
      <c r="R169" s="541">
        <f t="shared" si="13"/>
        <v>0</v>
      </c>
      <c r="S169" s="138">
        <f t="shared" si="14"/>
        <v>0</v>
      </c>
      <c r="T169" s="138">
        <f t="shared" si="15"/>
        <v>0</v>
      </c>
      <c r="U169" s="138">
        <f t="shared" si="16"/>
        <v>0</v>
      </c>
    </row>
    <row r="170" spans="1:21" s="142" customFormat="1" ht="14.4" hidden="1" x14ac:dyDescent="0.3">
      <c r="A170" s="138">
        <v>1</v>
      </c>
      <c r="B170" s="244" t="s">
        <v>232</v>
      </c>
      <c r="C170" s="719" t="s">
        <v>302</v>
      </c>
      <c r="D170" s="36" t="s">
        <v>72</v>
      </c>
      <c r="E170" s="744"/>
      <c r="F170" s="546"/>
      <c r="G170" s="746"/>
      <c r="H170" s="546"/>
      <c r="I170" s="546"/>
      <c r="K170" s="36" t="s">
        <v>72</v>
      </c>
      <c r="L170" s="744"/>
      <c r="M170" s="546"/>
      <c r="N170" s="746"/>
      <c r="O170" s="546"/>
      <c r="P170" s="546"/>
      <c r="Q170" s="747"/>
      <c r="R170" s="541">
        <f t="shared" si="13"/>
        <v>0</v>
      </c>
      <c r="S170" s="138">
        <f t="shared" si="14"/>
        <v>0</v>
      </c>
      <c r="T170" s="138">
        <f t="shared" si="15"/>
        <v>0</v>
      </c>
      <c r="U170" s="138">
        <f t="shared" si="16"/>
        <v>0</v>
      </c>
    </row>
    <row r="171" spans="1:21" s="142" customFormat="1" hidden="1" x14ac:dyDescent="0.25">
      <c r="A171" s="138">
        <v>1</v>
      </c>
      <c r="B171" s="244" t="s">
        <v>232</v>
      </c>
      <c r="C171" s="719" t="s">
        <v>302</v>
      </c>
      <c r="D171" s="25" t="s">
        <v>25</v>
      </c>
      <c r="E171" s="237">
        <v>240</v>
      </c>
      <c r="F171" s="2"/>
      <c r="G171" s="490">
        <v>8</v>
      </c>
      <c r="H171" s="2">
        <f t="shared" ref="H171:H175" si="17">ROUND(I171/E171,0)</f>
        <v>0</v>
      </c>
      <c r="I171" s="2">
        <f t="shared" ref="I171:I175" si="18">ROUND(F171*G171,0)</f>
        <v>0</v>
      </c>
      <c r="K171" s="25" t="s">
        <v>25</v>
      </c>
      <c r="L171" s="237">
        <v>240</v>
      </c>
      <c r="M171" s="2"/>
      <c r="N171" s="490">
        <v>8</v>
      </c>
      <c r="O171" s="2">
        <f t="shared" ref="O171:O175" si="19">ROUND(P171/L171,0)</f>
        <v>0</v>
      </c>
      <c r="P171" s="2">
        <f t="shared" ref="P171:P175" si="20">ROUND(M171*N171,0)</f>
        <v>0</v>
      </c>
      <c r="Q171" s="720"/>
      <c r="R171" s="541">
        <f t="shared" si="13"/>
        <v>0</v>
      </c>
      <c r="S171" s="138">
        <f t="shared" si="14"/>
        <v>0</v>
      </c>
      <c r="T171" s="138">
        <f t="shared" si="15"/>
        <v>0</v>
      </c>
      <c r="U171" s="138">
        <f t="shared" si="16"/>
        <v>0</v>
      </c>
    </row>
    <row r="172" spans="1:21" s="142" customFormat="1" hidden="1" x14ac:dyDescent="0.25">
      <c r="A172" s="138">
        <v>1</v>
      </c>
      <c r="B172" s="244" t="s">
        <v>232</v>
      </c>
      <c r="C172" s="719" t="s">
        <v>302</v>
      </c>
      <c r="D172" s="25" t="s">
        <v>20</v>
      </c>
      <c r="E172" s="237">
        <v>240</v>
      </c>
      <c r="F172" s="2">
        <v>300</v>
      </c>
      <c r="G172" s="490">
        <v>8</v>
      </c>
      <c r="H172" s="2">
        <f t="shared" si="17"/>
        <v>10</v>
      </c>
      <c r="I172" s="2">
        <f t="shared" si="18"/>
        <v>2400</v>
      </c>
      <c r="K172" s="25" t="s">
        <v>20</v>
      </c>
      <c r="L172" s="237">
        <v>240</v>
      </c>
      <c r="M172" s="2">
        <v>300</v>
      </c>
      <c r="N172" s="490">
        <v>8</v>
      </c>
      <c r="O172" s="2">
        <f t="shared" si="19"/>
        <v>10</v>
      </c>
      <c r="P172" s="2">
        <f t="shared" si="20"/>
        <v>2400</v>
      </c>
      <c r="Q172" s="720"/>
      <c r="R172" s="541">
        <f t="shared" si="13"/>
        <v>0</v>
      </c>
      <c r="S172" s="138">
        <f t="shared" si="14"/>
        <v>0</v>
      </c>
      <c r="T172" s="138">
        <f t="shared" si="15"/>
        <v>0</v>
      </c>
      <c r="U172" s="138">
        <f t="shared" si="16"/>
        <v>0</v>
      </c>
    </row>
    <row r="173" spans="1:21" s="142" customFormat="1" hidden="1" x14ac:dyDescent="0.25">
      <c r="A173" s="138">
        <v>1</v>
      </c>
      <c r="B173" s="244" t="s">
        <v>232</v>
      </c>
      <c r="C173" s="719" t="s">
        <v>302</v>
      </c>
      <c r="D173" s="25" t="s">
        <v>37</v>
      </c>
      <c r="E173" s="237">
        <v>240</v>
      </c>
      <c r="F173" s="2">
        <v>1210</v>
      </c>
      <c r="G173" s="490">
        <v>8</v>
      </c>
      <c r="H173" s="2">
        <f t="shared" si="17"/>
        <v>40</v>
      </c>
      <c r="I173" s="2">
        <f t="shared" si="18"/>
        <v>9680</v>
      </c>
      <c r="K173" s="25" t="s">
        <v>37</v>
      </c>
      <c r="L173" s="237">
        <v>240</v>
      </c>
      <c r="M173" s="2">
        <v>1210</v>
      </c>
      <c r="N173" s="490">
        <v>8</v>
      </c>
      <c r="O173" s="2">
        <f t="shared" si="19"/>
        <v>40</v>
      </c>
      <c r="P173" s="2">
        <f t="shared" si="20"/>
        <v>9680</v>
      </c>
      <c r="Q173" s="720"/>
      <c r="R173" s="541">
        <f t="shared" si="13"/>
        <v>0</v>
      </c>
      <c r="S173" s="138">
        <f t="shared" si="14"/>
        <v>0</v>
      </c>
      <c r="T173" s="138">
        <f t="shared" si="15"/>
        <v>0</v>
      </c>
      <c r="U173" s="138">
        <f t="shared" si="16"/>
        <v>0</v>
      </c>
    </row>
    <row r="174" spans="1:21" s="142" customFormat="1" hidden="1" x14ac:dyDescent="0.25">
      <c r="A174" s="138">
        <v>1</v>
      </c>
      <c r="B174" s="244" t="s">
        <v>232</v>
      </c>
      <c r="C174" s="719" t="s">
        <v>302</v>
      </c>
      <c r="D174" s="25" t="s">
        <v>80</v>
      </c>
      <c r="E174" s="237">
        <v>240</v>
      </c>
      <c r="F174" s="2">
        <v>180</v>
      </c>
      <c r="G174" s="490">
        <v>8</v>
      </c>
      <c r="H174" s="2">
        <f t="shared" si="17"/>
        <v>6</v>
      </c>
      <c r="I174" s="2">
        <f t="shared" si="18"/>
        <v>1440</v>
      </c>
      <c r="K174" s="25" t="s">
        <v>80</v>
      </c>
      <c r="L174" s="237">
        <v>240</v>
      </c>
      <c r="M174" s="2">
        <v>180</v>
      </c>
      <c r="N174" s="490">
        <v>8</v>
      </c>
      <c r="O174" s="2">
        <f t="shared" si="19"/>
        <v>6</v>
      </c>
      <c r="P174" s="2">
        <f t="shared" si="20"/>
        <v>1440</v>
      </c>
      <c r="Q174" s="720"/>
      <c r="R174" s="541">
        <f t="shared" si="13"/>
        <v>0</v>
      </c>
      <c r="S174" s="138">
        <f t="shared" si="14"/>
        <v>0</v>
      </c>
      <c r="T174" s="138">
        <f t="shared" si="15"/>
        <v>0</v>
      </c>
      <c r="U174" s="138">
        <f t="shared" si="16"/>
        <v>0</v>
      </c>
    </row>
    <row r="175" spans="1:21" s="142" customFormat="1" hidden="1" x14ac:dyDescent="0.25">
      <c r="A175" s="138">
        <v>1</v>
      </c>
      <c r="B175" s="244" t="s">
        <v>232</v>
      </c>
      <c r="C175" s="719" t="s">
        <v>302</v>
      </c>
      <c r="D175" s="25" t="s">
        <v>33</v>
      </c>
      <c r="E175" s="237">
        <v>240</v>
      </c>
      <c r="F175" s="2"/>
      <c r="G175" s="490">
        <v>8</v>
      </c>
      <c r="H175" s="2">
        <f t="shared" si="17"/>
        <v>0</v>
      </c>
      <c r="I175" s="2">
        <f t="shared" si="18"/>
        <v>0</v>
      </c>
      <c r="K175" s="25" t="s">
        <v>33</v>
      </c>
      <c r="L175" s="237">
        <v>240</v>
      </c>
      <c r="M175" s="2"/>
      <c r="N175" s="490">
        <v>8</v>
      </c>
      <c r="O175" s="2">
        <f t="shared" si="19"/>
        <v>0</v>
      </c>
      <c r="P175" s="2">
        <f t="shared" si="20"/>
        <v>0</v>
      </c>
      <c r="Q175" s="720"/>
      <c r="R175" s="541">
        <f t="shared" si="13"/>
        <v>0</v>
      </c>
      <c r="S175" s="138">
        <f t="shared" si="14"/>
        <v>0</v>
      </c>
      <c r="T175" s="138">
        <f t="shared" si="15"/>
        <v>0</v>
      </c>
      <c r="U175" s="138">
        <f t="shared" si="16"/>
        <v>0</v>
      </c>
    </row>
    <row r="176" spans="1:21" s="142" customFormat="1" ht="14.4" hidden="1" x14ac:dyDescent="0.3">
      <c r="A176" s="138">
        <v>1</v>
      </c>
      <c r="B176" s="244" t="s">
        <v>232</v>
      </c>
      <c r="C176" s="719" t="s">
        <v>302</v>
      </c>
      <c r="D176" s="272" t="s">
        <v>96</v>
      </c>
      <c r="E176" s="748"/>
      <c r="F176" s="304">
        <f>SUM(F172:F175)</f>
        <v>1690</v>
      </c>
      <c r="G176" s="728">
        <f>I176/F176</f>
        <v>8</v>
      </c>
      <c r="H176" s="304">
        <f>SUM(H171:H175)</f>
        <v>56</v>
      </c>
      <c r="I176" s="304">
        <f>SUM(I171:I175)</f>
        <v>13520</v>
      </c>
      <c r="K176" s="272" t="s">
        <v>96</v>
      </c>
      <c r="L176" s="748"/>
      <c r="M176" s="304">
        <f>SUM(M172:M175)</f>
        <v>1690</v>
      </c>
      <c r="N176" s="728">
        <f>P176/M176</f>
        <v>8</v>
      </c>
      <c r="O176" s="304">
        <f>SUM(O171:O175)</f>
        <v>56</v>
      </c>
      <c r="P176" s="304">
        <f>SUM(P171:P175)</f>
        <v>13520</v>
      </c>
      <c r="Q176" s="726"/>
      <c r="R176" s="541">
        <f t="shared" si="13"/>
        <v>0</v>
      </c>
      <c r="S176" s="138">
        <f t="shared" si="14"/>
        <v>0</v>
      </c>
      <c r="T176" s="138">
        <f t="shared" si="15"/>
        <v>0</v>
      </c>
      <c r="U176" s="138">
        <f t="shared" si="16"/>
        <v>0</v>
      </c>
    </row>
    <row r="177" spans="1:50" hidden="1" x14ac:dyDescent="0.25">
      <c r="A177" s="138">
        <v>1</v>
      </c>
      <c r="B177" s="244" t="s">
        <v>232</v>
      </c>
      <c r="C177" s="719" t="s">
        <v>302</v>
      </c>
      <c r="D177" s="26" t="s">
        <v>89</v>
      </c>
      <c r="E177" s="237"/>
      <c r="F177" s="28">
        <f>SUM(F176,F169)</f>
        <v>1860</v>
      </c>
      <c r="G177" s="279">
        <f>I177/F177</f>
        <v>8.228494623655914</v>
      </c>
      <c r="H177" s="28">
        <f>H169+H176</f>
        <v>62</v>
      </c>
      <c r="I177" s="28">
        <f>I169+I176</f>
        <v>15305</v>
      </c>
      <c r="K177" s="26" t="s">
        <v>89</v>
      </c>
      <c r="L177" s="237"/>
      <c r="M177" s="28">
        <f>SUM(M176,M169)</f>
        <v>1860</v>
      </c>
      <c r="N177" s="279">
        <f>P177/M177</f>
        <v>8.228494623655914</v>
      </c>
      <c r="O177" s="28">
        <f>O169+O176</f>
        <v>62</v>
      </c>
      <c r="P177" s="28">
        <f>P169+P176</f>
        <v>15305</v>
      </c>
      <c r="Q177" s="723"/>
      <c r="R177" s="541">
        <f t="shared" si="13"/>
        <v>0</v>
      </c>
      <c r="S177" s="138">
        <f t="shared" si="14"/>
        <v>0</v>
      </c>
      <c r="T177" s="138">
        <f t="shared" si="15"/>
        <v>0</v>
      </c>
      <c r="U177" s="138">
        <f t="shared" si="16"/>
        <v>0</v>
      </c>
    </row>
    <row r="178" spans="1:50" ht="31.2" hidden="1" x14ac:dyDescent="0.25">
      <c r="A178" s="138">
        <v>1</v>
      </c>
      <c r="B178" s="244" t="s">
        <v>232</v>
      </c>
      <c r="C178" s="719" t="s">
        <v>302</v>
      </c>
      <c r="D178" s="277" t="s">
        <v>107</v>
      </c>
      <c r="E178" s="237"/>
      <c r="F178" s="546">
        <v>1300</v>
      </c>
      <c r="G178" s="279"/>
      <c r="H178" s="28"/>
      <c r="I178" s="28"/>
      <c r="K178" s="277" t="s">
        <v>107</v>
      </c>
      <c r="L178" s="237"/>
      <c r="M178" s="546">
        <v>1300</v>
      </c>
      <c r="N178" s="279"/>
      <c r="O178" s="28"/>
      <c r="P178" s="28"/>
      <c r="Q178" s="723"/>
      <c r="R178" s="541">
        <f t="shared" si="13"/>
        <v>0</v>
      </c>
      <c r="S178" s="138">
        <f t="shared" si="14"/>
        <v>0</v>
      </c>
      <c r="T178" s="138">
        <f t="shared" si="15"/>
        <v>0</v>
      </c>
      <c r="U178" s="138">
        <f t="shared" si="16"/>
        <v>0</v>
      </c>
    </row>
    <row r="179" spans="1:50" ht="31.2" hidden="1" x14ac:dyDescent="0.25">
      <c r="A179" s="138">
        <v>1</v>
      </c>
      <c r="B179" s="244" t="s">
        <v>232</v>
      </c>
      <c r="C179" s="719" t="s">
        <v>302</v>
      </c>
      <c r="D179" s="277" t="s">
        <v>106</v>
      </c>
      <c r="E179" s="237"/>
      <c r="F179" s="749">
        <v>4030</v>
      </c>
      <c r="G179" s="749"/>
      <c r="H179" s="750"/>
      <c r="I179" s="749"/>
      <c r="K179" s="277" t="s">
        <v>106</v>
      </c>
      <c r="L179" s="237"/>
      <c r="M179" s="749">
        <v>4030</v>
      </c>
      <c r="N179" s="749"/>
      <c r="O179" s="750"/>
      <c r="P179" s="749"/>
      <c r="Q179" s="747"/>
      <c r="R179" s="541">
        <f t="shared" si="13"/>
        <v>0</v>
      </c>
      <c r="S179" s="138">
        <f t="shared" si="14"/>
        <v>0</v>
      </c>
      <c r="T179" s="138">
        <f t="shared" si="15"/>
        <v>0</v>
      </c>
      <c r="U179" s="138">
        <f t="shared" si="16"/>
        <v>0</v>
      </c>
    </row>
    <row r="180" spans="1:50" ht="16.2" hidden="1" x14ac:dyDescent="0.3">
      <c r="B180" s="244" t="s">
        <v>232</v>
      </c>
      <c r="C180" s="719" t="s">
        <v>302</v>
      </c>
      <c r="D180" s="751" t="s">
        <v>161</v>
      </c>
      <c r="E180" s="752"/>
      <c r="F180" s="689">
        <f>SUM(F178:F179)</f>
        <v>5330</v>
      </c>
      <c r="G180" s="287"/>
      <c r="H180" s="627"/>
      <c r="I180" s="148"/>
      <c r="K180" s="751" t="s">
        <v>161</v>
      </c>
      <c r="L180" s="752"/>
      <c r="M180" s="689">
        <f>SUM(M178:M179)</f>
        <v>5330</v>
      </c>
      <c r="N180" s="287"/>
      <c r="O180" s="627"/>
      <c r="P180" s="148"/>
      <c r="Q180" s="723"/>
      <c r="R180" s="541">
        <f t="shared" si="13"/>
        <v>0</v>
      </c>
      <c r="S180" s="138">
        <f t="shared" si="14"/>
        <v>0</v>
      </c>
      <c r="T180" s="138">
        <f t="shared" si="15"/>
        <v>0</v>
      </c>
      <c r="U180" s="138">
        <f t="shared" si="16"/>
        <v>0</v>
      </c>
    </row>
    <row r="181" spans="1:50" s="738" customFormat="1" hidden="1" x14ac:dyDescent="0.25">
      <c r="A181" s="138">
        <v>1</v>
      </c>
      <c r="B181" s="244" t="s">
        <v>232</v>
      </c>
      <c r="C181" s="719" t="s">
        <v>302</v>
      </c>
      <c r="D181" s="753" t="s">
        <v>212</v>
      </c>
      <c r="E181" s="754"/>
      <c r="F181" s="754"/>
      <c r="G181" s="754"/>
      <c r="H181" s="754"/>
      <c r="I181" s="754"/>
      <c r="J181" s="736"/>
      <c r="K181" s="753" t="s">
        <v>212</v>
      </c>
      <c r="L181" s="754"/>
      <c r="M181" s="754"/>
      <c r="N181" s="754"/>
      <c r="O181" s="754"/>
      <c r="P181" s="754"/>
      <c r="Q181" s="737"/>
      <c r="R181" s="541">
        <f t="shared" si="13"/>
        <v>0</v>
      </c>
      <c r="S181" s="138">
        <f t="shared" si="14"/>
        <v>0</v>
      </c>
      <c r="T181" s="138">
        <f t="shared" si="15"/>
        <v>0</v>
      </c>
      <c r="U181" s="138">
        <f t="shared" si="16"/>
        <v>0</v>
      </c>
      <c r="V181" s="736"/>
      <c r="W181" s="736"/>
      <c r="X181" s="736"/>
      <c r="Y181" s="736"/>
      <c r="Z181" s="736"/>
      <c r="AA181" s="736"/>
      <c r="AB181" s="736"/>
      <c r="AC181" s="736"/>
      <c r="AD181" s="736"/>
      <c r="AE181" s="736"/>
      <c r="AF181" s="736"/>
      <c r="AG181" s="736"/>
      <c r="AH181" s="736"/>
      <c r="AI181" s="736"/>
      <c r="AJ181" s="736"/>
      <c r="AK181" s="736"/>
      <c r="AL181" s="736"/>
      <c r="AM181" s="736"/>
      <c r="AN181" s="736"/>
      <c r="AO181" s="736"/>
      <c r="AP181" s="736"/>
      <c r="AQ181" s="736"/>
      <c r="AR181" s="736"/>
      <c r="AS181" s="736"/>
      <c r="AT181" s="736"/>
      <c r="AU181" s="736"/>
      <c r="AV181" s="736"/>
      <c r="AW181" s="736"/>
      <c r="AX181" s="736"/>
    </row>
    <row r="182" spans="1:50" x14ac:dyDescent="0.25">
      <c r="A182" s="138">
        <v>1</v>
      </c>
      <c r="C182" s="719" t="s">
        <v>302</v>
      </c>
      <c r="D182" s="755"/>
      <c r="E182" s="739"/>
      <c r="F182" s="2"/>
      <c r="G182" s="2"/>
      <c r="H182" s="2"/>
      <c r="I182" s="2"/>
      <c r="K182" s="755"/>
      <c r="L182" s="739"/>
      <c r="M182" s="2"/>
      <c r="N182" s="2"/>
      <c r="O182" s="2"/>
      <c r="P182" s="2"/>
      <c r="Q182" s="720"/>
      <c r="R182" s="541">
        <f t="shared" si="13"/>
        <v>0</v>
      </c>
      <c r="S182" s="138">
        <f t="shared" si="14"/>
        <v>0</v>
      </c>
      <c r="T182" s="138">
        <f t="shared" si="15"/>
        <v>0</v>
      </c>
      <c r="U182" s="138">
        <f t="shared" si="16"/>
        <v>0</v>
      </c>
    </row>
    <row r="183" spans="1:50" ht="31.2" x14ac:dyDescent="0.3">
      <c r="A183" s="138">
        <v>1</v>
      </c>
      <c r="B183" s="244" t="s">
        <v>233</v>
      </c>
      <c r="C183" s="719" t="s">
        <v>302</v>
      </c>
      <c r="D183" s="225" t="s">
        <v>320</v>
      </c>
      <c r="E183" s="740"/>
      <c r="F183" s="2"/>
      <c r="G183" s="2"/>
      <c r="H183" s="2"/>
      <c r="I183" s="2"/>
      <c r="K183" s="225" t="s">
        <v>320</v>
      </c>
      <c r="L183" s="740"/>
      <c r="M183" s="2"/>
      <c r="N183" s="2"/>
      <c r="O183" s="2"/>
      <c r="P183" s="2"/>
      <c r="Q183" s="720"/>
      <c r="R183" s="541">
        <f t="shared" si="13"/>
        <v>0</v>
      </c>
      <c r="S183" s="138">
        <f t="shared" si="14"/>
        <v>0</v>
      </c>
      <c r="T183" s="138">
        <f t="shared" si="15"/>
        <v>0</v>
      </c>
      <c r="U183" s="138">
        <f t="shared" si="16"/>
        <v>0</v>
      </c>
    </row>
    <row r="184" spans="1:50" x14ac:dyDescent="0.25">
      <c r="A184" s="138">
        <v>1</v>
      </c>
      <c r="B184" s="244" t="s">
        <v>233</v>
      </c>
      <c r="C184" s="719" t="s">
        <v>302</v>
      </c>
      <c r="D184" s="248" t="s">
        <v>4</v>
      </c>
      <c r="E184" s="740"/>
      <c r="F184" s="2"/>
      <c r="G184" s="2"/>
      <c r="H184" s="2"/>
      <c r="I184" s="2"/>
      <c r="K184" s="248" t="s">
        <v>4</v>
      </c>
      <c r="L184" s="740"/>
      <c r="M184" s="2"/>
      <c r="N184" s="2"/>
      <c r="O184" s="2"/>
      <c r="P184" s="2"/>
      <c r="Q184" s="720"/>
      <c r="R184" s="541">
        <f t="shared" si="13"/>
        <v>0</v>
      </c>
      <c r="S184" s="138">
        <f t="shared" si="14"/>
        <v>0</v>
      </c>
      <c r="T184" s="138">
        <f t="shared" si="15"/>
        <v>0</v>
      </c>
      <c r="U184" s="138">
        <f t="shared" si="16"/>
        <v>0</v>
      </c>
    </row>
    <row r="185" spans="1:50" x14ac:dyDescent="0.25">
      <c r="A185" s="138">
        <v>1</v>
      </c>
      <c r="B185" s="244" t="s">
        <v>233</v>
      </c>
      <c r="C185" s="719" t="s">
        <v>302</v>
      </c>
      <c r="D185" s="141" t="s">
        <v>25</v>
      </c>
      <c r="E185" s="237">
        <v>340</v>
      </c>
      <c r="F185" s="2">
        <v>0</v>
      </c>
      <c r="G185" s="490">
        <v>14</v>
      </c>
      <c r="H185" s="2">
        <f>ROUND(I185/E185,0)</f>
        <v>0</v>
      </c>
      <c r="I185" s="2">
        <f>ROUND(F185*G185,0)</f>
        <v>0</v>
      </c>
      <c r="K185" s="141" t="s">
        <v>25</v>
      </c>
      <c r="L185" s="237">
        <v>340</v>
      </c>
      <c r="M185" s="2">
        <v>0</v>
      </c>
      <c r="N185" s="490">
        <v>14</v>
      </c>
      <c r="O185" s="2">
        <f>ROUND(P185/L185,0)</f>
        <v>0</v>
      </c>
      <c r="P185" s="2">
        <f>ROUND(M185*N185,0)</f>
        <v>0</v>
      </c>
      <c r="Q185" s="720"/>
      <c r="R185" s="541">
        <f t="shared" si="13"/>
        <v>0</v>
      </c>
      <c r="S185" s="138">
        <f t="shared" si="14"/>
        <v>0</v>
      </c>
      <c r="T185" s="138">
        <f t="shared" si="15"/>
        <v>0</v>
      </c>
      <c r="U185" s="138">
        <f t="shared" si="16"/>
        <v>0</v>
      </c>
    </row>
    <row r="186" spans="1:50" x14ac:dyDescent="0.25">
      <c r="A186" s="138">
        <v>1</v>
      </c>
      <c r="B186" s="244" t="s">
        <v>233</v>
      </c>
      <c r="C186" s="719" t="s">
        <v>302</v>
      </c>
      <c r="D186" s="141" t="s">
        <v>8</v>
      </c>
      <c r="E186" s="237">
        <v>340</v>
      </c>
      <c r="F186" s="2">
        <f>1914-27+75</f>
        <v>1962</v>
      </c>
      <c r="G186" s="490">
        <v>7.5</v>
      </c>
      <c r="H186" s="2">
        <f>ROUND(I186/E186,0)</f>
        <v>43</v>
      </c>
      <c r="I186" s="2">
        <f>ROUND(F186*G186,0)</f>
        <v>14715</v>
      </c>
      <c r="K186" s="141" t="s">
        <v>8</v>
      </c>
      <c r="L186" s="237">
        <v>340</v>
      </c>
      <c r="M186" s="2">
        <f>1914-27</f>
        <v>1887</v>
      </c>
      <c r="N186" s="490">
        <v>7.5</v>
      </c>
      <c r="O186" s="2">
        <f>ROUND(P186/L186,0)</f>
        <v>42</v>
      </c>
      <c r="P186" s="2">
        <f>ROUND(M186*N186,0)</f>
        <v>14153</v>
      </c>
      <c r="Q186" s="720"/>
      <c r="R186" s="541">
        <f t="shared" si="13"/>
        <v>0</v>
      </c>
      <c r="S186" s="138">
        <f t="shared" si="14"/>
        <v>75</v>
      </c>
      <c r="T186" s="138">
        <f t="shared" si="15"/>
        <v>0</v>
      </c>
      <c r="U186" s="138">
        <f t="shared" si="16"/>
        <v>1</v>
      </c>
    </row>
    <row r="187" spans="1:50" x14ac:dyDescent="0.25">
      <c r="A187" s="138">
        <v>1</v>
      </c>
      <c r="B187" s="244" t="s">
        <v>233</v>
      </c>
      <c r="C187" s="719" t="s">
        <v>302</v>
      </c>
      <c r="D187" s="141" t="s">
        <v>77</v>
      </c>
      <c r="E187" s="237">
        <v>340</v>
      </c>
      <c r="F187" s="2">
        <f>1300+35</f>
        <v>1335</v>
      </c>
      <c r="G187" s="490">
        <v>9.6999999999999993</v>
      </c>
      <c r="H187" s="2">
        <f>ROUND(I187/E187,0)</f>
        <v>38</v>
      </c>
      <c r="I187" s="2">
        <f>ROUND(F187*G187,0)</f>
        <v>12950</v>
      </c>
      <c r="K187" s="141" t="s">
        <v>77</v>
      </c>
      <c r="L187" s="237">
        <v>340</v>
      </c>
      <c r="M187" s="2">
        <v>1300</v>
      </c>
      <c r="N187" s="490">
        <v>9.6999999999999993</v>
      </c>
      <c r="O187" s="2">
        <f>ROUND(P187/L187,0)</f>
        <v>37</v>
      </c>
      <c r="P187" s="2">
        <f>ROUND(M187*N187,0)</f>
        <v>12610</v>
      </c>
      <c r="Q187" s="720"/>
      <c r="R187" s="541">
        <f t="shared" si="13"/>
        <v>0</v>
      </c>
      <c r="S187" s="138">
        <f t="shared" si="14"/>
        <v>35</v>
      </c>
      <c r="T187" s="138">
        <f t="shared" si="15"/>
        <v>0</v>
      </c>
      <c r="U187" s="138">
        <f t="shared" si="16"/>
        <v>1</v>
      </c>
    </row>
    <row r="188" spans="1:50" x14ac:dyDescent="0.25">
      <c r="B188" s="244"/>
      <c r="C188" s="719" t="s">
        <v>302</v>
      </c>
      <c r="D188" s="141" t="s">
        <v>42</v>
      </c>
      <c r="E188" s="237">
        <v>340</v>
      </c>
      <c r="F188" s="2">
        <f>442+125</f>
        <v>567</v>
      </c>
      <c r="G188" s="490">
        <v>9.6999999999999993</v>
      </c>
      <c r="H188" s="2">
        <f>ROUND(I188/E188,0)</f>
        <v>16</v>
      </c>
      <c r="I188" s="2">
        <f>ROUND(F188*G188,0)</f>
        <v>5500</v>
      </c>
      <c r="K188" s="141" t="s">
        <v>42</v>
      </c>
      <c r="L188" s="237">
        <v>340</v>
      </c>
      <c r="M188" s="2">
        <v>442</v>
      </c>
      <c r="N188" s="490">
        <v>9.6999999999999993</v>
      </c>
      <c r="O188" s="2">
        <f>ROUND(P188/L188,0)</f>
        <v>13</v>
      </c>
      <c r="P188" s="2">
        <f>ROUND(M188*N188,0)</f>
        <v>4287</v>
      </c>
      <c r="Q188" s="720"/>
      <c r="R188" s="541">
        <f t="shared" si="13"/>
        <v>0</v>
      </c>
      <c r="S188" s="138">
        <f t="shared" si="14"/>
        <v>125</v>
      </c>
      <c r="T188" s="138">
        <f t="shared" si="15"/>
        <v>0</v>
      </c>
      <c r="U188" s="138">
        <f t="shared" si="16"/>
        <v>3</v>
      </c>
    </row>
    <row r="189" spans="1:50" x14ac:dyDescent="0.25">
      <c r="A189" s="138">
        <v>1</v>
      </c>
      <c r="B189" s="244" t="s">
        <v>233</v>
      </c>
      <c r="C189" s="719" t="s">
        <v>302</v>
      </c>
      <c r="D189" s="141" t="s">
        <v>35</v>
      </c>
      <c r="E189" s="237">
        <v>340</v>
      </c>
      <c r="F189" s="2">
        <f>1604-4+10-185-50-10+22</f>
        <v>1387</v>
      </c>
      <c r="G189" s="490">
        <v>11</v>
      </c>
      <c r="H189" s="2">
        <f>ROUND(I189/E189,0)</f>
        <v>45</v>
      </c>
      <c r="I189" s="2">
        <f>ROUND(F189*G189,0)</f>
        <v>15257</v>
      </c>
      <c r="K189" s="141" t="s">
        <v>35</v>
      </c>
      <c r="L189" s="237">
        <v>340</v>
      </c>
      <c r="M189" s="2">
        <f>1604-4</f>
        <v>1600</v>
      </c>
      <c r="N189" s="490">
        <v>11</v>
      </c>
      <c r="O189" s="2">
        <f>ROUND(P189/L189,0)</f>
        <v>52</v>
      </c>
      <c r="P189" s="2">
        <f>ROUND(M189*N189,0)</f>
        <v>17600</v>
      </c>
      <c r="Q189" s="720"/>
      <c r="R189" s="541">
        <f t="shared" si="13"/>
        <v>0</v>
      </c>
      <c r="S189" s="138">
        <f t="shared" si="14"/>
        <v>-213</v>
      </c>
      <c r="T189" s="138">
        <f t="shared" si="15"/>
        <v>0</v>
      </c>
      <c r="U189" s="138">
        <f t="shared" si="16"/>
        <v>-7</v>
      </c>
    </row>
    <row r="190" spans="1:50" s="142" customFormat="1" x14ac:dyDescent="0.25">
      <c r="A190" s="138">
        <v>1</v>
      </c>
      <c r="B190" s="244" t="s">
        <v>233</v>
      </c>
      <c r="C190" s="719" t="s">
        <v>302</v>
      </c>
      <c r="D190" s="722" t="s">
        <v>5</v>
      </c>
      <c r="E190" s="335"/>
      <c r="F190" s="28">
        <f>SUM(F185:F189)</f>
        <v>5251</v>
      </c>
      <c r="G190" s="279">
        <f>I190/F190</f>
        <v>9.2214816225480867</v>
      </c>
      <c r="H190" s="28">
        <f t="shared" ref="H190:I190" si="21">SUM(H185:H189)</f>
        <v>142</v>
      </c>
      <c r="I190" s="28">
        <f t="shared" si="21"/>
        <v>48422</v>
      </c>
      <c r="K190" s="722" t="s">
        <v>5</v>
      </c>
      <c r="L190" s="335"/>
      <c r="M190" s="28">
        <f>SUM(M185:M189)</f>
        <v>5229</v>
      </c>
      <c r="N190" s="279">
        <f>P190/M190</f>
        <v>9.3038821954484607</v>
      </c>
      <c r="O190" s="28">
        <f t="shared" ref="O190:P190" si="22">SUM(O185:O189)</f>
        <v>144</v>
      </c>
      <c r="P190" s="28">
        <f t="shared" si="22"/>
        <v>48650</v>
      </c>
      <c r="Q190" s="723"/>
      <c r="R190" s="541">
        <f t="shared" si="13"/>
        <v>0</v>
      </c>
      <c r="S190" s="138">
        <f t="shared" si="14"/>
        <v>22</v>
      </c>
      <c r="T190" s="138">
        <f t="shared" si="15"/>
        <v>-8.2400572900374058E-2</v>
      </c>
      <c r="U190" s="138">
        <f t="shared" si="16"/>
        <v>-2</v>
      </c>
    </row>
    <row r="191" spans="1:50" s="50" customFormat="1" ht="45.75" customHeight="1" x14ac:dyDescent="0.25">
      <c r="A191" s="138">
        <v>1</v>
      </c>
      <c r="B191" s="244" t="s">
        <v>233</v>
      </c>
      <c r="C191" s="719" t="s">
        <v>302</v>
      </c>
      <c r="D191" s="136" t="s">
        <v>250</v>
      </c>
      <c r="E191" s="12"/>
      <c r="F191" s="2"/>
      <c r="G191" s="49"/>
      <c r="H191" s="49"/>
      <c r="I191" s="49"/>
      <c r="K191" s="136" t="s">
        <v>250</v>
      </c>
      <c r="L191" s="12"/>
      <c r="M191" s="2"/>
      <c r="N191" s="49"/>
      <c r="O191" s="49"/>
      <c r="P191" s="49"/>
      <c r="Q191" s="175"/>
      <c r="R191" s="541">
        <f t="shared" si="13"/>
        <v>0</v>
      </c>
      <c r="S191" s="138">
        <f t="shared" si="14"/>
        <v>0</v>
      </c>
      <c r="T191" s="138">
        <f t="shared" si="15"/>
        <v>0</v>
      </c>
      <c r="U191" s="138">
        <f t="shared" si="16"/>
        <v>0</v>
      </c>
    </row>
    <row r="192" spans="1:50" s="50" customFormat="1" x14ac:dyDescent="0.25">
      <c r="A192" s="138"/>
      <c r="B192" s="244" t="s">
        <v>233</v>
      </c>
      <c r="C192" s="719" t="s">
        <v>302</v>
      </c>
      <c r="D192" s="14" t="s">
        <v>188</v>
      </c>
      <c r="E192" s="756"/>
      <c r="F192" s="28">
        <f>F194+F195+F196+F197</f>
        <v>35890</v>
      </c>
      <c r="G192" s="49"/>
      <c r="H192" s="49"/>
      <c r="I192" s="49"/>
      <c r="K192" s="14" t="s">
        <v>188</v>
      </c>
      <c r="L192" s="756"/>
      <c r="M192" s="28">
        <f>M194+M195+M196+M197</f>
        <v>35890</v>
      </c>
      <c r="N192" s="49"/>
      <c r="O192" s="49"/>
      <c r="P192" s="49"/>
      <c r="Q192" s="175"/>
      <c r="R192" s="541">
        <f t="shared" si="13"/>
        <v>0</v>
      </c>
      <c r="S192" s="138">
        <f t="shared" si="14"/>
        <v>0</v>
      </c>
      <c r="T192" s="138">
        <f t="shared" si="15"/>
        <v>0</v>
      </c>
      <c r="U192" s="138">
        <f t="shared" si="16"/>
        <v>0</v>
      </c>
    </row>
    <row r="193" spans="1:21" s="50" customFormat="1" x14ac:dyDescent="0.25">
      <c r="A193" s="138"/>
      <c r="B193" s="244" t="s">
        <v>233</v>
      </c>
      <c r="C193" s="719" t="s">
        <v>302</v>
      </c>
      <c r="D193" s="18" t="s">
        <v>119</v>
      </c>
      <c r="E193" s="12"/>
      <c r="F193" s="2"/>
      <c r="G193" s="49"/>
      <c r="H193" s="49"/>
      <c r="I193" s="49"/>
      <c r="K193" s="18" t="s">
        <v>119</v>
      </c>
      <c r="L193" s="12"/>
      <c r="M193" s="2"/>
      <c r="N193" s="49"/>
      <c r="O193" s="49"/>
      <c r="P193" s="49"/>
      <c r="Q193" s="175"/>
      <c r="R193" s="541">
        <f t="shared" si="13"/>
        <v>0</v>
      </c>
      <c r="S193" s="138">
        <f t="shared" si="14"/>
        <v>0</v>
      </c>
      <c r="T193" s="138">
        <f t="shared" si="15"/>
        <v>0</v>
      </c>
      <c r="U193" s="138">
        <f t="shared" si="16"/>
        <v>0</v>
      </c>
    </row>
    <row r="194" spans="1:21" s="50" customFormat="1" x14ac:dyDescent="0.25">
      <c r="A194" s="138"/>
      <c r="B194" s="244" t="s">
        <v>233</v>
      </c>
      <c r="C194" s="719" t="s">
        <v>302</v>
      </c>
      <c r="D194" s="16" t="s">
        <v>452</v>
      </c>
      <c r="E194" s="756"/>
      <c r="F194" s="28">
        <v>15100</v>
      </c>
      <c r="G194" s="49"/>
      <c r="H194" s="49"/>
      <c r="I194" s="49"/>
      <c r="K194" s="16" t="s">
        <v>452</v>
      </c>
      <c r="L194" s="756"/>
      <c r="M194" s="28">
        <v>15100</v>
      </c>
      <c r="N194" s="49"/>
      <c r="O194" s="49"/>
      <c r="P194" s="49"/>
      <c r="Q194" s="175"/>
      <c r="R194" s="541">
        <f t="shared" si="13"/>
        <v>0</v>
      </c>
      <c r="S194" s="138">
        <f t="shared" si="14"/>
        <v>0</v>
      </c>
      <c r="T194" s="138">
        <f t="shared" si="15"/>
        <v>0</v>
      </c>
      <c r="U194" s="138">
        <f t="shared" si="16"/>
        <v>0</v>
      </c>
    </row>
    <row r="195" spans="1:21" s="50" customFormat="1" ht="41.4" x14ac:dyDescent="0.25">
      <c r="A195" s="138"/>
      <c r="B195" s="244" t="s">
        <v>233</v>
      </c>
      <c r="C195" s="719" t="s">
        <v>302</v>
      </c>
      <c r="D195" s="15" t="s">
        <v>453</v>
      </c>
      <c r="E195" s="12"/>
      <c r="F195" s="2">
        <v>9190</v>
      </c>
      <c r="G195" s="49"/>
      <c r="H195" s="49"/>
      <c r="I195" s="49"/>
      <c r="K195" s="15" t="s">
        <v>453</v>
      </c>
      <c r="L195" s="12"/>
      <c r="M195" s="2">
        <v>9190</v>
      </c>
      <c r="N195" s="49"/>
      <c r="O195" s="49"/>
      <c r="P195" s="49"/>
      <c r="Q195" s="175"/>
      <c r="R195" s="541">
        <f t="shared" si="13"/>
        <v>0</v>
      </c>
      <c r="S195" s="138">
        <f t="shared" si="14"/>
        <v>0</v>
      </c>
      <c r="T195" s="138">
        <f t="shared" si="15"/>
        <v>0</v>
      </c>
      <c r="U195" s="138">
        <f t="shared" si="16"/>
        <v>0</v>
      </c>
    </row>
    <row r="196" spans="1:21" s="50" customFormat="1" ht="41.4" x14ac:dyDescent="0.25">
      <c r="A196" s="138"/>
      <c r="B196" s="244" t="s">
        <v>233</v>
      </c>
      <c r="C196" s="719" t="s">
        <v>302</v>
      </c>
      <c r="D196" s="15" t="s">
        <v>454</v>
      </c>
      <c r="E196" s="12"/>
      <c r="F196" s="2">
        <v>4600</v>
      </c>
      <c r="G196" s="49"/>
      <c r="H196" s="49"/>
      <c r="I196" s="49"/>
      <c r="K196" s="15" t="s">
        <v>454</v>
      </c>
      <c r="L196" s="12"/>
      <c r="M196" s="2">
        <v>4600</v>
      </c>
      <c r="N196" s="49"/>
      <c r="O196" s="49"/>
      <c r="P196" s="49"/>
      <c r="Q196" s="175"/>
      <c r="R196" s="541">
        <f t="shared" si="13"/>
        <v>0</v>
      </c>
      <c r="S196" s="138">
        <f t="shared" si="14"/>
        <v>0</v>
      </c>
      <c r="T196" s="138">
        <f t="shared" si="15"/>
        <v>0</v>
      </c>
      <c r="U196" s="138">
        <f t="shared" si="16"/>
        <v>0</v>
      </c>
    </row>
    <row r="197" spans="1:21" s="50" customFormat="1" ht="69" x14ac:dyDescent="0.25">
      <c r="A197" s="138"/>
      <c r="B197" s="244"/>
      <c r="C197" s="719" t="s">
        <v>302</v>
      </c>
      <c r="D197" s="15" t="s">
        <v>455</v>
      </c>
      <c r="E197" s="12"/>
      <c r="F197" s="2">
        <v>7000</v>
      </c>
      <c r="G197" s="49"/>
      <c r="H197" s="49"/>
      <c r="I197" s="49"/>
      <c r="K197" s="15" t="s">
        <v>455</v>
      </c>
      <c r="L197" s="12"/>
      <c r="M197" s="2">
        <v>7000</v>
      </c>
      <c r="N197" s="49"/>
      <c r="O197" s="49"/>
      <c r="P197" s="49"/>
      <c r="Q197" s="175"/>
      <c r="R197" s="541">
        <f t="shared" si="13"/>
        <v>0</v>
      </c>
      <c r="S197" s="138">
        <f t="shared" si="14"/>
        <v>0</v>
      </c>
      <c r="T197" s="138">
        <f t="shared" si="15"/>
        <v>0</v>
      </c>
      <c r="U197" s="138">
        <f t="shared" si="16"/>
        <v>0</v>
      </c>
    </row>
    <row r="198" spans="1:21" s="50" customFormat="1" x14ac:dyDescent="0.25">
      <c r="A198" s="138"/>
      <c r="B198" s="244" t="s">
        <v>233</v>
      </c>
      <c r="C198" s="719" t="s">
        <v>302</v>
      </c>
      <c r="D198" s="52" t="s">
        <v>91</v>
      </c>
      <c r="E198" s="12"/>
      <c r="F198" s="2">
        <f>F199+F200+F201</f>
        <v>25000</v>
      </c>
      <c r="G198" s="49"/>
      <c r="H198" s="49"/>
      <c r="I198" s="49"/>
      <c r="K198" s="52" t="s">
        <v>91</v>
      </c>
      <c r="L198" s="12"/>
      <c r="M198" s="2">
        <f>M199+M200+M201</f>
        <v>25000</v>
      </c>
      <c r="N198" s="49"/>
      <c r="O198" s="49"/>
      <c r="P198" s="49"/>
      <c r="Q198" s="175"/>
      <c r="R198" s="541">
        <f t="shared" si="13"/>
        <v>0</v>
      </c>
      <c r="S198" s="138">
        <f t="shared" si="14"/>
        <v>0</v>
      </c>
      <c r="T198" s="138">
        <f t="shared" si="15"/>
        <v>0</v>
      </c>
      <c r="U198" s="138">
        <f t="shared" si="16"/>
        <v>0</v>
      </c>
    </row>
    <row r="199" spans="1:21" s="50" customFormat="1" x14ac:dyDescent="0.25">
      <c r="A199" s="138"/>
      <c r="B199" s="244" t="s">
        <v>233</v>
      </c>
      <c r="C199" s="719" t="s">
        <v>302</v>
      </c>
      <c r="D199" s="15" t="s">
        <v>148</v>
      </c>
      <c r="E199" s="12"/>
      <c r="F199" s="2">
        <v>23817</v>
      </c>
      <c r="G199" s="49"/>
      <c r="H199" s="49"/>
      <c r="I199" s="49"/>
      <c r="K199" s="15" t="s">
        <v>148</v>
      </c>
      <c r="L199" s="12"/>
      <c r="M199" s="2">
        <v>23817</v>
      </c>
      <c r="N199" s="49"/>
      <c r="O199" s="49"/>
      <c r="P199" s="49"/>
      <c r="Q199" s="175"/>
      <c r="R199" s="541">
        <f t="shared" si="13"/>
        <v>0</v>
      </c>
      <c r="S199" s="138">
        <f t="shared" si="14"/>
        <v>0</v>
      </c>
      <c r="T199" s="138">
        <f t="shared" si="15"/>
        <v>0</v>
      </c>
      <c r="U199" s="138">
        <f t="shared" si="16"/>
        <v>0</v>
      </c>
    </row>
    <row r="200" spans="1:21" s="50" customFormat="1" ht="45.75" customHeight="1" x14ac:dyDescent="0.25">
      <c r="A200" s="138"/>
      <c r="B200" s="244"/>
      <c r="C200" s="719"/>
      <c r="D200" s="15" t="s">
        <v>470</v>
      </c>
      <c r="E200" s="12"/>
      <c r="F200" s="2"/>
      <c r="G200" s="49"/>
      <c r="H200" s="49"/>
      <c r="I200" s="49"/>
      <c r="K200" s="15" t="s">
        <v>470</v>
      </c>
      <c r="L200" s="12"/>
      <c r="M200" s="2"/>
      <c r="N200" s="49"/>
      <c r="O200" s="49"/>
      <c r="P200" s="49"/>
      <c r="Q200" s="175"/>
      <c r="R200" s="541">
        <f t="shared" si="13"/>
        <v>0</v>
      </c>
      <c r="S200" s="138">
        <f t="shared" si="14"/>
        <v>0</v>
      </c>
      <c r="T200" s="138">
        <f t="shared" si="15"/>
        <v>0</v>
      </c>
      <c r="U200" s="138">
        <f t="shared" si="16"/>
        <v>0</v>
      </c>
    </row>
    <row r="201" spans="1:21" s="50" customFormat="1" ht="45.75" customHeight="1" x14ac:dyDescent="0.25">
      <c r="A201" s="138"/>
      <c r="B201" s="244"/>
      <c r="C201" s="719"/>
      <c r="D201" s="15" t="s">
        <v>481</v>
      </c>
      <c r="E201" s="12"/>
      <c r="F201" s="2">
        <v>1183</v>
      </c>
      <c r="G201" s="49"/>
      <c r="H201" s="49"/>
      <c r="I201" s="49"/>
      <c r="K201" s="15" t="s">
        <v>481</v>
      </c>
      <c r="L201" s="12"/>
      <c r="M201" s="2">
        <v>1183</v>
      </c>
      <c r="N201" s="49"/>
      <c r="O201" s="49"/>
      <c r="P201" s="49"/>
      <c r="Q201" s="175"/>
      <c r="R201" s="541">
        <f t="shared" si="13"/>
        <v>0</v>
      </c>
      <c r="S201" s="138">
        <f t="shared" si="14"/>
        <v>0</v>
      </c>
      <c r="T201" s="138">
        <f t="shared" si="15"/>
        <v>0</v>
      </c>
      <c r="U201" s="138">
        <f t="shared" si="16"/>
        <v>0</v>
      </c>
    </row>
    <row r="202" spans="1:21" s="50" customFormat="1" ht="14.4" x14ac:dyDescent="0.3">
      <c r="A202" s="138"/>
      <c r="B202" s="244"/>
      <c r="C202" s="719"/>
      <c r="D202" s="31" t="s">
        <v>101</v>
      </c>
      <c r="E202" s="12"/>
      <c r="F202" s="2"/>
      <c r="G202" s="49"/>
      <c r="H202" s="49"/>
      <c r="I202" s="49"/>
      <c r="K202" s="31" t="s">
        <v>101</v>
      </c>
      <c r="L202" s="12"/>
      <c r="M202" s="2"/>
      <c r="N202" s="49"/>
      <c r="O202" s="49"/>
      <c r="P202" s="49"/>
      <c r="Q202" s="175"/>
      <c r="R202" s="541">
        <f t="shared" si="13"/>
        <v>0</v>
      </c>
      <c r="S202" s="138">
        <f t="shared" si="14"/>
        <v>0</v>
      </c>
      <c r="T202" s="138">
        <f t="shared" si="15"/>
        <v>0</v>
      </c>
      <c r="U202" s="138">
        <f t="shared" si="16"/>
        <v>0</v>
      </c>
    </row>
    <row r="203" spans="1:21" s="50" customFormat="1" ht="69" x14ac:dyDescent="0.25">
      <c r="A203" s="138"/>
      <c r="B203" s="244"/>
      <c r="C203" s="719"/>
      <c r="D203" s="15" t="s">
        <v>480</v>
      </c>
      <c r="E203" s="12"/>
      <c r="F203" s="2">
        <v>5915</v>
      </c>
      <c r="G203" s="49"/>
      <c r="H203" s="49"/>
      <c r="I203" s="49"/>
      <c r="K203" s="15" t="s">
        <v>480</v>
      </c>
      <c r="L203" s="12"/>
      <c r="M203" s="2">
        <v>5915</v>
      </c>
      <c r="N203" s="49"/>
      <c r="O203" s="49"/>
      <c r="P203" s="49"/>
      <c r="Q203" s="175"/>
      <c r="R203" s="541">
        <f t="shared" si="13"/>
        <v>0</v>
      </c>
      <c r="S203" s="138">
        <f t="shared" si="14"/>
        <v>0</v>
      </c>
      <c r="T203" s="138">
        <f t="shared" si="15"/>
        <v>0</v>
      </c>
      <c r="U203" s="138">
        <f t="shared" si="16"/>
        <v>0</v>
      </c>
    </row>
    <row r="204" spans="1:21" s="50" customFormat="1" ht="46.8" x14ac:dyDescent="0.3">
      <c r="A204" s="138">
        <v>1</v>
      </c>
      <c r="B204" s="244" t="s">
        <v>233</v>
      </c>
      <c r="C204" s="719" t="s">
        <v>302</v>
      </c>
      <c r="D204" s="53" t="s">
        <v>369</v>
      </c>
      <c r="E204" s="54"/>
      <c r="F204" s="28">
        <f>F205+F212</f>
        <v>14679</v>
      </c>
      <c r="G204" s="49"/>
      <c r="H204" s="49"/>
      <c r="I204" s="49"/>
      <c r="K204" s="53" t="s">
        <v>369</v>
      </c>
      <c r="L204" s="54"/>
      <c r="M204" s="28">
        <f>M205+M212</f>
        <v>14679</v>
      </c>
      <c r="N204" s="49"/>
      <c r="O204" s="49"/>
      <c r="P204" s="49"/>
      <c r="Q204" s="175"/>
      <c r="R204" s="541">
        <f t="shared" si="13"/>
        <v>0</v>
      </c>
      <c r="S204" s="138">
        <f t="shared" si="14"/>
        <v>0</v>
      </c>
      <c r="T204" s="138">
        <f t="shared" si="15"/>
        <v>0</v>
      </c>
      <c r="U204" s="138">
        <f t="shared" si="16"/>
        <v>0</v>
      </c>
    </row>
    <row r="205" spans="1:21" s="50" customFormat="1" x14ac:dyDescent="0.25">
      <c r="A205" s="138">
        <v>1</v>
      </c>
      <c r="B205" s="244" t="s">
        <v>233</v>
      </c>
      <c r="C205" s="719" t="s">
        <v>302</v>
      </c>
      <c r="D205" s="16" t="s">
        <v>189</v>
      </c>
      <c r="E205" s="54"/>
      <c r="F205" s="28">
        <f>SUM(F206:F211)-F209</f>
        <v>11976</v>
      </c>
      <c r="G205" s="49"/>
      <c r="H205" s="49"/>
      <c r="I205" s="49"/>
      <c r="K205" s="16" t="s">
        <v>189</v>
      </c>
      <c r="L205" s="54"/>
      <c r="M205" s="28">
        <f>SUM(M206:M211)-M209</f>
        <v>11976</v>
      </c>
      <c r="N205" s="49"/>
      <c r="O205" s="49"/>
      <c r="P205" s="49"/>
      <c r="Q205" s="175"/>
      <c r="R205" s="541">
        <f t="shared" si="13"/>
        <v>0</v>
      </c>
      <c r="S205" s="138">
        <f t="shared" si="14"/>
        <v>0</v>
      </c>
      <c r="T205" s="138">
        <f t="shared" si="15"/>
        <v>0</v>
      </c>
      <c r="U205" s="138">
        <f t="shared" si="16"/>
        <v>0</v>
      </c>
    </row>
    <row r="206" spans="1:21" s="50" customFormat="1" ht="27.6" x14ac:dyDescent="0.25">
      <c r="A206" s="138">
        <v>1</v>
      </c>
      <c r="B206" s="244" t="s">
        <v>233</v>
      </c>
      <c r="C206" s="719" t="s">
        <v>302</v>
      </c>
      <c r="D206" s="15" t="s">
        <v>370</v>
      </c>
      <c r="E206" s="54"/>
      <c r="F206" s="2">
        <v>10279</v>
      </c>
      <c r="G206" s="49"/>
      <c r="H206" s="49"/>
      <c r="I206" s="49"/>
      <c r="K206" s="15" t="s">
        <v>370</v>
      </c>
      <c r="L206" s="54"/>
      <c r="M206" s="2">
        <v>10279</v>
      </c>
      <c r="N206" s="49"/>
      <c r="O206" s="49"/>
      <c r="P206" s="49"/>
      <c r="Q206" s="175"/>
      <c r="R206" s="541">
        <f t="shared" ref="R206:R269" si="23">E206-L206</f>
        <v>0</v>
      </c>
      <c r="S206" s="138">
        <f t="shared" ref="S206:S269" si="24">F206-M206</f>
        <v>0</v>
      </c>
      <c r="T206" s="138">
        <f t="shared" ref="T206:T269" si="25">G206-N206</f>
        <v>0</v>
      </c>
      <c r="U206" s="138">
        <f t="shared" ref="U206:U269" si="26">H206-O206</f>
        <v>0</v>
      </c>
    </row>
    <row r="207" spans="1:21" s="50" customFormat="1" ht="41.4" x14ac:dyDescent="0.25">
      <c r="A207" s="138">
        <v>1</v>
      </c>
      <c r="B207" s="244" t="s">
        <v>233</v>
      </c>
      <c r="C207" s="719" t="s">
        <v>302</v>
      </c>
      <c r="D207" s="15" t="s">
        <v>457</v>
      </c>
      <c r="E207" s="54"/>
      <c r="F207" s="10"/>
      <c r="G207" s="49"/>
      <c r="H207" s="49"/>
      <c r="I207" s="49"/>
      <c r="K207" s="15" t="s">
        <v>457</v>
      </c>
      <c r="L207" s="54"/>
      <c r="M207" s="10"/>
      <c r="N207" s="49"/>
      <c r="O207" s="49"/>
      <c r="P207" s="49"/>
      <c r="Q207" s="175"/>
      <c r="R207" s="541">
        <f t="shared" si="23"/>
        <v>0</v>
      </c>
      <c r="S207" s="138">
        <f t="shared" si="24"/>
        <v>0</v>
      </c>
      <c r="T207" s="138">
        <f t="shared" si="25"/>
        <v>0</v>
      </c>
      <c r="U207" s="138">
        <f t="shared" si="26"/>
        <v>0</v>
      </c>
    </row>
    <row r="208" spans="1:21" s="50" customFormat="1" ht="27.6" x14ac:dyDescent="0.25">
      <c r="A208" s="138"/>
      <c r="B208" s="244"/>
      <c r="C208" s="719"/>
      <c r="D208" s="15" t="s">
        <v>435</v>
      </c>
      <c r="E208" s="54"/>
      <c r="F208" s="10">
        <v>1697</v>
      </c>
      <c r="G208" s="64"/>
      <c r="H208" s="64"/>
      <c r="I208" s="64"/>
      <c r="K208" s="15" t="s">
        <v>435</v>
      </c>
      <c r="L208" s="54"/>
      <c r="M208" s="10">
        <v>1697</v>
      </c>
      <c r="N208" s="64"/>
      <c r="O208" s="64"/>
      <c r="P208" s="64"/>
      <c r="Q208" s="175"/>
      <c r="R208" s="541">
        <f t="shared" si="23"/>
        <v>0</v>
      </c>
      <c r="S208" s="138">
        <f t="shared" si="24"/>
        <v>0</v>
      </c>
      <c r="T208" s="138">
        <f t="shared" si="25"/>
        <v>0</v>
      </c>
      <c r="U208" s="138">
        <f t="shared" si="26"/>
        <v>0</v>
      </c>
    </row>
    <row r="209" spans="1:21" s="50" customFormat="1" ht="27.6" x14ac:dyDescent="0.25">
      <c r="A209" s="138"/>
      <c r="B209" s="244"/>
      <c r="C209" s="719"/>
      <c r="D209" s="15" t="s">
        <v>436</v>
      </c>
      <c r="E209" s="54"/>
      <c r="F209" s="10"/>
      <c r="G209" s="64"/>
      <c r="H209" s="64"/>
      <c r="I209" s="64"/>
      <c r="K209" s="15" t="s">
        <v>436</v>
      </c>
      <c r="L209" s="54"/>
      <c r="M209" s="10"/>
      <c r="N209" s="64"/>
      <c r="O209" s="64"/>
      <c r="P209" s="64"/>
      <c r="Q209" s="175"/>
      <c r="R209" s="541">
        <f t="shared" si="23"/>
        <v>0</v>
      </c>
      <c r="S209" s="138">
        <f t="shared" si="24"/>
        <v>0</v>
      </c>
      <c r="T209" s="138">
        <f t="shared" si="25"/>
        <v>0</v>
      </c>
      <c r="U209" s="138">
        <f t="shared" si="26"/>
        <v>0</v>
      </c>
    </row>
    <row r="210" spans="1:21" s="142" customFormat="1" ht="27.6" x14ac:dyDescent="0.25">
      <c r="A210" s="138">
        <v>1</v>
      </c>
      <c r="B210" s="244" t="s">
        <v>233</v>
      </c>
      <c r="C210" s="719" t="s">
        <v>302</v>
      </c>
      <c r="D210" s="15" t="s">
        <v>437</v>
      </c>
      <c r="E210" s="13"/>
      <c r="F210" s="2"/>
      <c r="G210" s="2"/>
      <c r="H210" s="2"/>
      <c r="I210" s="2"/>
      <c r="K210" s="15" t="s">
        <v>437</v>
      </c>
      <c r="L210" s="13"/>
      <c r="M210" s="2"/>
      <c r="N210" s="2"/>
      <c r="O210" s="2"/>
      <c r="P210" s="2"/>
      <c r="Q210" s="720"/>
      <c r="R210" s="541">
        <f t="shared" si="23"/>
        <v>0</v>
      </c>
      <c r="S210" s="138">
        <f t="shared" si="24"/>
        <v>0</v>
      </c>
      <c r="T210" s="138">
        <f t="shared" si="25"/>
        <v>0</v>
      </c>
      <c r="U210" s="138">
        <f t="shared" si="26"/>
        <v>0</v>
      </c>
    </row>
    <row r="211" spans="1:21" s="50" customFormat="1" ht="27.6" x14ac:dyDescent="0.25">
      <c r="A211" s="138">
        <v>1</v>
      </c>
      <c r="B211" s="244" t="s">
        <v>233</v>
      </c>
      <c r="C211" s="719" t="s">
        <v>302</v>
      </c>
      <c r="D211" s="15" t="s">
        <v>438</v>
      </c>
      <c r="E211" s="147"/>
      <c r="F211" s="2"/>
      <c r="G211" s="49"/>
      <c r="H211" s="49"/>
      <c r="I211" s="49"/>
      <c r="K211" s="15" t="s">
        <v>438</v>
      </c>
      <c r="L211" s="147"/>
      <c r="M211" s="2"/>
      <c r="N211" s="49"/>
      <c r="O211" s="49"/>
      <c r="P211" s="49"/>
      <c r="Q211" s="175"/>
      <c r="R211" s="541">
        <f t="shared" si="23"/>
        <v>0</v>
      </c>
      <c r="S211" s="138">
        <f t="shared" si="24"/>
        <v>0</v>
      </c>
      <c r="T211" s="138">
        <f t="shared" si="25"/>
        <v>0</v>
      </c>
      <c r="U211" s="138">
        <f t="shared" si="26"/>
        <v>0</v>
      </c>
    </row>
    <row r="212" spans="1:21" s="50" customFormat="1" ht="27.6" x14ac:dyDescent="0.25">
      <c r="A212" s="138">
        <v>1</v>
      </c>
      <c r="B212" s="244" t="s">
        <v>233</v>
      </c>
      <c r="C212" s="719" t="s">
        <v>302</v>
      </c>
      <c r="D212" s="16" t="s">
        <v>190</v>
      </c>
      <c r="E212" s="56"/>
      <c r="F212" s="54">
        <f>SUM(F213:F215)</f>
        <v>2703</v>
      </c>
      <c r="G212" s="57"/>
      <c r="H212" s="57"/>
      <c r="I212" s="57"/>
      <c r="K212" s="16" t="s">
        <v>190</v>
      </c>
      <c r="L212" s="56"/>
      <c r="M212" s="54">
        <f>SUM(M213:M215)</f>
        <v>2703</v>
      </c>
      <c r="N212" s="57"/>
      <c r="O212" s="57"/>
      <c r="P212" s="57"/>
      <c r="Q212" s="725"/>
      <c r="R212" s="541">
        <f t="shared" si="23"/>
        <v>0</v>
      </c>
      <c r="S212" s="138">
        <f t="shared" si="24"/>
        <v>0</v>
      </c>
      <c r="T212" s="138">
        <f t="shared" si="25"/>
        <v>0</v>
      </c>
      <c r="U212" s="138">
        <f t="shared" si="26"/>
        <v>0</v>
      </c>
    </row>
    <row r="213" spans="1:21" s="50" customFormat="1" ht="27.6" x14ac:dyDescent="0.25">
      <c r="A213" s="138">
        <v>1</v>
      </c>
      <c r="B213" s="244" t="s">
        <v>233</v>
      </c>
      <c r="C213" s="719" t="s">
        <v>302</v>
      </c>
      <c r="D213" s="15" t="s">
        <v>439</v>
      </c>
      <c r="E213" s="13"/>
      <c r="F213" s="2">
        <v>2703</v>
      </c>
      <c r="G213" s="57"/>
      <c r="H213" s="57"/>
      <c r="I213" s="57"/>
      <c r="K213" s="15" t="s">
        <v>439</v>
      </c>
      <c r="L213" s="13"/>
      <c r="M213" s="2">
        <v>2703</v>
      </c>
      <c r="N213" s="57"/>
      <c r="O213" s="57"/>
      <c r="P213" s="57"/>
      <c r="Q213" s="725"/>
      <c r="R213" s="541">
        <f t="shared" si="23"/>
        <v>0</v>
      </c>
      <c r="S213" s="138">
        <f t="shared" si="24"/>
        <v>0</v>
      </c>
      <c r="T213" s="138">
        <f t="shared" si="25"/>
        <v>0</v>
      </c>
      <c r="U213" s="138">
        <f t="shared" si="26"/>
        <v>0</v>
      </c>
    </row>
    <row r="214" spans="1:21" s="50" customFormat="1" ht="41.4" x14ac:dyDescent="0.25">
      <c r="A214" s="138">
        <v>1</v>
      </c>
      <c r="B214" s="244" t="s">
        <v>233</v>
      </c>
      <c r="C214" s="719" t="s">
        <v>302</v>
      </c>
      <c r="D214" s="15" t="s">
        <v>440</v>
      </c>
      <c r="E214" s="13"/>
      <c r="F214" s="2"/>
      <c r="G214" s="57"/>
      <c r="H214" s="57"/>
      <c r="I214" s="57"/>
      <c r="K214" s="15" t="s">
        <v>440</v>
      </c>
      <c r="L214" s="13"/>
      <c r="M214" s="2"/>
      <c r="N214" s="57"/>
      <c r="O214" s="57"/>
      <c r="P214" s="57"/>
      <c r="Q214" s="725"/>
      <c r="R214" s="541">
        <f t="shared" si="23"/>
        <v>0</v>
      </c>
      <c r="S214" s="138">
        <f t="shared" si="24"/>
        <v>0</v>
      </c>
      <c r="T214" s="138">
        <f t="shared" si="25"/>
        <v>0</v>
      </c>
      <c r="U214" s="138">
        <f t="shared" si="26"/>
        <v>0</v>
      </c>
    </row>
    <row r="215" spans="1:21" s="50" customFormat="1" ht="41.4" x14ac:dyDescent="0.25">
      <c r="A215" s="138">
        <v>1</v>
      </c>
      <c r="B215" s="244" t="s">
        <v>233</v>
      </c>
      <c r="C215" s="719" t="s">
        <v>302</v>
      </c>
      <c r="D215" s="15" t="s">
        <v>441</v>
      </c>
      <c r="E215" s="13"/>
      <c r="F215" s="2"/>
      <c r="G215" s="57"/>
      <c r="H215" s="57"/>
      <c r="I215" s="57"/>
      <c r="K215" s="15" t="s">
        <v>441</v>
      </c>
      <c r="L215" s="13"/>
      <c r="M215" s="2"/>
      <c r="N215" s="57"/>
      <c r="O215" s="57"/>
      <c r="P215" s="57"/>
      <c r="Q215" s="725"/>
      <c r="R215" s="541">
        <f t="shared" si="23"/>
        <v>0</v>
      </c>
      <c r="S215" s="138">
        <f t="shared" si="24"/>
        <v>0</v>
      </c>
      <c r="T215" s="138">
        <f t="shared" si="25"/>
        <v>0</v>
      </c>
      <c r="U215" s="138">
        <f t="shared" si="26"/>
        <v>0</v>
      </c>
    </row>
    <row r="216" spans="1:21" s="50" customFormat="1" x14ac:dyDescent="0.25">
      <c r="A216" s="138">
        <v>1</v>
      </c>
      <c r="B216" s="244" t="s">
        <v>233</v>
      </c>
      <c r="C216" s="719" t="s">
        <v>302</v>
      </c>
      <c r="D216" s="14" t="s">
        <v>251</v>
      </c>
      <c r="E216" s="13"/>
      <c r="F216" s="28">
        <f>SUM(F217,F218,F222,F223,F224,F225)</f>
        <v>4384</v>
      </c>
      <c r="G216" s="57"/>
      <c r="H216" s="57"/>
      <c r="I216" s="57"/>
      <c r="K216" s="14" t="s">
        <v>251</v>
      </c>
      <c r="L216" s="13"/>
      <c r="M216" s="28">
        <f>SUM(M217,M218,M222,M223,M224,M225)</f>
        <v>4384</v>
      </c>
      <c r="N216" s="57"/>
      <c r="O216" s="57"/>
      <c r="P216" s="57"/>
      <c r="Q216" s="725"/>
      <c r="R216" s="541">
        <f t="shared" si="23"/>
        <v>0</v>
      </c>
      <c r="S216" s="138">
        <f t="shared" si="24"/>
        <v>0</v>
      </c>
      <c r="T216" s="138">
        <f t="shared" si="25"/>
        <v>0</v>
      </c>
      <c r="U216" s="138">
        <f t="shared" si="26"/>
        <v>0</v>
      </c>
    </row>
    <row r="217" spans="1:21" s="50" customFormat="1" x14ac:dyDescent="0.25">
      <c r="A217" s="138">
        <v>1</v>
      </c>
      <c r="B217" s="244" t="s">
        <v>233</v>
      </c>
      <c r="C217" s="719" t="s">
        <v>302</v>
      </c>
      <c r="D217" s="15" t="s">
        <v>252</v>
      </c>
      <c r="E217" s="13"/>
      <c r="F217" s="49"/>
      <c r="G217" s="57"/>
      <c r="H217" s="57"/>
      <c r="I217" s="57"/>
      <c r="K217" s="15" t="s">
        <v>252</v>
      </c>
      <c r="L217" s="13"/>
      <c r="M217" s="49"/>
      <c r="N217" s="57"/>
      <c r="O217" s="57"/>
      <c r="P217" s="57"/>
      <c r="Q217" s="725"/>
      <c r="R217" s="541">
        <f t="shared" si="23"/>
        <v>0</v>
      </c>
      <c r="S217" s="138">
        <f t="shared" si="24"/>
        <v>0</v>
      </c>
      <c r="T217" s="138">
        <f t="shared" si="25"/>
        <v>0</v>
      </c>
      <c r="U217" s="138">
        <f t="shared" si="26"/>
        <v>0</v>
      </c>
    </row>
    <row r="218" spans="1:21" s="50" customFormat="1" ht="27.6" x14ac:dyDescent="0.25">
      <c r="A218" s="138">
        <v>1</v>
      </c>
      <c r="B218" s="244" t="s">
        <v>233</v>
      </c>
      <c r="C218" s="719" t="s">
        <v>302</v>
      </c>
      <c r="D218" s="16" t="s">
        <v>443</v>
      </c>
      <c r="E218" s="13"/>
      <c r="F218" s="49"/>
      <c r="G218" s="57"/>
      <c r="H218" s="57"/>
      <c r="I218" s="57"/>
      <c r="K218" s="16" t="s">
        <v>443</v>
      </c>
      <c r="L218" s="13"/>
      <c r="M218" s="49"/>
      <c r="N218" s="57"/>
      <c r="O218" s="57"/>
      <c r="P218" s="57"/>
      <c r="Q218" s="725"/>
      <c r="R218" s="541">
        <f t="shared" si="23"/>
        <v>0</v>
      </c>
      <c r="S218" s="138">
        <f t="shared" si="24"/>
        <v>0</v>
      </c>
      <c r="T218" s="138">
        <f t="shared" si="25"/>
        <v>0</v>
      </c>
      <c r="U218" s="138">
        <f t="shared" si="26"/>
        <v>0</v>
      </c>
    </row>
    <row r="219" spans="1:21" s="142" customFormat="1" x14ac:dyDescent="0.25">
      <c r="A219" s="138"/>
      <c r="B219" s="244" t="s">
        <v>233</v>
      </c>
      <c r="C219" s="719" t="s">
        <v>302</v>
      </c>
      <c r="D219" s="15" t="s">
        <v>444</v>
      </c>
      <c r="E219" s="13"/>
      <c r="F219" s="13"/>
      <c r="G219" s="10"/>
      <c r="H219" s="10"/>
      <c r="I219" s="10"/>
      <c r="K219" s="15" t="s">
        <v>444</v>
      </c>
      <c r="L219" s="13"/>
      <c r="M219" s="13"/>
      <c r="N219" s="10"/>
      <c r="O219" s="10"/>
      <c r="P219" s="10"/>
      <c r="Q219" s="45"/>
      <c r="R219" s="541">
        <f t="shared" si="23"/>
        <v>0</v>
      </c>
      <c r="S219" s="138">
        <f t="shared" si="24"/>
        <v>0</v>
      </c>
      <c r="T219" s="138">
        <f t="shared" si="25"/>
        <v>0</v>
      </c>
      <c r="U219" s="138">
        <f t="shared" si="26"/>
        <v>0</v>
      </c>
    </row>
    <row r="220" spans="1:21" s="50" customFormat="1" ht="27.6" x14ac:dyDescent="0.25">
      <c r="A220" s="138">
        <v>1</v>
      </c>
      <c r="B220" s="244" t="s">
        <v>233</v>
      </c>
      <c r="C220" s="719" t="s">
        <v>302</v>
      </c>
      <c r="D220" s="15" t="s">
        <v>445</v>
      </c>
      <c r="E220" s="13"/>
      <c r="F220" s="49"/>
      <c r="G220" s="57"/>
      <c r="H220" s="57"/>
      <c r="I220" s="57"/>
      <c r="K220" s="15" t="s">
        <v>445</v>
      </c>
      <c r="L220" s="13"/>
      <c r="M220" s="49"/>
      <c r="N220" s="57"/>
      <c r="O220" s="57"/>
      <c r="P220" s="57"/>
      <c r="Q220" s="725"/>
      <c r="R220" s="541">
        <f t="shared" si="23"/>
        <v>0</v>
      </c>
      <c r="S220" s="138">
        <f t="shared" si="24"/>
        <v>0</v>
      </c>
      <c r="T220" s="138">
        <f t="shared" si="25"/>
        <v>0</v>
      </c>
      <c r="U220" s="138">
        <f t="shared" si="26"/>
        <v>0</v>
      </c>
    </row>
    <row r="221" spans="1:21" s="50" customFormat="1" ht="41.4" x14ac:dyDescent="0.25">
      <c r="A221" s="138">
        <v>1</v>
      </c>
      <c r="B221" s="244" t="s">
        <v>233</v>
      </c>
      <c r="C221" s="719" t="s">
        <v>302</v>
      </c>
      <c r="D221" s="15" t="s">
        <v>446</v>
      </c>
      <c r="E221" s="13"/>
      <c r="F221" s="49"/>
      <c r="G221" s="57"/>
      <c r="H221" s="57"/>
      <c r="I221" s="57"/>
      <c r="K221" s="15" t="s">
        <v>446</v>
      </c>
      <c r="L221" s="13"/>
      <c r="M221" s="49"/>
      <c r="N221" s="57"/>
      <c r="O221" s="57"/>
      <c r="P221" s="57"/>
      <c r="Q221" s="725"/>
      <c r="R221" s="541">
        <f t="shared" si="23"/>
        <v>0</v>
      </c>
      <c r="S221" s="138">
        <f t="shared" si="24"/>
        <v>0</v>
      </c>
      <c r="T221" s="138">
        <f t="shared" si="25"/>
        <v>0</v>
      </c>
      <c r="U221" s="138">
        <f t="shared" si="26"/>
        <v>0</v>
      </c>
    </row>
    <row r="222" spans="1:21" s="50" customFormat="1" ht="41.4" x14ac:dyDescent="0.25">
      <c r="A222" s="138">
        <v>1</v>
      </c>
      <c r="B222" s="244" t="s">
        <v>233</v>
      </c>
      <c r="C222" s="719" t="s">
        <v>302</v>
      </c>
      <c r="D222" s="15" t="s">
        <v>447</v>
      </c>
      <c r="E222" s="13"/>
      <c r="F222" s="2"/>
      <c r="G222" s="57"/>
      <c r="H222" s="57"/>
      <c r="I222" s="57"/>
      <c r="K222" s="15" t="s">
        <v>447</v>
      </c>
      <c r="L222" s="13"/>
      <c r="M222" s="2"/>
      <c r="N222" s="57"/>
      <c r="O222" s="57"/>
      <c r="P222" s="57"/>
      <c r="Q222" s="725"/>
      <c r="R222" s="541">
        <f t="shared" si="23"/>
        <v>0</v>
      </c>
      <c r="S222" s="138">
        <f t="shared" si="24"/>
        <v>0</v>
      </c>
      <c r="T222" s="138">
        <f t="shared" si="25"/>
        <v>0</v>
      </c>
      <c r="U222" s="138">
        <f t="shared" si="26"/>
        <v>0</v>
      </c>
    </row>
    <row r="223" spans="1:21" s="50" customFormat="1" ht="41.4" x14ac:dyDescent="0.25">
      <c r="A223" s="138">
        <v>1</v>
      </c>
      <c r="B223" s="244" t="s">
        <v>233</v>
      </c>
      <c r="C223" s="719" t="s">
        <v>302</v>
      </c>
      <c r="D223" s="18" t="s">
        <v>448</v>
      </c>
      <c r="E223" s="13"/>
      <c r="F223" s="2"/>
      <c r="G223" s="57"/>
      <c r="H223" s="57"/>
      <c r="I223" s="57"/>
      <c r="K223" s="18" t="s">
        <v>448</v>
      </c>
      <c r="L223" s="13"/>
      <c r="M223" s="2"/>
      <c r="N223" s="57"/>
      <c r="O223" s="57"/>
      <c r="P223" s="57"/>
      <c r="Q223" s="725"/>
      <c r="R223" s="541">
        <f t="shared" si="23"/>
        <v>0</v>
      </c>
      <c r="S223" s="138">
        <f t="shared" si="24"/>
        <v>0</v>
      </c>
      <c r="T223" s="138">
        <f t="shared" si="25"/>
        <v>0</v>
      </c>
      <c r="U223" s="138">
        <f t="shared" si="26"/>
        <v>0</v>
      </c>
    </row>
    <row r="224" spans="1:21" s="50" customFormat="1" ht="69" x14ac:dyDescent="0.25">
      <c r="A224" s="46"/>
      <c r="B224" s="244"/>
      <c r="C224" s="719" t="s">
        <v>302</v>
      </c>
      <c r="D224" s="18" t="s">
        <v>449</v>
      </c>
      <c r="E224" s="13"/>
      <c r="F224" s="48">
        <v>1300</v>
      </c>
      <c r="G224" s="57"/>
      <c r="H224" s="57"/>
      <c r="I224" s="39"/>
      <c r="K224" s="18" t="s">
        <v>449</v>
      </c>
      <c r="L224" s="13"/>
      <c r="M224" s="48">
        <v>1300</v>
      </c>
      <c r="N224" s="57"/>
      <c r="O224" s="57"/>
      <c r="P224" s="39"/>
      <c r="Q224" s="723"/>
      <c r="R224" s="541">
        <f t="shared" si="23"/>
        <v>0</v>
      </c>
      <c r="S224" s="138">
        <f t="shared" si="24"/>
        <v>0</v>
      </c>
      <c r="T224" s="138">
        <f t="shared" si="25"/>
        <v>0</v>
      </c>
      <c r="U224" s="138">
        <f t="shared" si="26"/>
        <v>0</v>
      </c>
    </row>
    <row r="225" spans="1:21" s="50" customFormat="1" ht="27.6" x14ac:dyDescent="0.25">
      <c r="A225" s="46"/>
      <c r="B225" s="244"/>
      <c r="C225" s="719"/>
      <c r="D225" s="18" t="s">
        <v>450</v>
      </c>
      <c r="E225" s="13"/>
      <c r="F225" s="48">
        <v>3084</v>
      </c>
      <c r="G225" s="57"/>
      <c r="H225" s="57"/>
      <c r="I225" s="39"/>
      <c r="K225" s="18" t="s">
        <v>450</v>
      </c>
      <c r="L225" s="13"/>
      <c r="M225" s="48">
        <v>3084</v>
      </c>
      <c r="N225" s="57"/>
      <c r="O225" s="57"/>
      <c r="P225" s="39"/>
      <c r="Q225" s="723"/>
      <c r="R225" s="541">
        <f t="shared" si="23"/>
        <v>0</v>
      </c>
      <c r="S225" s="138">
        <f t="shared" si="24"/>
        <v>0</v>
      </c>
      <c r="T225" s="138">
        <f t="shared" si="25"/>
        <v>0</v>
      </c>
      <c r="U225" s="138">
        <f t="shared" si="26"/>
        <v>0</v>
      </c>
    </row>
    <row r="226" spans="1:21" s="50" customFormat="1" x14ac:dyDescent="0.25">
      <c r="A226" s="138">
        <v>1</v>
      </c>
      <c r="B226" s="244" t="s">
        <v>233</v>
      </c>
      <c r="C226" s="719" t="s">
        <v>302</v>
      </c>
      <c r="D226" s="14" t="s">
        <v>253</v>
      </c>
      <c r="E226" s="13"/>
      <c r="F226" s="35"/>
      <c r="G226" s="57"/>
      <c r="H226" s="57"/>
      <c r="I226" s="57"/>
      <c r="K226" s="14" t="s">
        <v>253</v>
      </c>
      <c r="L226" s="13"/>
      <c r="M226" s="35"/>
      <c r="N226" s="57"/>
      <c r="O226" s="57"/>
      <c r="P226" s="57"/>
      <c r="Q226" s="725"/>
      <c r="R226" s="541">
        <f t="shared" si="23"/>
        <v>0</v>
      </c>
      <c r="S226" s="138">
        <f t="shared" si="24"/>
        <v>0</v>
      </c>
      <c r="T226" s="138">
        <f t="shared" si="25"/>
        <v>0</v>
      </c>
      <c r="U226" s="138">
        <f t="shared" si="26"/>
        <v>0</v>
      </c>
    </row>
    <row r="227" spans="1:21" s="50" customFormat="1" x14ac:dyDescent="0.25">
      <c r="A227" s="138">
        <v>1</v>
      </c>
      <c r="B227" s="244" t="s">
        <v>233</v>
      </c>
      <c r="C227" s="719" t="s">
        <v>302</v>
      </c>
      <c r="D227" s="14" t="s">
        <v>254</v>
      </c>
      <c r="E227" s="13"/>
      <c r="F227" s="35"/>
      <c r="G227" s="57"/>
      <c r="H227" s="57"/>
      <c r="I227" s="57"/>
      <c r="K227" s="14" t="s">
        <v>254</v>
      </c>
      <c r="L227" s="13"/>
      <c r="M227" s="35"/>
      <c r="N227" s="57"/>
      <c r="O227" s="57"/>
      <c r="P227" s="57"/>
      <c r="Q227" s="725"/>
      <c r="R227" s="541">
        <f t="shared" si="23"/>
        <v>0</v>
      </c>
      <c r="S227" s="138">
        <f t="shared" si="24"/>
        <v>0</v>
      </c>
      <c r="T227" s="138">
        <f t="shared" si="25"/>
        <v>0</v>
      </c>
      <c r="U227" s="138">
        <f t="shared" si="26"/>
        <v>0</v>
      </c>
    </row>
    <row r="228" spans="1:21" s="50" customFormat="1" x14ac:dyDescent="0.25">
      <c r="A228" s="138">
        <v>1</v>
      </c>
      <c r="B228" s="244" t="s">
        <v>233</v>
      </c>
      <c r="C228" s="719" t="s">
        <v>302</v>
      </c>
      <c r="D228" s="15" t="s">
        <v>255</v>
      </c>
      <c r="E228" s="13"/>
      <c r="F228" s="35"/>
      <c r="G228" s="57"/>
      <c r="H228" s="57"/>
      <c r="I228" s="57"/>
      <c r="K228" s="15" t="s">
        <v>255</v>
      </c>
      <c r="L228" s="13"/>
      <c r="M228" s="35"/>
      <c r="N228" s="57"/>
      <c r="O228" s="57"/>
      <c r="P228" s="57"/>
      <c r="Q228" s="725"/>
      <c r="R228" s="541">
        <f t="shared" si="23"/>
        <v>0</v>
      </c>
      <c r="S228" s="138">
        <f t="shared" si="24"/>
        <v>0</v>
      </c>
      <c r="T228" s="138">
        <f t="shared" si="25"/>
        <v>0</v>
      </c>
      <c r="U228" s="138">
        <f t="shared" si="26"/>
        <v>0</v>
      </c>
    </row>
    <row r="229" spans="1:21" s="50" customFormat="1" x14ac:dyDescent="0.25">
      <c r="A229" s="138">
        <v>1</v>
      </c>
      <c r="B229" s="244" t="s">
        <v>233</v>
      </c>
      <c r="C229" s="719" t="s">
        <v>302</v>
      </c>
      <c r="D229" s="38" t="s">
        <v>261</v>
      </c>
      <c r="E229" s="13"/>
      <c r="F229" s="35"/>
      <c r="G229" s="57"/>
      <c r="H229" s="57"/>
      <c r="I229" s="57"/>
      <c r="K229" s="38" t="s">
        <v>261</v>
      </c>
      <c r="L229" s="13"/>
      <c r="M229" s="35"/>
      <c r="N229" s="57"/>
      <c r="O229" s="57"/>
      <c r="P229" s="57"/>
      <c r="Q229" s="725"/>
      <c r="R229" s="541">
        <f t="shared" si="23"/>
        <v>0</v>
      </c>
      <c r="S229" s="138">
        <f t="shared" si="24"/>
        <v>0</v>
      </c>
      <c r="T229" s="138">
        <f t="shared" si="25"/>
        <v>0</v>
      </c>
      <c r="U229" s="138">
        <f t="shared" si="26"/>
        <v>0</v>
      </c>
    </row>
    <row r="230" spans="1:21" s="50" customFormat="1" ht="27.6" x14ac:dyDescent="0.25">
      <c r="A230" s="138">
        <v>1</v>
      </c>
      <c r="B230" s="244" t="s">
        <v>233</v>
      </c>
      <c r="C230" s="719" t="s">
        <v>302</v>
      </c>
      <c r="D230" s="14" t="s">
        <v>256</v>
      </c>
      <c r="E230" s="13"/>
      <c r="F230" s="2">
        <v>3500</v>
      </c>
      <c r="G230" s="57"/>
      <c r="H230" s="57"/>
      <c r="I230" s="57"/>
      <c r="K230" s="14" t="s">
        <v>256</v>
      </c>
      <c r="L230" s="13"/>
      <c r="M230" s="2">
        <v>3500</v>
      </c>
      <c r="N230" s="57"/>
      <c r="O230" s="57"/>
      <c r="P230" s="57"/>
      <c r="Q230" s="725"/>
      <c r="R230" s="541">
        <f t="shared" si="23"/>
        <v>0</v>
      </c>
      <c r="S230" s="138">
        <f t="shared" si="24"/>
        <v>0</v>
      </c>
      <c r="T230" s="138">
        <f t="shared" si="25"/>
        <v>0</v>
      </c>
      <c r="U230" s="138">
        <f t="shared" si="26"/>
        <v>0</v>
      </c>
    </row>
    <row r="231" spans="1:21" s="50" customFormat="1" x14ac:dyDescent="0.25">
      <c r="A231" s="138">
        <v>1</v>
      </c>
      <c r="B231" s="244" t="s">
        <v>233</v>
      </c>
      <c r="C231" s="719" t="s">
        <v>302</v>
      </c>
      <c r="D231" s="19" t="s">
        <v>120</v>
      </c>
      <c r="E231" s="13"/>
      <c r="F231" s="2"/>
      <c r="G231" s="57"/>
      <c r="H231" s="57"/>
      <c r="I231" s="57"/>
      <c r="K231" s="19" t="s">
        <v>120</v>
      </c>
      <c r="L231" s="13"/>
      <c r="M231" s="2"/>
      <c r="N231" s="57"/>
      <c r="O231" s="57"/>
      <c r="P231" s="57"/>
      <c r="Q231" s="725"/>
      <c r="R231" s="541">
        <f t="shared" si="23"/>
        <v>0</v>
      </c>
      <c r="S231" s="138">
        <f t="shared" si="24"/>
        <v>0</v>
      </c>
      <c r="T231" s="138">
        <f t="shared" si="25"/>
        <v>0</v>
      </c>
      <c r="U231" s="138">
        <f t="shared" si="26"/>
        <v>0</v>
      </c>
    </row>
    <row r="232" spans="1:21" s="50" customFormat="1" ht="55.2" x14ac:dyDescent="0.25">
      <c r="A232" s="138">
        <v>1</v>
      </c>
      <c r="B232" s="244" t="s">
        <v>233</v>
      </c>
      <c r="C232" s="719" t="s">
        <v>302</v>
      </c>
      <c r="D232" s="14" t="s">
        <v>257</v>
      </c>
      <c r="E232" s="13"/>
      <c r="F232" s="2">
        <v>5003</v>
      </c>
      <c r="G232" s="57"/>
      <c r="H232" s="57"/>
      <c r="I232" s="57"/>
      <c r="K232" s="14" t="s">
        <v>257</v>
      </c>
      <c r="L232" s="13"/>
      <c r="M232" s="2">
        <v>5003</v>
      </c>
      <c r="N232" s="57"/>
      <c r="O232" s="57"/>
      <c r="P232" s="57"/>
      <c r="Q232" s="725"/>
      <c r="R232" s="541">
        <f t="shared" si="23"/>
        <v>0</v>
      </c>
      <c r="S232" s="138">
        <f t="shared" si="24"/>
        <v>0</v>
      </c>
      <c r="T232" s="138">
        <f t="shared" si="25"/>
        <v>0</v>
      </c>
      <c r="U232" s="138">
        <f t="shared" si="26"/>
        <v>0</v>
      </c>
    </row>
    <row r="233" spans="1:21" s="50" customFormat="1" ht="14.4" x14ac:dyDescent="0.3">
      <c r="A233" s="138">
        <v>1</v>
      </c>
      <c r="B233" s="244" t="s">
        <v>233</v>
      </c>
      <c r="C233" s="719" t="s">
        <v>302</v>
      </c>
      <c r="D233" s="20" t="s">
        <v>160</v>
      </c>
      <c r="E233" s="54"/>
      <c r="F233" s="54">
        <f>SUM(F234:F238)</f>
        <v>1788</v>
      </c>
      <c r="G233" s="57"/>
      <c r="H233" s="57"/>
      <c r="I233" s="57"/>
      <c r="K233" s="20" t="s">
        <v>160</v>
      </c>
      <c r="L233" s="54"/>
      <c r="M233" s="54">
        <f>SUM(M234:M238)</f>
        <v>1788</v>
      </c>
      <c r="N233" s="57"/>
      <c r="O233" s="57"/>
      <c r="P233" s="57"/>
      <c r="Q233" s="725"/>
      <c r="R233" s="541">
        <f t="shared" si="23"/>
        <v>0</v>
      </c>
      <c r="S233" s="138">
        <f t="shared" si="24"/>
        <v>0</v>
      </c>
      <c r="T233" s="138">
        <f t="shared" si="25"/>
        <v>0</v>
      </c>
      <c r="U233" s="138">
        <f t="shared" si="26"/>
        <v>0</v>
      </c>
    </row>
    <row r="234" spans="1:21" s="50" customFormat="1" ht="69" x14ac:dyDescent="0.25">
      <c r="A234" s="138">
        <v>1</v>
      </c>
      <c r="B234" s="244" t="s">
        <v>233</v>
      </c>
      <c r="C234" s="719" t="s">
        <v>302</v>
      </c>
      <c r="D234" s="33" t="s">
        <v>267</v>
      </c>
      <c r="E234" s="13"/>
      <c r="F234" s="2">
        <v>550</v>
      </c>
      <c r="G234" s="57"/>
      <c r="H234" s="57"/>
      <c r="I234" s="57"/>
      <c r="K234" s="33" t="s">
        <v>267</v>
      </c>
      <c r="L234" s="13"/>
      <c r="M234" s="2">
        <v>550</v>
      </c>
      <c r="N234" s="57"/>
      <c r="O234" s="57"/>
      <c r="P234" s="57"/>
      <c r="Q234" s="725"/>
      <c r="R234" s="541">
        <f t="shared" si="23"/>
        <v>0</v>
      </c>
      <c r="S234" s="138">
        <f t="shared" si="24"/>
        <v>0</v>
      </c>
      <c r="T234" s="138">
        <f t="shared" si="25"/>
        <v>0</v>
      </c>
      <c r="U234" s="138">
        <f t="shared" si="26"/>
        <v>0</v>
      </c>
    </row>
    <row r="235" spans="1:21" s="50" customFormat="1" x14ac:dyDescent="0.25">
      <c r="A235" s="138"/>
      <c r="B235" s="244"/>
      <c r="C235" s="719"/>
      <c r="D235" s="33"/>
      <c r="E235" s="37"/>
      <c r="F235" s="2"/>
      <c r="G235" s="605"/>
      <c r="H235" s="605"/>
      <c r="I235" s="605"/>
      <c r="K235" s="33"/>
      <c r="L235" s="37"/>
      <c r="M235" s="2"/>
      <c r="N235" s="605"/>
      <c r="O235" s="605"/>
      <c r="P235" s="605"/>
      <c r="Q235" s="725"/>
      <c r="R235" s="541">
        <f t="shared" si="23"/>
        <v>0</v>
      </c>
      <c r="S235" s="138">
        <f t="shared" si="24"/>
        <v>0</v>
      </c>
      <c r="T235" s="138">
        <f t="shared" si="25"/>
        <v>0</v>
      </c>
      <c r="U235" s="138">
        <f t="shared" si="26"/>
        <v>0</v>
      </c>
    </row>
    <row r="236" spans="1:21" s="142" customFormat="1" ht="27.6" x14ac:dyDescent="0.25">
      <c r="A236" s="138">
        <v>1</v>
      </c>
      <c r="B236" s="244" t="s">
        <v>233</v>
      </c>
      <c r="C236" s="719" t="s">
        <v>302</v>
      </c>
      <c r="D236" s="33" t="s">
        <v>196</v>
      </c>
      <c r="E236" s="37"/>
      <c r="F236" s="2">
        <v>600</v>
      </c>
      <c r="G236" s="2"/>
      <c r="H236" s="2"/>
      <c r="I236" s="2"/>
      <c r="K236" s="33" t="s">
        <v>196</v>
      </c>
      <c r="L236" s="37"/>
      <c r="M236" s="2">
        <v>600</v>
      </c>
      <c r="N236" s="2"/>
      <c r="O236" s="2"/>
      <c r="P236" s="2"/>
      <c r="Q236" s="720"/>
      <c r="R236" s="541">
        <f t="shared" si="23"/>
        <v>0</v>
      </c>
      <c r="S236" s="138">
        <f t="shared" si="24"/>
        <v>0</v>
      </c>
      <c r="T236" s="138">
        <f t="shared" si="25"/>
        <v>0</v>
      </c>
      <c r="U236" s="138">
        <f t="shared" si="26"/>
        <v>0</v>
      </c>
    </row>
    <row r="237" spans="1:21" s="50" customFormat="1" x14ac:dyDescent="0.25">
      <c r="A237" s="138">
        <v>1</v>
      </c>
      <c r="B237" s="244" t="s">
        <v>233</v>
      </c>
      <c r="C237" s="719" t="s">
        <v>302</v>
      </c>
      <c r="D237" s="33" t="s">
        <v>195</v>
      </c>
      <c r="E237" s="54"/>
      <c r="F237" s="64">
        <v>238</v>
      </c>
      <c r="G237" s="57"/>
      <c r="H237" s="57"/>
      <c r="I237" s="57"/>
      <c r="K237" s="33" t="s">
        <v>195</v>
      </c>
      <c r="L237" s="54"/>
      <c r="M237" s="64">
        <v>238</v>
      </c>
      <c r="N237" s="57"/>
      <c r="O237" s="57"/>
      <c r="P237" s="57"/>
      <c r="Q237" s="725"/>
      <c r="R237" s="541">
        <f t="shared" si="23"/>
        <v>0</v>
      </c>
      <c r="S237" s="138">
        <f t="shared" si="24"/>
        <v>0</v>
      </c>
      <c r="T237" s="138">
        <f t="shared" si="25"/>
        <v>0</v>
      </c>
      <c r="U237" s="138">
        <f t="shared" si="26"/>
        <v>0</v>
      </c>
    </row>
    <row r="238" spans="1:21" s="50" customFormat="1" x14ac:dyDescent="0.25">
      <c r="A238" s="138">
        <v>1</v>
      </c>
      <c r="B238" s="244" t="s">
        <v>233</v>
      </c>
      <c r="C238" s="719" t="s">
        <v>302</v>
      </c>
      <c r="D238" s="351" t="s">
        <v>122</v>
      </c>
      <c r="E238" s="13"/>
      <c r="F238" s="2">
        <v>400</v>
      </c>
      <c r="G238" s="57"/>
      <c r="H238" s="57"/>
      <c r="I238" s="57"/>
      <c r="K238" s="351" t="s">
        <v>122</v>
      </c>
      <c r="L238" s="13"/>
      <c r="M238" s="2">
        <v>400</v>
      </c>
      <c r="N238" s="57"/>
      <c r="O238" s="57"/>
      <c r="P238" s="57"/>
      <c r="Q238" s="725"/>
      <c r="R238" s="541">
        <f t="shared" si="23"/>
        <v>0</v>
      </c>
      <c r="S238" s="138">
        <f t="shared" si="24"/>
        <v>0</v>
      </c>
      <c r="T238" s="138">
        <f t="shared" si="25"/>
        <v>0</v>
      </c>
      <c r="U238" s="138">
        <f t="shared" si="26"/>
        <v>0</v>
      </c>
    </row>
    <row r="239" spans="1:21" s="50" customFormat="1" ht="41.4" x14ac:dyDescent="0.25">
      <c r="A239" s="138"/>
      <c r="B239" s="244"/>
      <c r="C239" s="719"/>
      <c r="D239" s="21" t="s">
        <v>451</v>
      </c>
      <c r="E239" s="13"/>
      <c r="F239" s="28">
        <f>F203</f>
        <v>5915</v>
      </c>
      <c r="G239" s="57"/>
      <c r="H239" s="57"/>
      <c r="I239" s="57"/>
      <c r="K239" s="21" t="s">
        <v>451</v>
      </c>
      <c r="L239" s="13"/>
      <c r="M239" s="28">
        <f>M203</f>
        <v>5915</v>
      </c>
      <c r="N239" s="57"/>
      <c r="O239" s="57"/>
      <c r="P239" s="57"/>
      <c r="Q239" s="725"/>
      <c r="R239" s="541">
        <f t="shared" si="23"/>
        <v>0</v>
      </c>
      <c r="S239" s="138">
        <f t="shared" si="24"/>
        <v>0</v>
      </c>
      <c r="T239" s="138">
        <f t="shared" si="25"/>
        <v>0</v>
      </c>
      <c r="U239" s="138">
        <f t="shared" si="26"/>
        <v>0</v>
      </c>
    </row>
    <row r="240" spans="1:21" s="50" customFormat="1" x14ac:dyDescent="0.25">
      <c r="A240" s="138"/>
      <c r="B240" s="244" t="s">
        <v>233</v>
      </c>
      <c r="C240" s="719" t="s">
        <v>302</v>
      </c>
      <c r="D240" s="21" t="s">
        <v>191</v>
      </c>
      <c r="E240" s="13"/>
      <c r="F240" s="28">
        <f>F216+F192</f>
        <v>40274</v>
      </c>
      <c r="G240" s="57"/>
      <c r="H240" s="57"/>
      <c r="I240" s="57"/>
      <c r="K240" s="21" t="s">
        <v>191</v>
      </c>
      <c r="L240" s="13"/>
      <c r="M240" s="28">
        <f>M216+M192</f>
        <v>40274</v>
      </c>
      <c r="N240" s="57"/>
      <c r="O240" s="57"/>
      <c r="P240" s="57"/>
      <c r="Q240" s="725"/>
      <c r="R240" s="541">
        <f t="shared" si="23"/>
        <v>0</v>
      </c>
      <c r="S240" s="138">
        <f t="shared" si="24"/>
        <v>0</v>
      </c>
      <c r="T240" s="138">
        <f t="shared" si="25"/>
        <v>0</v>
      </c>
      <c r="U240" s="138">
        <f t="shared" si="26"/>
        <v>0</v>
      </c>
    </row>
    <row r="241" spans="1:21" s="50" customFormat="1" ht="27.6" x14ac:dyDescent="0.25">
      <c r="A241" s="138"/>
      <c r="B241" s="244" t="s">
        <v>233</v>
      </c>
      <c r="C241" s="719" t="s">
        <v>302</v>
      </c>
      <c r="D241" s="21" t="s">
        <v>192</v>
      </c>
      <c r="E241" s="13"/>
      <c r="F241" s="28">
        <f>F204</f>
        <v>14679</v>
      </c>
      <c r="G241" s="57"/>
      <c r="H241" s="57"/>
      <c r="I241" s="57"/>
      <c r="K241" s="21" t="s">
        <v>192</v>
      </c>
      <c r="L241" s="13"/>
      <c r="M241" s="28">
        <f>M204</f>
        <v>14679</v>
      </c>
      <c r="N241" s="57"/>
      <c r="O241" s="57"/>
      <c r="P241" s="57"/>
      <c r="Q241" s="725"/>
      <c r="R241" s="541">
        <f t="shared" si="23"/>
        <v>0</v>
      </c>
      <c r="S241" s="138">
        <f t="shared" si="24"/>
        <v>0</v>
      </c>
      <c r="T241" s="138">
        <f t="shared" si="25"/>
        <v>0</v>
      </c>
      <c r="U241" s="138">
        <f t="shared" si="26"/>
        <v>0</v>
      </c>
    </row>
    <row r="242" spans="1:21" s="50" customFormat="1" x14ac:dyDescent="0.25">
      <c r="A242" s="138"/>
      <c r="B242" s="244" t="s">
        <v>233</v>
      </c>
      <c r="C242" s="719" t="s">
        <v>302</v>
      </c>
      <c r="D242" s="21" t="s">
        <v>193</v>
      </c>
      <c r="E242" s="13"/>
      <c r="F242" s="28">
        <f>F226+F198</f>
        <v>25000</v>
      </c>
      <c r="G242" s="57"/>
      <c r="H242" s="57"/>
      <c r="I242" s="57"/>
      <c r="K242" s="21" t="s">
        <v>193</v>
      </c>
      <c r="L242" s="13"/>
      <c r="M242" s="28">
        <f>M226+M198</f>
        <v>25000</v>
      </c>
      <c r="N242" s="57"/>
      <c r="O242" s="57"/>
      <c r="P242" s="57"/>
      <c r="Q242" s="725"/>
      <c r="R242" s="541">
        <f t="shared" si="23"/>
        <v>0</v>
      </c>
      <c r="S242" s="138">
        <f t="shared" si="24"/>
        <v>0</v>
      </c>
      <c r="T242" s="138">
        <f t="shared" si="25"/>
        <v>0</v>
      </c>
      <c r="U242" s="138">
        <f t="shared" si="26"/>
        <v>0</v>
      </c>
    </row>
    <row r="243" spans="1:21" s="50" customFormat="1" ht="27.6" x14ac:dyDescent="0.25">
      <c r="A243" s="138">
        <v>1</v>
      </c>
      <c r="B243" s="244" t="s">
        <v>233</v>
      </c>
      <c r="C243" s="719" t="s">
        <v>302</v>
      </c>
      <c r="D243" s="21" t="s">
        <v>194</v>
      </c>
      <c r="E243" s="13"/>
      <c r="F243" s="28">
        <f>F230+F232</f>
        <v>8503</v>
      </c>
      <c r="G243" s="57"/>
      <c r="H243" s="57"/>
      <c r="I243" s="57"/>
      <c r="K243" s="21" t="s">
        <v>194</v>
      </c>
      <c r="L243" s="13"/>
      <c r="M243" s="28">
        <f>M230+M232</f>
        <v>8503</v>
      </c>
      <c r="N243" s="57"/>
      <c r="O243" s="57"/>
      <c r="P243" s="57"/>
      <c r="Q243" s="725"/>
      <c r="R243" s="541">
        <f t="shared" si="23"/>
        <v>0</v>
      </c>
      <c r="S243" s="138">
        <f t="shared" si="24"/>
        <v>0</v>
      </c>
      <c r="T243" s="138">
        <f t="shared" si="25"/>
        <v>0</v>
      </c>
      <c r="U243" s="138">
        <f t="shared" si="26"/>
        <v>0</v>
      </c>
    </row>
    <row r="244" spans="1:21" s="50" customFormat="1" x14ac:dyDescent="0.25">
      <c r="A244" s="138">
        <v>1</v>
      </c>
      <c r="B244" s="244" t="s">
        <v>233</v>
      </c>
      <c r="C244" s="719" t="s">
        <v>302</v>
      </c>
      <c r="D244" s="22" t="s">
        <v>115</v>
      </c>
      <c r="E244" s="13"/>
      <c r="F244" s="28">
        <f>F240+F241+F243+F198*2.6+F239*2.6</f>
        <v>143835</v>
      </c>
      <c r="G244" s="57"/>
      <c r="H244" s="57"/>
      <c r="I244" s="57"/>
      <c r="K244" s="22" t="s">
        <v>115</v>
      </c>
      <c r="L244" s="13"/>
      <c r="M244" s="28">
        <f>M240+M241+M243+M198*2.6+M239*2.6</f>
        <v>143835</v>
      </c>
      <c r="N244" s="57"/>
      <c r="O244" s="57"/>
      <c r="P244" s="57"/>
      <c r="Q244" s="725"/>
      <c r="R244" s="541">
        <f t="shared" si="23"/>
        <v>0</v>
      </c>
      <c r="S244" s="138">
        <f t="shared" si="24"/>
        <v>0</v>
      </c>
      <c r="T244" s="138">
        <f t="shared" si="25"/>
        <v>0</v>
      </c>
      <c r="U244" s="138">
        <f t="shared" si="26"/>
        <v>0</v>
      </c>
    </row>
    <row r="245" spans="1:21" s="142" customFormat="1" ht="16.2" x14ac:dyDescent="0.35">
      <c r="A245" s="138">
        <v>1</v>
      </c>
      <c r="B245" s="244" t="s">
        <v>233</v>
      </c>
      <c r="C245" s="719" t="s">
        <v>302</v>
      </c>
      <c r="D245" s="23" t="s">
        <v>7</v>
      </c>
      <c r="E245" s="757"/>
      <c r="F245" s="2"/>
      <c r="G245" s="2"/>
      <c r="H245" s="2"/>
      <c r="I245" s="2"/>
      <c r="K245" s="23" t="s">
        <v>7</v>
      </c>
      <c r="L245" s="757"/>
      <c r="M245" s="2"/>
      <c r="N245" s="2"/>
      <c r="O245" s="2"/>
      <c r="P245" s="2"/>
      <c r="Q245" s="720"/>
      <c r="R245" s="541">
        <f t="shared" si="23"/>
        <v>0</v>
      </c>
      <c r="S245" s="138">
        <f t="shared" si="24"/>
        <v>0</v>
      </c>
      <c r="T245" s="138">
        <f t="shared" si="25"/>
        <v>0</v>
      </c>
      <c r="U245" s="138">
        <f t="shared" si="26"/>
        <v>0</v>
      </c>
    </row>
    <row r="246" spans="1:21" s="142" customFormat="1" ht="15.6" x14ac:dyDescent="0.3">
      <c r="A246" s="138">
        <v>1</v>
      </c>
      <c r="B246" s="244" t="s">
        <v>233</v>
      </c>
      <c r="C246" s="719" t="s">
        <v>302</v>
      </c>
      <c r="D246" s="262" t="s">
        <v>95</v>
      </c>
      <c r="E246" s="757"/>
      <c r="F246" s="2"/>
      <c r="G246" s="2"/>
      <c r="H246" s="2"/>
      <c r="I246" s="2"/>
      <c r="K246" s="262" t="s">
        <v>95</v>
      </c>
      <c r="L246" s="757"/>
      <c r="M246" s="2"/>
      <c r="N246" s="2"/>
      <c r="O246" s="2"/>
      <c r="P246" s="2"/>
      <c r="Q246" s="720"/>
      <c r="R246" s="541">
        <f t="shared" si="23"/>
        <v>0</v>
      </c>
      <c r="S246" s="138">
        <f t="shared" si="24"/>
        <v>0</v>
      </c>
      <c r="T246" s="138">
        <f t="shared" si="25"/>
        <v>0</v>
      </c>
      <c r="U246" s="138">
        <f t="shared" si="26"/>
        <v>0</v>
      </c>
    </row>
    <row r="247" spans="1:21" s="142" customFormat="1" x14ac:dyDescent="0.25">
      <c r="A247" s="138">
        <v>1</v>
      </c>
      <c r="B247" s="244" t="s">
        <v>233</v>
      </c>
      <c r="C247" s="719" t="s">
        <v>302</v>
      </c>
      <c r="D247" s="1" t="s">
        <v>8</v>
      </c>
      <c r="E247" s="757">
        <v>300</v>
      </c>
      <c r="F247" s="740">
        <v>825</v>
      </c>
      <c r="G247" s="758">
        <v>7.5</v>
      </c>
      <c r="H247" s="2">
        <f>ROUND(I247/E247,0)</f>
        <v>21</v>
      </c>
      <c r="I247" s="2">
        <f>ROUND(F247*G247,0)</f>
        <v>6188</v>
      </c>
      <c r="K247" s="1" t="s">
        <v>8</v>
      </c>
      <c r="L247" s="757">
        <v>300</v>
      </c>
      <c r="M247" s="740">
        <v>825</v>
      </c>
      <c r="N247" s="758">
        <v>7.5</v>
      </c>
      <c r="O247" s="2">
        <f>ROUND(P247/L247,0)</f>
        <v>21</v>
      </c>
      <c r="P247" s="2">
        <f>ROUND(M247*N247,0)</f>
        <v>6188</v>
      </c>
      <c r="Q247" s="720"/>
      <c r="R247" s="541">
        <f t="shared" si="23"/>
        <v>0</v>
      </c>
      <c r="S247" s="138">
        <f t="shared" si="24"/>
        <v>0</v>
      </c>
      <c r="T247" s="138">
        <f t="shared" si="25"/>
        <v>0</v>
      </c>
      <c r="U247" s="138">
        <f t="shared" si="26"/>
        <v>0</v>
      </c>
    </row>
    <row r="248" spans="1:21" s="142" customFormat="1" x14ac:dyDescent="0.25">
      <c r="A248" s="138">
        <v>1</v>
      </c>
      <c r="B248" s="244" t="s">
        <v>233</v>
      </c>
      <c r="C248" s="719" t="s">
        <v>302</v>
      </c>
      <c r="D248" s="1" t="s">
        <v>43</v>
      </c>
      <c r="E248" s="757">
        <v>300</v>
      </c>
      <c r="F248" s="740">
        <v>140</v>
      </c>
      <c r="G248" s="758">
        <v>10</v>
      </c>
      <c r="H248" s="2">
        <f>ROUND(I248/E248,0)</f>
        <v>5</v>
      </c>
      <c r="I248" s="2">
        <f>ROUND(F248*G248,0)</f>
        <v>1400</v>
      </c>
      <c r="K248" s="1" t="s">
        <v>43</v>
      </c>
      <c r="L248" s="757">
        <v>300</v>
      </c>
      <c r="M248" s="740">
        <v>140</v>
      </c>
      <c r="N248" s="758">
        <v>10</v>
      </c>
      <c r="O248" s="2">
        <f>ROUND(P248/L248,0)</f>
        <v>5</v>
      </c>
      <c r="P248" s="2">
        <f>ROUND(M248*N248,0)</f>
        <v>1400</v>
      </c>
      <c r="Q248" s="720"/>
      <c r="R248" s="541">
        <f t="shared" si="23"/>
        <v>0</v>
      </c>
      <c r="S248" s="138">
        <f t="shared" si="24"/>
        <v>0</v>
      </c>
      <c r="T248" s="138">
        <f t="shared" si="25"/>
        <v>0</v>
      </c>
      <c r="U248" s="138">
        <f t="shared" si="26"/>
        <v>0</v>
      </c>
    </row>
    <row r="249" spans="1:21" s="142" customFormat="1" x14ac:dyDescent="0.25">
      <c r="A249" s="138">
        <v>1</v>
      </c>
      <c r="B249" s="244" t="s">
        <v>233</v>
      </c>
      <c r="C249" s="719" t="s">
        <v>302</v>
      </c>
      <c r="D249" s="1" t="s">
        <v>42</v>
      </c>
      <c r="E249" s="757">
        <v>300</v>
      </c>
      <c r="F249" s="740">
        <v>394</v>
      </c>
      <c r="G249" s="759">
        <v>4</v>
      </c>
      <c r="H249" s="2">
        <f>ROUND(I249/E249,0)</f>
        <v>5</v>
      </c>
      <c r="I249" s="2">
        <f>ROUND(F249*G249,0)</f>
        <v>1576</v>
      </c>
      <c r="K249" s="1" t="s">
        <v>42</v>
      </c>
      <c r="L249" s="757">
        <v>300</v>
      </c>
      <c r="M249" s="740">
        <v>394</v>
      </c>
      <c r="N249" s="759">
        <v>4</v>
      </c>
      <c r="O249" s="2">
        <f>ROUND(P249/L249,0)</f>
        <v>5</v>
      </c>
      <c r="P249" s="2">
        <f>ROUND(M249*N249,0)</f>
        <v>1576</v>
      </c>
      <c r="Q249" s="720"/>
      <c r="R249" s="541">
        <f t="shared" si="23"/>
        <v>0</v>
      </c>
      <c r="S249" s="138">
        <f t="shared" si="24"/>
        <v>0</v>
      </c>
      <c r="T249" s="138">
        <f t="shared" si="25"/>
        <v>0</v>
      </c>
      <c r="U249" s="138">
        <f t="shared" si="26"/>
        <v>0</v>
      </c>
    </row>
    <row r="250" spans="1:21" s="142" customFormat="1" ht="14.4" x14ac:dyDescent="0.3">
      <c r="A250" s="138">
        <v>1</v>
      </c>
      <c r="B250" s="244" t="s">
        <v>233</v>
      </c>
      <c r="C250" s="719" t="s">
        <v>302</v>
      </c>
      <c r="D250" s="272" t="s">
        <v>9</v>
      </c>
      <c r="E250" s="760"/>
      <c r="F250" s="760">
        <f>SUM(F247:F249)</f>
        <v>1359</v>
      </c>
      <c r="G250" s="279">
        <f>I250/F250</f>
        <v>6.7431935246504784</v>
      </c>
      <c r="H250" s="760">
        <f t="shared" ref="H250:I250" si="27">SUM(H247:H249)</f>
        <v>31</v>
      </c>
      <c r="I250" s="760">
        <f t="shared" si="27"/>
        <v>9164</v>
      </c>
      <c r="K250" s="272" t="s">
        <v>9</v>
      </c>
      <c r="L250" s="760"/>
      <c r="M250" s="760">
        <f>SUM(M247:M249)</f>
        <v>1359</v>
      </c>
      <c r="N250" s="279">
        <f>P250/M250</f>
        <v>6.7431935246504784</v>
      </c>
      <c r="O250" s="760">
        <f t="shared" ref="O250:P250" si="28">SUM(O247:O249)</f>
        <v>31</v>
      </c>
      <c r="P250" s="760">
        <f t="shared" si="28"/>
        <v>9164</v>
      </c>
      <c r="Q250" s="761"/>
      <c r="R250" s="541">
        <f t="shared" si="23"/>
        <v>0</v>
      </c>
      <c r="S250" s="138">
        <f t="shared" si="24"/>
        <v>0</v>
      </c>
      <c r="T250" s="138">
        <f t="shared" si="25"/>
        <v>0</v>
      </c>
      <c r="U250" s="138">
        <f t="shared" si="26"/>
        <v>0</v>
      </c>
    </row>
    <row r="251" spans="1:21" s="142" customFormat="1" ht="14.4" x14ac:dyDescent="0.3">
      <c r="A251" s="138">
        <v>1</v>
      </c>
      <c r="B251" s="244" t="s">
        <v>233</v>
      </c>
      <c r="C251" s="719" t="s">
        <v>302</v>
      </c>
      <c r="D251" s="36" t="s">
        <v>72</v>
      </c>
      <c r="E251" s="760"/>
      <c r="F251" s="762"/>
      <c r="G251" s="352"/>
      <c r="H251" s="762"/>
      <c r="I251" s="762"/>
      <c r="K251" s="36" t="s">
        <v>72</v>
      </c>
      <c r="L251" s="760"/>
      <c r="M251" s="762"/>
      <c r="N251" s="352"/>
      <c r="O251" s="762"/>
      <c r="P251" s="762"/>
      <c r="Q251" s="761"/>
      <c r="R251" s="541">
        <f t="shared" si="23"/>
        <v>0</v>
      </c>
      <c r="S251" s="138">
        <f t="shared" si="24"/>
        <v>0</v>
      </c>
      <c r="T251" s="138">
        <f t="shared" si="25"/>
        <v>0</v>
      </c>
      <c r="U251" s="138">
        <f t="shared" si="26"/>
        <v>0</v>
      </c>
    </row>
    <row r="252" spans="1:21" s="142" customFormat="1" x14ac:dyDescent="0.25">
      <c r="A252" s="138"/>
      <c r="B252" s="244"/>
      <c r="C252" s="719" t="s">
        <v>302</v>
      </c>
      <c r="D252" s="25" t="s">
        <v>25</v>
      </c>
      <c r="E252" s="237">
        <v>240</v>
      </c>
      <c r="F252" s="2">
        <v>20</v>
      </c>
      <c r="G252" s="490">
        <v>8</v>
      </c>
      <c r="H252" s="2">
        <f>ROUND(I252/E252,0)</f>
        <v>1</v>
      </c>
      <c r="I252" s="2">
        <f>ROUND(F252*G252,0)</f>
        <v>160</v>
      </c>
      <c r="K252" s="25" t="s">
        <v>25</v>
      </c>
      <c r="L252" s="237">
        <v>240</v>
      </c>
      <c r="M252" s="2">
        <v>20</v>
      </c>
      <c r="N252" s="490">
        <v>8</v>
      </c>
      <c r="O252" s="2">
        <f>ROUND(P252/L252,0)</f>
        <v>1</v>
      </c>
      <c r="P252" s="2">
        <f>ROUND(M252*N252,0)</f>
        <v>160</v>
      </c>
      <c r="Q252" s="720"/>
      <c r="R252" s="541">
        <f t="shared" si="23"/>
        <v>0</v>
      </c>
      <c r="S252" s="138">
        <f t="shared" si="24"/>
        <v>0</v>
      </c>
      <c r="T252" s="138">
        <f t="shared" si="25"/>
        <v>0</v>
      </c>
      <c r="U252" s="138">
        <f t="shared" si="26"/>
        <v>0</v>
      </c>
    </row>
    <row r="253" spans="1:21" s="142" customFormat="1" x14ac:dyDescent="0.25">
      <c r="A253" s="138">
        <v>1</v>
      </c>
      <c r="B253" s="244" t="s">
        <v>233</v>
      </c>
      <c r="C253" s="719" t="s">
        <v>302</v>
      </c>
      <c r="D253" s="25" t="s">
        <v>20</v>
      </c>
      <c r="E253" s="24">
        <v>240</v>
      </c>
      <c r="F253" s="10">
        <v>480</v>
      </c>
      <c r="G253" s="264">
        <v>10</v>
      </c>
      <c r="H253" s="2">
        <f>ROUND(I253/E253,0)</f>
        <v>20</v>
      </c>
      <c r="I253" s="2">
        <f>ROUND(F253*G253,0)</f>
        <v>4800</v>
      </c>
      <c r="K253" s="25" t="s">
        <v>20</v>
      </c>
      <c r="L253" s="24">
        <v>240</v>
      </c>
      <c r="M253" s="10">
        <v>480</v>
      </c>
      <c r="N253" s="264">
        <v>10</v>
      </c>
      <c r="O253" s="2">
        <f>ROUND(P253/L253,0)</f>
        <v>20</v>
      </c>
      <c r="P253" s="2">
        <f>ROUND(M253*N253,0)</f>
        <v>4800</v>
      </c>
      <c r="Q253" s="720"/>
      <c r="R253" s="541">
        <f t="shared" si="23"/>
        <v>0</v>
      </c>
      <c r="S253" s="138">
        <f t="shared" si="24"/>
        <v>0</v>
      </c>
      <c r="T253" s="138">
        <f t="shared" si="25"/>
        <v>0</v>
      </c>
      <c r="U253" s="138">
        <f t="shared" si="26"/>
        <v>0</v>
      </c>
    </row>
    <row r="254" spans="1:21" s="142" customFormat="1" x14ac:dyDescent="0.25">
      <c r="A254" s="138"/>
      <c r="B254" s="244" t="s">
        <v>233</v>
      </c>
      <c r="C254" s="719" t="s">
        <v>302</v>
      </c>
      <c r="D254" s="25" t="s">
        <v>55</v>
      </c>
      <c r="E254" s="24">
        <v>240</v>
      </c>
      <c r="F254" s="10">
        <v>125</v>
      </c>
      <c r="G254" s="264">
        <v>8</v>
      </c>
      <c r="H254" s="2">
        <f>ROUND(I254/E254,0)</f>
        <v>4</v>
      </c>
      <c r="I254" s="2">
        <f>ROUND(F254*G254,0)</f>
        <v>1000</v>
      </c>
      <c r="K254" s="25" t="s">
        <v>55</v>
      </c>
      <c r="L254" s="24">
        <v>240</v>
      </c>
      <c r="M254" s="10">
        <v>125</v>
      </c>
      <c r="N254" s="264">
        <v>8</v>
      </c>
      <c r="O254" s="2">
        <f>ROUND(P254/L254,0)</f>
        <v>4</v>
      </c>
      <c r="P254" s="2">
        <f>ROUND(M254*N254,0)</f>
        <v>1000</v>
      </c>
      <c r="Q254" s="720"/>
      <c r="R254" s="541">
        <f t="shared" si="23"/>
        <v>0</v>
      </c>
      <c r="S254" s="138">
        <f t="shared" si="24"/>
        <v>0</v>
      </c>
      <c r="T254" s="138">
        <f t="shared" si="25"/>
        <v>0</v>
      </c>
      <c r="U254" s="138">
        <f t="shared" si="26"/>
        <v>0</v>
      </c>
    </row>
    <row r="255" spans="1:21" s="142" customFormat="1" x14ac:dyDescent="0.25">
      <c r="A255" s="138">
        <v>1</v>
      </c>
      <c r="B255" s="244" t="s">
        <v>233</v>
      </c>
      <c r="C255" s="719" t="s">
        <v>302</v>
      </c>
      <c r="D255" s="25" t="s">
        <v>80</v>
      </c>
      <c r="E255" s="24">
        <v>240</v>
      </c>
      <c r="F255" s="10">
        <v>285</v>
      </c>
      <c r="G255" s="264">
        <v>2</v>
      </c>
      <c r="H255" s="2">
        <f>ROUND(I255/E255,0)</f>
        <v>2</v>
      </c>
      <c r="I255" s="2">
        <f>ROUND(F255*G255,0)</f>
        <v>570</v>
      </c>
      <c r="K255" s="25" t="s">
        <v>80</v>
      </c>
      <c r="L255" s="24">
        <v>240</v>
      </c>
      <c r="M255" s="10">
        <v>285</v>
      </c>
      <c r="N255" s="264">
        <v>2</v>
      </c>
      <c r="O255" s="2">
        <f>ROUND(P255/L255,0)</f>
        <v>2</v>
      </c>
      <c r="P255" s="2">
        <f>ROUND(M255*N255,0)</f>
        <v>570</v>
      </c>
      <c r="Q255" s="720"/>
      <c r="R255" s="541">
        <f t="shared" si="23"/>
        <v>0</v>
      </c>
      <c r="S255" s="138">
        <f t="shared" si="24"/>
        <v>0</v>
      </c>
      <c r="T255" s="138">
        <f t="shared" si="25"/>
        <v>0</v>
      </c>
      <c r="U255" s="138">
        <f t="shared" si="26"/>
        <v>0</v>
      </c>
    </row>
    <row r="256" spans="1:21" s="142" customFormat="1" ht="14.4" x14ac:dyDescent="0.3">
      <c r="A256" s="138">
        <v>1</v>
      </c>
      <c r="B256" s="244" t="s">
        <v>233</v>
      </c>
      <c r="C256" s="719" t="s">
        <v>302</v>
      </c>
      <c r="D256" s="272" t="s">
        <v>96</v>
      </c>
      <c r="E256" s="763"/>
      <c r="F256" s="304">
        <f>SUM(F252:F255)</f>
        <v>910</v>
      </c>
      <c r="G256" s="279">
        <f>I256/F256</f>
        <v>7.1758241758241761</v>
      </c>
      <c r="H256" s="304">
        <f>SUM(H252:H255)</f>
        <v>27</v>
      </c>
      <c r="I256" s="304">
        <f>SUM(I252:I255)</f>
        <v>6530</v>
      </c>
      <c r="K256" s="272" t="s">
        <v>96</v>
      </c>
      <c r="L256" s="763"/>
      <c r="M256" s="304">
        <f>SUM(M252:M255)</f>
        <v>910</v>
      </c>
      <c r="N256" s="279">
        <f>P256/M256</f>
        <v>7.1758241758241761</v>
      </c>
      <c r="O256" s="304">
        <f>SUM(O252:O255)</f>
        <v>27</v>
      </c>
      <c r="P256" s="304">
        <f>SUM(P252:P255)</f>
        <v>6530</v>
      </c>
      <c r="Q256" s="726"/>
      <c r="R256" s="541">
        <f t="shared" si="23"/>
        <v>0</v>
      </c>
      <c r="S256" s="138">
        <f t="shared" si="24"/>
        <v>0</v>
      </c>
      <c r="T256" s="138">
        <f t="shared" si="25"/>
        <v>0</v>
      </c>
      <c r="U256" s="138">
        <f t="shared" si="26"/>
        <v>0</v>
      </c>
    </row>
    <row r="257" spans="1:50" x14ac:dyDescent="0.25">
      <c r="A257" s="138">
        <v>1</v>
      </c>
      <c r="B257" s="244" t="s">
        <v>233</v>
      </c>
      <c r="C257" s="719" t="s">
        <v>302</v>
      </c>
      <c r="D257" s="26" t="s">
        <v>89</v>
      </c>
      <c r="E257" s="275"/>
      <c r="F257" s="28">
        <f>F256+F250</f>
        <v>2269</v>
      </c>
      <c r="G257" s="279">
        <f>I257/F257</f>
        <v>6.9167033935654469</v>
      </c>
      <c r="H257" s="28">
        <f>H250+H256</f>
        <v>58</v>
      </c>
      <c r="I257" s="28">
        <f>I250+I256</f>
        <v>15694</v>
      </c>
      <c r="K257" s="26" t="s">
        <v>89</v>
      </c>
      <c r="L257" s="275"/>
      <c r="M257" s="28">
        <f>M256+M250</f>
        <v>2269</v>
      </c>
      <c r="N257" s="279">
        <f>P257/M257</f>
        <v>6.9167033935654469</v>
      </c>
      <c r="O257" s="28">
        <f>O250+O256</f>
        <v>58</v>
      </c>
      <c r="P257" s="28">
        <f>P250+P256</f>
        <v>15694</v>
      </c>
      <c r="Q257" s="723"/>
      <c r="R257" s="541">
        <f t="shared" si="23"/>
        <v>0</v>
      </c>
      <c r="S257" s="138">
        <f t="shared" si="24"/>
        <v>0</v>
      </c>
      <c r="T257" s="138">
        <f t="shared" si="25"/>
        <v>0</v>
      </c>
      <c r="U257" s="138">
        <f t="shared" si="26"/>
        <v>0</v>
      </c>
    </row>
    <row r="258" spans="1:50" s="738" customFormat="1" x14ac:dyDescent="0.25">
      <c r="A258" s="138">
        <v>1</v>
      </c>
      <c r="B258" s="244" t="s">
        <v>233</v>
      </c>
      <c r="C258" s="719" t="s">
        <v>302</v>
      </c>
      <c r="D258" s="753" t="s">
        <v>212</v>
      </c>
      <c r="E258" s="754"/>
      <c r="F258" s="754"/>
      <c r="G258" s="754"/>
      <c r="H258" s="754"/>
      <c r="I258" s="754"/>
      <c r="J258" s="736"/>
      <c r="K258" s="753" t="s">
        <v>212</v>
      </c>
      <c r="L258" s="754"/>
      <c r="M258" s="754"/>
      <c r="N258" s="754"/>
      <c r="O258" s="754"/>
      <c r="P258" s="754"/>
      <c r="Q258" s="737"/>
      <c r="R258" s="541">
        <f t="shared" si="23"/>
        <v>0</v>
      </c>
      <c r="S258" s="138">
        <f t="shared" si="24"/>
        <v>0</v>
      </c>
      <c r="T258" s="138">
        <f t="shared" si="25"/>
        <v>0</v>
      </c>
      <c r="U258" s="138">
        <f t="shared" si="26"/>
        <v>0</v>
      </c>
      <c r="V258" s="736"/>
      <c r="W258" s="736"/>
      <c r="X258" s="736"/>
      <c r="Y258" s="736"/>
      <c r="Z258" s="736"/>
      <c r="AA258" s="736"/>
      <c r="AB258" s="736"/>
      <c r="AC258" s="736"/>
      <c r="AD258" s="736"/>
      <c r="AE258" s="736"/>
      <c r="AF258" s="736"/>
      <c r="AG258" s="736"/>
      <c r="AH258" s="736"/>
      <c r="AI258" s="736"/>
      <c r="AJ258" s="736"/>
      <c r="AK258" s="736"/>
      <c r="AL258" s="736"/>
      <c r="AM258" s="736"/>
      <c r="AN258" s="736"/>
      <c r="AO258" s="736"/>
      <c r="AP258" s="736"/>
      <c r="AQ258" s="736"/>
      <c r="AR258" s="736"/>
      <c r="AS258" s="736"/>
      <c r="AT258" s="736"/>
      <c r="AU258" s="736"/>
      <c r="AV258" s="736"/>
      <c r="AW258" s="736"/>
      <c r="AX258" s="736"/>
    </row>
    <row r="259" spans="1:50" x14ac:dyDescent="0.25">
      <c r="A259" s="138">
        <v>1</v>
      </c>
      <c r="C259" s="719" t="s">
        <v>302</v>
      </c>
      <c r="D259" s="764"/>
      <c r="E259" s="735"/>
      <c r="F259" s="2"/>
      <c r="G259" s="2"/>
      <c r="H259" s="2"/>
      <c r="I259" s="2"/>
      <c r="K259" s="764"/>
      <c r="L259" s="735"/>
      <c r="M259" s="2"/>
      <c r="N259" s="2"/>
      <c r="O259" s="2"/>
      <c r="P259" s="2"/>
      <c r="Q259" s="720"/>
      <c r="R259" s="541">
        <f t="shared" si="23"/>
        <v>0</v>
      </c>
      <c r="S259" s="138">
        <f t="shared" si="24"/>
        <v>0</v>
      </c>
      <c r="T259" s="138">
        <f t="shared" si="25"/>
        <v>0</v>
      </c>
      <c r="U259" s="138">
        <f t="shared" si="26"/>
        <v>0</v>
      </c>
    </row>
    <row r="260" spans="1:50" ht="31.2" x14ac:dyDescent="0.3">
      <c r="A260" s="138">
        <v>1</v>
      </c>
      <c r="B260" s="244" t="s">
        <v>234</v>
      </c>
      <c r="C260" s="719" t="s">
        <v>302</v>
      </c>
      <c r="D260" s="225" t="s">
        <v>321</v>
      </c>
      <c r="E260" s="740"/>
      <c r="F260" s="2"/>
      <c r="G260" s="2"/>
      <c r="H260" s="2"/>
      <c r="I260" s="2"/>
      <c r="K260" s="225" t="s">
        <v>321</v>
      </c>
      <c r="L260" s="740"/>
      <c r="M260" s="2"/>
      <c r="N260" s="2"/>
      <c r="O260" s="2"/>
      <c r="P260" s="2"/>
      <c r="Q260" s="720"/>
      <c r="R260" s="541">
        <f t="shared" si="23"/>
        <v>0</v>
      </c>
      <c r="S260" s="138">
        <f t="shared" si="24"/>
        <v>0</v>
      </c>
      <c r="T260" s="138">
        <f t="shared" si="25"/>
        <v>0</v>
      </c>
      <c r="U260" s="138">
        <f t="shared" si="26"/>
        <v>0</v>
      </c>
    </row>
    <row r="261" spans="1:50" x14ac:dyDescent="0.25">
      <c r="A261" s="138">
        <v>1</v>
      </c>
      <c r="B261" s="244" t="s">
        <v>234</v>
      </c>
      <c r="C261" s="719" t="s">
        <v>302</v>
      </c>
      <c r="D261" s="248" t="s">
        <v>4</v>
      </c>
      <c r="E261" s="740"/>
      <c r="F261" s="2"/>
      <c r="G261" s="2"/>
      <c r="H261" s="2"/>
      <c r="I261" s="2"/>
      <c r="K261" s="248" t="s">
        <v>4</v>
      </c>
      <c r="L261" s="740"/>
      <c r="M261" s="2"/>
      <c r="N261" s="2"/>
      <c r="O261" s="2"/>
      <c r="P261" s="2"/>
      <c r="Q261" s="720"/>
      <c r="R261" s="541">
        <f t="shared" si="23"/>
        <v>0</v>
      </c>
      <c r="S261" s="138">
        <f t="shared" si="24"/>
        <v>0</v>
      </c>
      <c r="T261" s="138">
        <f t="shared" si="25"/>
        <v>0</v>
      </c>
      <c r="U261" s="138">
        <f t="shared" si="26"/>
        <v>0</v>
      </c>
    </row>
    <row r="262" spans="1:50" x14ac:dyDescent="0.25">
      <c r="A262" s="138">
        <v>1</v>
      </c>
      <c r="B262" s="244" t="s">
        <v>234</v>
      </c>
      <c r="C262" s="719" t="s">
        <v>302</v>
      </c>
      <c r="D262" s="141" t="s">
        <v>57</v>
      </c>
      <c r="E262" s="237">
        <v>340</v>
      </c>
      <c r="F262" s="2">
        <f>350-13-29</f>
        <v>308</v>
      </c>
      <c r="G262" s="490">
        <v>8.3000000000000007</v>
      </c>
      <c r="H262" s="2">
        <f>I262/E262</f>
        <v>7.5176470588235293</v>
      </c>
      <c r="I262" s="2">
        <f t="shared" ref="I262:I277" si="29">ROUND(F262*G262,0)</f>
        <v>2556</v>
      </c>
      <c r="K262" s="141" t="s">
        <v>57</v>
      </c>
      <c r="L262" s="237">
        <v>340</v>
      </c>
      <c r="M262" s="2">
        <f>350-13</f>
        <v>337</v>
      </c>
      <c r="N262" s="490">
        <v>8.3000000000000007</v>
      </c>
      <c r="O262" s="2">
        <f>P262/L262</f>
        <v>8.2264705882352942</v>
      </c>
      <c r="P262" s="2">
        <f t="shared" ref="P262:P277" si="30">ROUND(M262*N262,0)</f>
        <v>2797</v>
      </c>
      <c r="Q262" s="720"/>
      <c r="R262" s="541">
        <f t="shared" si="23"/>
        <v>0</v>
      </c>
      <c r="S262" s="138">
        <f t="shared" si="24"/>
        <v>-29</v>
      </c>
      <c r="T262" s="138">
        <f t="shared" si="25"/>
        <v>0</v>
      </c>
      <c r="U262" s="138">
        <f t="shared" si="26"/>
        <v>-0.70882352941176485</v>
      </c>
    </row>
    <row r="263" spans="1:50" x14ac:dyDescent="0.25">
      <c r="A263" s="138">
        <v>1</v>
      </c>
      <c r="B263" s="244" t="s">
        <v>234</v>
      </c>
      <c r="C263" s="719" t="s">
        <v>302</v>
      </c>
      <c r="D263" s="141" t="s">
        <v>47</v>
      </c>
      <c r="E263" s="237">
        <v>300</v>
      </c>
      <c r="F263" s="2">
        <f>1400-110-40</f>
        <v>1250</v>
      </c>
      <c r="G263" s="490">
        <v>7.1</v>
      </c>
      <c r="H263" s="2">
        <f t="shared" ref="H263:H277" si="31">I263/E263</f>
        <v>29.583333333333332</v>
      </c>
      <c r="I263" s="2">
        <f t="shared" si="29"/>
        <v>8875</v>
      </c>
      <c r="K263" s="141" t="s">
        <v>47</v>
      </c>
      <c r="L263" s="237">
        <v>300</v>
      </c>
      <c r="M263" s="2">
        <f>1400-110</f>
        <v>1290</v>
      </c>
      <c r="N263" s="490">
        <v>7.1</v>
      </c>
      <c r="O263" s="2">
        <f t="shared" ref="O263:O277" si="32">P263/L263</f>
        <v>30.53</v>
      </c>
      <c r="P263" s="2">
        <f t="shared" si="30"/>
        <v>9159</v>
      </c>
      <c r="Q263" s="720"/>
      <c r="R263" s="541">
        <f t="shared" si="23"/>
        <v>0</v>
      </c>
      <c r="S263" s="138">
        <f t="shared" si="24"/>
        <v>-40</v>
      </c>
      <c r="T263" s="138">
        <f t="shared" si="25"/>
        <v>0</v>
      </c>
      <c r="U263" s="138">
        <f t="shared" si="26"/>
        <v>-0.94666666666666899</v>
      </c>
    </row>
    <row r="264" spans="1:50" x14ac:dyDescent="0.25">
      <c r="B264" s="244"/>
      <c r="C264" s="719" t="s">
        <v>302</v>
      </c>
      <c r="D264" s="141" t="s">
        <v>25</v>
      </c>
      <c r="E264" s="237">
        <v>340</v>
      </c>
      <c r="F264" s="2"/>
      <c r="G264" s="490">
        <v>14</v>
      </c>
      <c r="H264" s="2">
        <f t="shared" ref="H264" si="33">I264/E264</f>
        <v>0</v>
      </c>
      <c r="I264" s="2">
        <f t="shared" ref="I264" si="34">ROUND(F264*G264,0)</f>
        <v>0</v>
      </c>
      <c r="K264" s="141" t="s">
        <v>25</v>
      </c>
      <c r="L264" s="237">
        <v>340</v>
      </c>
      <c r="M264" s="2"/>
      <c r="N264" s="490">
        <v>14</v>
      </c>
      <c r="O264" s="2">
        <f t="shared" si="32"/>
        <v>0</v>
      </c>
      <c r="P264" s="2">
        <f t="shared" si="30"/>
        <v>0</v>
      </c>
      <c r="Q264" s="720"/>
      <c r="R264" s="541">
        <f t="shared" si="23"/>
        <v>0</v>
      </c>
      <c r="S264" s="138">
        <f t="shared" si="24"/>
        <v>0</v>
      </c>
      <c r="T264" s="138">
        <f t="shared" si="25"/>
        <v>0</v>
      </c>
      <c r="U264" s="138">
        <f t="shared" si="26"/>
        <v>0</v>
      </c>
    </row>
    <row r="265" spans="1:50" x14ac:dyDescent="0.25">
      <c r="A265" s="138">
        <v>1</v>
      </c>
      <c r="B265" s="244" t="s">
        <v>234</v>
      </c>
      <c r="C265" s="719" t="s">
        <v>302</v>
      </c>
      <c r="D265" s="141" t="s">
        <v>34</v>
      </c>
      <c r="E265" s="237">
        <v>340</v>
      </c>
      <c r="F265" s="2">
        <f>1670-31-37-43</f>
        <v>1559</v>
      </c>
      <c r="G265" s="490">
        <v>11</v>
      </c>
      <c r="H265" s="2">
        <f t="shared" si="31"/>
        <v>50.438235294117646</v>
      </c>
      <c r="I265" s="2">
        <f t="shared" si="29"/>
        <v>17149</v>
      </c>
      <c r="K265" s="141" t="s">
        <v>34</v>
      </c>
      <c r="L265" s="237">
        <v>340</v>
      </c>
      <c r="M265" s="2">
        <f>1670-31-37</f>
        <v>1602</v>
      </c>
      <c r="N265" s="490">
        <v>11</v>
      </c>
      <c r="O265" s="2">
        <f t="shared" si="32"/>
        <v>51.829411764705881</v>
      </c>
      <c r="P265" s="2">
        <f t="shared" si="30"/>
        <v>17622</v>
      </c>
      <c r="Q265" s="720"/>
      <c r="R265" s="541">
        <f t="shared" si="23"/>
        <v>0</v>
      </c>
      <c r="S265" s="138">
        <f t="shared" si="24"/>
        <v>-43</v>
      </c>
      <c r="T265" s="138">
        <f t="shared" si="25"/>
        <v>0</v>
      </c>
      <c r="U265" s="138">
        <f t="shared" si="26"/>
        <v>-1.3911764705882348</v>
      </c>
    </row>
    <row r="266" spans="1:50" x14ac:dyDescent="0.25">
      <c r="A266" s="138">
        <v>1</v>
      </c>
      <c r="B266" s="244" t="s">
        <v>234</v>
      </c>
      <c r="C266" s="719" t="s">
        <v>302</v>
      </c>
      <c r="D266" s="41" t="s">
        <v>113</v>
      </c>
      <c r="E266" s="47">
        <v>300</v>
      </c>
      <c r="F266" s="2">
        <f>70-15</f>
        <v>55</v>
      </c>
      <c r="G266" s="537">
        <v>15</v>
      </c>
      <c r="H266" s="2">
        <f t="shared" si="31"/>
        <v>2.75</v>
      </c>
      <c r="I266" s="2">
        <f t="shared" si="29"/>
        <v>825</v>
      </c>
      <c r="K266" s="41" t="s">
        <v>113</v>
      </c>
      <c r="L266" s="47">
        <v>300</v>
      </c>
      <c r="M266" s="2">
        <v>70</v>
      </c>
      <c r="N266" s="537">
        <v>15</v>
      </c>
      <c r="O266" s="2">
        <f t="shared" si="32"/>
        <v>3.5</v>
      </c>
      <c r="P266" s="2">
        <f t="shared" si="30"/>
        <v>1050</v>
      </c>
      <c r="Q266" s="720"/>
      <c r="R266" s="541">
        <f t="shared" si="23"/>
        <v>0</v>
      </c>
      <c r="S266" s="138">
        <f t="shared" si="24"/>
        <v>-15</v>
      </c>
      <c r="T266" s="138">
        <f t="shared" si="25"/>
        <v>0</v>
      </c>
      <c r="U266" s="138">
        <f t="shared" si="26"/>
        <v>-0.75</v>
      </c>
    </row>
    <row r="267" spans="1:50" x14ac:dyDescent="0.25">
      <c r="A267" s="138">
        <v>1</v>
      </c>
      <c r="B267" s="244" t="s">
        <v>234</v>
      </c>
      <c r="C267" s="719" t="s">
        <v>302</v>
      </c>
      <c r="D267" s="141" t="s">
        <v>55</v>
      </c>
      <c r="E267" s="237">
        <v>340</v>
      </c>
      <c r="F267" s="2">
        <f>1600-92-66-29</f>
        <v>1413</v>
      </c>
      <c r="G267" s="490">
        <v>8.4</v>
      </c>
      <c r="H267" s="2">
        <f t="shared" si="31"/>
        <v>34.908823529411762</v>
      </c>
      <c r="I267" s="2">
        <f t="shared" si="29"/>
        <v>11869</v>
      </c>
      <c r="K267" s="141" t="s">
        <v>55</v>
      </c>
      <c r="L267" s="237">
        <v>340</v>
      </c>
      <c r="M267" s="2">
        <f>1600-92-66</f>
        <v>1442</v>
      </c>
      <c r="N267" s="490">
        <v>8.4</v>
      </c>
      <c r="O267" s="2">
        <f t="shared" si="32"/>
        <v>35.626470588235293</v>
      </c>
      <c r="P267" s="2">
        <f t="shared" si="30"/>
        <v>12113</v>
      </c>
      <c r="Q267" s="720"/>
      <c r="R267" s="541">
        <f t="shared" si="23"/>
        <v>0</v>
      </c>
      <c r="S267" s="138">
        <f t="shared" si="24"/>
        <v>-29</v>
      </c>
      <c r="T267" s="138">
        <f t="shared" si="25"/>
        <v>0</v>
      </c>
      <c r="U267" s="138">
        <f t="shared" si="26"/>
        <v>-0.71764705882353041</v>
      </c>
    </row>
    <row r="268" spans="1:50" x14ac:dyDescent="0.25">
      <c r="A268" s="138">
        <v>1</v>
      </c>
      <c r="B268" s="244" t="s">
        <v>234</v>
      </c>
      <c r="C268" s="719" t="s">
        <v>302</v>
      </c>
      <c r="D268" s="141" t="s">
        <v>46</v>
      </c>
      <c r="E268" s="237">
        <v>340</v>
      </c>
      <c r="F268" s="2">
        <f>950-5-32-53</f>
        <v>860</v>
      </c>
      <c r="G268" s="490">
        <v>11</v>
      </c>
      <c r="H268" s="2">
        <f t="shared" si="31"/>
        <v>27.823529411764707</v>
      </c>
      <c r="I268" s="2">
        <f t="shared" si="29"/>
        <v>9460</v>
      </c>
      <c r="K268" s="141" t="s">
        <v>46</v>
      </c>
      <c r="L268" s="237">
        <v>340</v>
      </c>
      <c r="M268" s="2">
        <f>950-5-32</f>
        <v>913</v>
      </c>
      <c r="N268" s="490">
        <v>11</v>
      </c>
      <c r="O268" s="2">
        <f t="shared" si="32"/>
        <v>29.538235294117648</v>
      </c>
      <c r="P268" s="2">
        <f t="shared" si="30"/>
        <v>10043</v>
      </c>
      <c r="Q268" s="720"/>
      <c r="R268" s="541">
        <f t="shared" si="23"/>
        <v>0</v>
      </c>
      <c r="S268" s="138">
        <f t="shared" si="24"/>
        <v>-53</v>
      </c>
      <c r="T268" s="138">
        <f t="shared" si="25"/>
        <v>0</v>
      </c>
      <c r="U268" s="138">
        <f t="shared" si="26"/>
        <v>-1.7147058823529413</v>
      </c>
    </row>
    <row r="269" spans="1:50" x14ac:dyDescent="0.25">
      <c r="A269" s="138">
        <v>1</v>
      </c>
      <c r="B269" s="244" t="s">
        <v>234</v>
      </c>
      <c r="C269" s="719" t="s">
        <v>302</v>
      </c>
      <c r="D269" s="141" t="s">
        <v>38</v>
      </c>
      <c r="E269" s="237">
        <v>340</v>
      </c>
      <c r="F269" s="2">
        <v>350</v>
      </c>
      <c r="G269" s="490">
        <v>12.2</v>
      </c>
      <c r="H269" s="2">
        <f t="shared" si="31"/>
        <v>12.558823529411764</v>
      </c>
      <c r="I269" s="2">
        <f t="shared" si="29"/>
        <v>4270</v>
      </c>
      <c r="K269" s="141" t="s">
        <v>38</v>
      </c>
      <c r="L269" s="237">
        <v>340</v>
      </c>
      <c r="M269" s="2">
        <v>350</v>
      </c>
      <c r="N269" s="490">
        <v>12.2</v>
      </c>
      <c r="O269" s="2">
        <f t="shared" si="32"/>
        <v>12.558823529411764</v>
      </c>
      <c r="P269" s="2">
        <f t="shared" si="30"/>
        <v>4270</v>
      </c>
      <c r="Q269" s="720"/>
      <c r="R269" s="541">
        <f t="shared" si="23"/>
        <v>0</v>
      </c>
      <c r="S269" s="138">
        <f t="shared" si="24"/>
        <v>0</v>
      </c>
      <c r="T269" s="138">
        <f t="shared" si="25"/>
        <v>0</v>
      </c>
      <c r="U269" s="138">
        <f t="shared" si="26"/>
        <v>0</v>
      </c>
    </row>
    <row r="270" spans="1:50" x14ac:dyDescent="0.25">
      <c r="A270" s="138">
        <v>1</v>
      </c>
      <c r="B270" s="244" t="s">
        <v>234</v>
      </c>
      <c r="C270" s="719" t="s">
        <v>302</v>
      </c>
      <c r="D270" s="141" t="s">
        <v>22</v>
      </c>
      <c r="E270" s="252">
        <v>340</v>
      </c>
      <c r="F270" s="2">
        <f>1420-50</f>
        <v>1370</v>
      </c>
      <c r="G270" s="765">
        <v>8</v>
      </c>
      <c r="H270" s="2">
        <f t="shared" si="31"/>
        <v>32.235294117647058</v>
      </c>
      <c r="I270" s="2">
        <f t="shared" si="29"/>
        <v>10960</v>
      </c>
      <c r="K270" s="141" t="s">
        <v>22</v>
      </c>
      <c r="L270" s="252">
        <v>340</v>
      </c>
      <c r="M270" s="2">
        <f>1420-50</f>
        <v>1370</v>
      </c>
      <c r="N270" s="765">
        <v>8</v>
      </c>
      <c r="O270" s="2">
        <f t="shared" si="32"/>
        <v>32.235294117647058</v>
      </c>
      <c r="P270" s="2">
        <f t="shared" si="30"/>
        <v>10960</v>
      </c>
      <c r="Q270" s="720"/>
      <c r="R270" s="541">
        <f t="shared" ref="R270:R333" si="35">E270-L270</f>
        <v>0</v>
      </c>
      <c r="S270" s="138">
        <f t="shared" ref="S270:S333" si="36">F270-M270</f>
        <v>0</v>
      </c>
      <c r="T270" s="138">
        <f t="shared" ref="T270:T333" si="37">G270-N270</f>
        <v>0</v>
      </c>
      <c r="U270" s="138">
        <f t="shared" ref="U270:U333" si="38">H270-O270</f>
        <v>0</v>
      </c>
    </row>
    <row r="271" spans="1:50" ht="27.6" x14ac:dyDescent="0.25">
      <c r="A271" s="138">
        <v>1</v>
      </c>
      <c r="B271" s="244" t="s">
        <v>234</v>
      </c>
      <c r="C271" s="719" t="s">
        <v>302</v>
      </c>
      <c r="D271" s="30" t="s">
        <v>82</v>
      </c>
      <c r="E271" s="237">
        <v>320</v>
      </c>
      <c r="F271" s="2">
        <f>430-33</f>
        <v>397</v>
      </c>
      <c r="G271" s="238">
        <v>9.6</v>
      </c>
      <c r="H271" s="2">
        <f t="shared" si="31"/>
        <v>11.909375000000001</v>
      </c>
      <c r="I271" s="2">
        <f t="shared" si="29"/>
        <v>3811</v>
      </c>
      <c r="K271" s="30" t="s">
        <v>82</v>
      </c>
      <c r="L271" s="237">
        <v>320</v>
      </c>
      <c r="M271" s="2">
        <f>430-33</f>
        <v>397</v>
      </c>
      <c r="N271" s="238">
        <v>9.6</v>
      </c>
      <c r="O271" s="2">
        <f t="shared" si="32"/>
        <v>11.909375000000001</v>
      </c>
      <c r="P271" s="2">
        <f t="shared" si="30"/>
        <v>3811</v>
      </c>
      <c r="Q271" s="720"/>
      <c r="R271" s="541">
        <f t="shared" si="35"/>
        <v>0</v>
      </c>
      <c r="S271" s="138">
        <f t="shared" si="36"/>
        <v>0</v>
      </c>
      <c r="T271" s="138">
        <f t="shared" si="37"/>
        <v>0</v>
      </c>
      <c r="U271" s="138">
        <f t="shared" si="38"/>
        <v>0</v>
      </c>
    </row>
    <row r="272" spans="1:50" x14ac:dyDescent="0.25">
      <c r="A272" s="138">
        <v>1</v>
      </c>
      <c r="B272" s="244" t="s">
        <v>234</v>
      </c>
      <c r="C272" s="719" t="s">
        <v>302</v>
      </c>
      <c r="D272" s="141" t="s">
        <v>35</v>
      </c>
      <c r="E272" s="237">
        <v>340</v>
      </c>
      <c r="F272" s="2">
        <f>1150-87-4</f>
        <v>1059</v>
      </c>
      <c r="G272" s="490">
        <v>7.8</v>
      </c>
      <c r="H272" s="2">
        <f t="shared" si="31"/>
        <v>24.294117647058822</v>
      </c>
      <c r="I272" s="2">
        <f t="shared" si="29"/>
        <v>8260</v>
      </c>
      <c r="K272" s="141" t="s">
        <v>35</v>
      </c>
      <c r="L272" s="237">
        <v>340</v>
      </c>
      <c r="M272" s="2">
        <v>1150</v>
      </c>
      <c r="N272" s="490">
        <v>7.8</v>
      </c>
      <c r="O272" s="2">
        <f t="shared" si="32"/>
        <v>26.382352941176471</v>
      </c>
      <c r="P272" s="2">
        <f t="shared" si="30"/>
        <v>8970</v>
      </c>
      <c r="Q272" s="720"/>
      <c r="R272" s="541">
        <f t="shared" si="35"/>
        <v>0</v>
      </c>
      <c r="S272" s="138">
        <f t="shared" si="36"/>
        <v>-91</v>
      </c>
      <c r="T272" s="138">
        <f t="shared" si="37"/>
        <v>0</v>
      </c>
      <c r="U272" s="138">
        <f t="shared" si="38"/>
        <v>-2.0882352941176485</v>
      </c>
    </row>
    <row r="273" spans="1:21" x14ac:dyDescent="0.25">
      <c r="A273" s="138">
        <v>1</v>
      </c>
      <c r="B273" s="244" t="s">
        <v>234</v>
      </c>
      <c r="C273" s="719" t="s">
        <v>302</v>
      </c>
      <c r="D273" s="141" t="s">
        <v>56</v>
      </c>
      <c r="E273" s="237">
        <v>340</v>
      </c>
      <c r="F273" s="2">
        <f>1250-53</f>
        <v>1197</v>
      </c>
      <c r="G273" s="490">
        <v>10.8</v>
      </c>
      <c r="H273" s="2">
        <f t="shared" si="31"/>
        <v>38.023529411764706</v>
      </c>
      <c r="I273" s="2">
        <f t="shared" si="29"/>
        <v>12928</v>
      </c>
      <c r="K273" s="141" t="s">
        <v>56</v>
      </c>
      <c r="L273" s="237">
        <v>340</v>
      </c>
      <c r="M273" s="2">
        <v>1250</v>
      </c>
      <c r="N273" s="490">
        <v>10.8</v>
      </c>
      <c r="O273" s="2">
        <f t="shared" si="32"/>
        <v>39.705882352941174</v>
      </c>
      <c r="P273" s="2">
        <f t="shared" si="30"/>
        <v>13500</v>
      </c>
      <c r="Q273" s="720"/>
      <c r="R273" s="541">
        <f t="shared" si="35"/>
        <v>0</v>
      </c>
      <c r="S273" s="138">
        <f t="shared" si="36"/>
        <v>-53</v>
      </c>
      <c r="T273" s="138">
        <f t="shared" si="37"/>
        <v>0</v>
      </c>
      <c r="U273" s="138">
        <f t="shared" si="38"/>
        <v>-1.6823529411764682</v>
      </c>
    </row>
    <row r="274" spans="1:21" x14ac:dyDescent="0.25">
      <c r="A274" s="138">
        <v>1</v>
      </c>
      <c r="B274" s="244" t="s">
        <v>234</v>
      </c>
      <c r="C274" s="719" t="s">
        <v>302</v>
      </c>
      <c r="D274" s="141" t="s">
        <v>10</v>
      </c>
      <c r="E274" s="237">
        <v>340</v>
      </c>
      <c r="F274" s="2">
        <f>3100-16-30-150-15</f>
        <v>2889</v>
      </c>
      <c r="G274" s="490">
        <v>8.6</v>
      </c>
      <c r="H274" s="2">
        <f t="shared" si="31"/>
        <v>73.07352941176471</v>
      </c>
      <c r="I274" s="2">
        <f t="shared" si="29"/>
        <v>24845</v>
      </c>
      <c r="K274" s="141" t="s">
        <v>10</v>
      </c>
      <c r="L274" s="237">
        <v>340</v>
      </c>
      <c r="M274" s="2">
        <f>3100-16-30</f>
        <v>3054</v>
      </c>
      <c r="N274" s="490">
        <v>8.6</v>
      </c>
      <c r="O274" s="2">
        <f t="shared" si="32"/>
        <v>77.247058823529414</v>
      </c>
      <c r="P274" s="2">
        <f t="shared" si="30"/>
        <v>26264</v>
      </c>
      <c r="Q274" s="720"/>
      <c r="R274" s="541">
        <f t="shared" si="35"/>
        <v>0</v>
      </c>
      <c r="S274" s="138">
        <f t="shared" si="36"/>
        <v>-165</v>
      </c>
      <c r="T274" s="138">
        <f t="shared" si="37"/>
        <v>0</v>
      </c>
      <c r="U274" s="138">
        <f t="shared" si="38"/>
        <v>-4.1735294117647044</v>
      </c>
    </row>
    <row r="275" spans="1:21" x14ac:dyDescent="0.25">
      <c r="A275" s="138">
        <v>1</v>
      </c>
      <c r="B275" s="244" t="s">
        <v>234</v>
      </c>
      <c r="C275" s="719" t="s">
        <v>302</v>
      </c>
      <c r="D275" s="141" t="s">
        <v>44</v>
      </c>
      <c r="E275" s="237">
        <v>340</v>
      </c>
      <c r="F275" s="2">
        <v>1000</v>
      </c>
      <c r="G275" s="490">
        <v>10.6</v>
      </c>
      <c r="H275" s="2">
        <f t="shared" si="31"/>
        <v>31.176470588235293</v>
      </c>
      <c r="I275" s="2">
        <f t="shared" si="29"/>
        <v>10600</v>
      </c>
      <c r="K275" s="141" t="s">
        <v>44</v>
      </c>
      <c r="L275" s="237">
        <v>340</v>
      </c>
      <c r="M275" s="2">
        <v>1000</v>
      </c>
      <c r="N275" s="490">
        <v>10.6</v>
      </c>
      <c r="O275" s="2">
        <f t="shared" si="32"/>
        <v>31.176470588235293</v>
      </c>
      <c r="P275" s="2">
        <f t="shared" si="30"/>
        <v>10600</v>
      </c>
      <c r="Q275" s="720"/>
      <c r="R275" s="541">
        <f t="shared" si="35"/>
        <v>0</v>
      </c>
      <c r="S275" s="138">
        <f t="shared" si="36"/>
        <v>0</v>
      </c>
      <c r="T275" s="138">
        <f t="shared" si="37"/>
        <v>0</v>
      </c>
      <c r="U275" s="138">
        <f t="shared" si="38"/>
        <v>0</v>
      </c>
    </row>
    <row r="276" spans="1:21" x14ac:dyDescent="0.25">
      <c r="A276" s="138">
        <v>1</v>
      </c>
      <c r="B276" s="244" t="s">
        <v>234</v>
      </c>
      <c r="C276" s="719" t="s">
        <v>302</v>
      </c>
      <c r="D276" s="141" t="s">
        <v>78</v>
      </c>
      <c r="E276" s="237">
        <v>340</v>
      </c>
      <c r="F276" s="2">
        <v>750</v>
      </c>
      <c r="G276" s="490">
        <v>7</v>
      </c>
      <c r="H276" s="2">
        <f t="shared" si="31"/>
        <v>15.441176470588236</v>
      </c>
      <c r="I276" s="2">
        <f t="shared" si="29"/>
        <v>5250</v>
      </c>
      <c r="K276" s="141" t="s">
        <v>78</v>
      </c>
      <c r="L276" s="237">
        <v>340</v>
      </c>
      <c r="M276" s="2">
        <v>750</v>
      </c>
      <c r="N276" s="490">
        <v>7</v>
      </c>
      <c r="O276" s="2">
        <f t="shared" si="32"/>
        <v>15.441176470588236</v>
      </c>
      <c r="P276" s="2">
        <f t="shared" si="30"/>
        <v>5250</v>
      </c>
      <c r="Q276" s="720"/>
      <c r="R276" s="541">
        <f t="shared" si="35"/>
        <v>0</v>
      </c>
      <c r="S276" s="138">
        <f t="shared" si="36"/>
        <v>0</v>
      </c>
      <c r="T276" s="138">
        <f t="shared" si="37"/>
        <v>0</v>
      </c>
      <c r="U276" s="138">
        <f t="shared" si="38"/>
        <v>0</v>
      </c>
    </row>
    <row r="277" spans="1:21" x14ac:dyDescent="0.25">
      <c r="A277" s="138">
        <v>1</v>
      </c>
      <c r="B277" s="244" t="s">
        <v>234</v>
      </c>
      <c r="C277" s="719" t="s">
        <v>302</v>
      </c>
      <c r="D277" s="141" t="s">
        <v>45</v>
      </c>
      <c r="E277" s="237">
        <v>340</v>
      </c>
      <c r="F277" s="2">
        <v>260</v>
      </c>
      <c r="G277" s="490">
        <v>7</v>
      </c>
      <c r="H277" s="2">
        <f t="shared" si="31"/>
        <v>5.3529411764705879</v>
      </c>
      <c r="I277" s="2">
        <f t="shared" si="29"/>
        <v>1820</v>
      </c>
      <c r="K277" s="141" t="s">
        <v>45</v>
      </c>
      <c r="L277" s="237">
        <v>340</v>
      </c>
      <c r="M277" s="2">
        <v>260</v>
      </c>
      <c r="N277" s="490">
        <v>7</v>
      </c>
      <c r="O277" s="2">
        <f t="shared" si="32"/>
        <v>5.3529411764705879</v>
      </c>
      <c r="P277" s="2">
        <f t="shared" si="30"/>
        <v>1820</v>
      </c>
      <c r="Q277" s="720"/>
      <c r="R277" s="541">
        <f t="shared" si="35"/>
        <v>0</v>
      </c>
      <c r="S277" s="138">
        <f t="shared" si="36"/>
        <v>0</v>
      </c>
      <c r="T277" s="138">
        <f t="shared" si="37"/>
        <v>0</v>
      </c>
      <c r="U277" s="138">
        <f t="shared" si="38"/>
        <v>0</v>
      </c>
    </row>
    <row r="278" spans="1:21" s="142" customFormat="1" x14ac:dyDescent="0.25">
      <c r="A278" s="138">
        <v>1</v>
      </c>
      <c r="B278" s="244" t="s">
        <v>234</v>
      </c>
      <c r="C278" s="719" t="s">
        <v>302</v>
      </c>
      <c r="D278" s="722" t="s">
        <v>5</v>
      </c>
      <c r="E278" s="335"/>
      <c r="F278" s="28">
        <f>SUM(F262:F277)</f>
        <v>14717</v>
      </c>
      <c r="G278" s="279">
        <f>I278/F278</f>
        <v>9.0696473466059651</v>
      </c>
      <c r="H278" s="28">
        <f>SUM(H262:H277)</f>
        <v>397.08682598039218</v>
      </c>
      <c r="I278" s="28">
        <f>SUM(I262:I277)</f>
        <v>133478</v>
      </c>
      <c r="J278" s="336">
        <f>F278-F279</f>
        <v>14347</v>
      </c>
      <c r="K278" s="722" t="s">
        <v>5</v>
      </c>
      <c r="L278" s="335"/>
      <c r="M278" s="28">
        <f>SUM(M262:M277)</f>
        <v>15235</v>
      </c>
      <c r="N278" s="279">
        <f>P278/M278</f>
        <v>9.0731211027239915</v>
      </c>
      <c r="O278" s="28">
        <f>SUM(O262:O277)</f>
        <v>411.25996323529415</v>
      </c>
      <c r="P278" s="28">
        <f>SUM(P262:P277)</f>
        <v>138229</v>
      </c>
      <c r="Q278" s="723"/>
      <c r="R278" s="541">
        <f t="shared" si="35"/>
        <v>0</v>
      </c>
      <c r="S278" s="138">
        <f t="shared" si="36"/>
        <v>-518</v>
      </c>
      <c r="T278" s="138">
        <f t="shared" si="37"/>
        <v>-3.473756118026472E-3</v>
      </c>
      <c r="U278" s="138">
        <f t="shared" si="38"/>
        <v>-14.173137254901974</v>
      </c>
    </row>
    <row r="279" spans="1:21" s="142" customFormat="1" x14ac:dyDescent="0.25">
      <c r="A279" s="138"/>
      <c r="B279" s="244" t="s">
        <v>234</v>
      </c>
      <c r="C279" s="719" t="s">
        <v>302</v>
      </c>
      <c r="D279" s="255" t="s">
        <v>206</v>
      </c>
      <c r="E279" s="335"/>
      <c r="F279" s="28">
        <v>370</v>
      </c>
      <c r="G279" s="279"/>
      <c r="H279" s="28"/>
      <c r="I279" s="28"/>
      <c r="K279" s="255" t="s">
        <v>206</v>
      </c>
      <c r="L279" s="335"/>
      <c r="M279" s="28">
        <v>370</v>
      </c>
      <c r="N279" s="279"/>
      <c r="O279" s="28"/>
      <c r="P279" s="28"/>
      <c r="Q279" s="723"/>
      <c r="R279" s="541">
        <f t="shared" si="35"/>
        <v>0</v>
      </c>
      <c r="S279" s="138">
        <f t="shared" si="36"/>
        <v>0</v>
      </c>
      <c r="T279" s="138">
        <f t="shared" si="37"/>
        <v>0</v>
      </c>
      <c r="U279" s="138">
        <f t="shared" si="38"/>
        <v>0</v>
      </c>
    </row>
    <row r="280" spans="1:21" s="50" customFormat="1" ht="43.5" customHeight="1" x14ac:dyDescent="0.25">
      <c r="A280" s="138">
        <v>1</v>
      </c>
      <c r="B280" s="244" t="s">
        <v>234</v>
      </c>
      <c r="C280" s="719" t="s">
        <v>302</v>
      </c>
      <c r="D280" s="136" t="s">
        <v>250</v>
      </c>
      <c r="E280" s="12"/>
      <c r="F280" s="70"/>
      <c r="G280" s="49"/>
      <c r="H280" s="49"/>
      <c r="I280" s="49"/>
      <c r="K280" s="136" t="s">
        <v>250</v>
      </c>
      <c r="L280" s="12"/>
      <c r="M280" s="70"/>
      <c r="N280" s="49"/>
      <c r="O280" s="49"/>
      <c r="P280" s="49"/>
      <c r="Q280" s="175"/>
      <c r="R280" s="541">
        <f t="shared" si="35"/>
        <v>0</v>
      </c>
      <c r="S280" s="138">
        <f t="shared" si="36"/>
        <v>0</v>
      </c>
      <c r="T280" s="138">
        <f t="shared" si="37"/>
        <v>0</v>
      </c>
      <c r="U280" s="138">
        <f t="shared" si="38"/>
        <v>0</v>
      </c>
    </row>
    <row r="281" spans="1:21" s="50" customFormat="1" x14ac:dyDescent="0.25">
      <c r="A281" s="138"/>
      <c r="B281" s="244" t="s">
        <v>234</v>
      </c>
      <c r="C281" s="719" t="s">
        <v>302</v>
      </c>
      <c r="D281" s="14" t="s">
        <v>188</v>
      </c>
      <c r="E281" s="12"/>
      <c r="F281" s="70">
        <f>F283+F285+F286</f>
        <v>37150</v>
      </c>
      <c r="G281" s="49"/>
      <c r="H281" s="49"/>
      <c r="I281" s="49"/>
      <c r="K281" s="14" t="s">
        <v>188</v>
      </c>
      <c r="L281" s="12"/>
      <c r="M281" s="70">
        <f>M283+M285+M286</f>
        <v>37150</v>
      </c>
      <c r="N281" s="49"/>
      <c r="O281" s="49"/>
      <c r="P281" s="49"/>
      <c r="Q281" s="175"/>
      <c r="R281" s="541">
        <f t="shared" si="35"/>
        <v>0</v>
      </c>
      <c r="S281" s="138">
        <f t="shared" si="36"/>
        <v>0</v>
      </c>
      <c r="T281" s="138">
        <f t="shared" si="37"/>
        <v>0</v>
      </c>
      <c r="U281" s="138">
        <f t="shared" si="38"/>
        <v>0</v>
      </c>
    </row>
    <row r="282" spans="1:21" s="50" customFormat="1" x14ac:dyDescent="0.25">
      <c r="A282" s="138"/>
      <c r="B282" s="244" t="s">
        <v>234</v>
      </c>
      <c r="C282" s="719" t="s">
        <v>302</v>
      </c>
      <c r="D282" s="18" t="s">
        <v>119</v>
      </c>
      <c r="E282" s="12"/>
      <c r="F282" s="70"/>
      <c r="G282" s="49"/>
      <c r="H282" s="49"/>
      <c r="I282" s="49"/>
      <c r="K282" s="18" t="s">
        <v>119</v>
      </c>
      <c r="L282" s="12"/>
      <c r="M282" s="70"/>
      <c r="N282" s="49"/>
      <c r="O282" s="49"/>
      <c r="P282" s="49"/>
      <c r="Q282" s="175"/>
      <c r="R282" s="541">
        <f t="shared" si="35"/>
        <v>0</v>
      </c>
      <c r="S282" s="138">
        <f t="shared" si="36"/>
        <v>0</v>
      </c>
      <c r="T282" s="138">
        <f t="shared" si="37"/>
        <v>0</v>
      </c>
      <c r="U282" s="138">
        <f t="shared" si="38"/>
        <v>0</v>
      </c>
    </row>
    <row r="283" spans="1:21" s="50" customFormat="1" x14ac:dyDescent="0.25">
      <c r="A283" s="138"/>
      <c r="B283" s="244" t="s">
        <v>234</v>
      </c>
      <c r="C283" s="719" t="s">
        <v>302</v>
      </c>
      <c r="D283" s="15" t="s">
        <v>452</v>
      </c>
      <c r="E283" s="12"/>
      <c r="F283" s="57">
        <v>13150</v>
      </c>
      <c r="G283" s="49"/>
      <c r="H283" s="49"/>
      <c r="I283" s="49"/>
      <c r="K283" s="15" t="s">
        <v>452</v>
      </c>
      <c r="L283" s="12"/>
      <c r="M283" s="57">
        <v>13150</v>
      </c>
      <c r="N283" s="49"/>
      <c r="O283" s="49"/>
      <c r="P283" s="49"/>
      <c r="Q283" s="175"/>
      <c r="R283" s="541">
        <f t="shared" si="35"/>
        <v>0</v>
      </c>
      <c r="S283" s="138">
        <f t="shared" si="36"/>
        <v>0</v>
      </c>
      <c r="T283" s="138">
        <f t="shared" si="37"/>
        <v>0</v>
      </c>
      <c r="U283" s="138">
        <f t="shared" si="38"/>
        <v>0</v>
      </c>
    </row>
    <row r="284" spans="1:21" s="50" customFormat="1" ht="41.4" x14ac:dyDescent="0.25">
      <c r="A284" s="138"/>
      <c r="B284" s="244" t="s">
        <v>234</v>
      </c>
      <c r="C284" s="719" t="s">
        <v>302</v>
      </c>
      <c r="D284" s="15" t="s">
        <v>453</v>
      </c>
      <c r="E284" s="12"/>
      <c r="F284" s="70"/>
      <c r="G284" s="49"/>
      <c r="H284" s="49"/>
      <c r="I284" s="49"/>
      <c r="K284" s="15" t="s">
        <v>453</v>
      </c>
      <c r="L284" s="12"/>
      <c r="M284" s="70"/>
      <c r="N284" s="49"/>
      <c r="O284" s="49"/>
      <c r="P284" s="49"/>
      <c r="Q284" s="175"/>
      <c r="R284" s="541">
        <f t="shared" si="35"/>
        <v>0</v>
      </c>
      <c r="S284" s="138">
        <f t="shared" si="36"/>
        <v>0</v>
      </c>
      <c r="T284" s="138">
        <f t="shared" si="37"/>
        <v>0</v>
      </c>
      <c r="U284" s="138">
        <f t="shared" si="38"/>
        <v>0</v>
      </c>
    </row>
    <row r="285" spans="1:21" s="50" customFormat="1" ht="41.4" x14ac:dyDescent="0.25">
      <c r="A285" s="138"/>
      <c r="B285" s="244" t="s">
        <v>234</v>
      </c>
      <c r="C285" s="719" t="s">
        <v>302</v>
      </c>
      <c r="D285" s="15" t="s">
        <v>454</v>
      </c>
      <c r="E285" s="12"/>
      <c r="F285" s="57">
        <v>20000</v>
      </c>
      <c r="G285" s="49"/>
      <c r="H285" s="49"/>
      <c r="I285" s="49"/>
      <c r="K285" s="15" t="s">
        <v>454</v>
      </c>
      <c r="L285" s="12"/>
      <c r="M285" s="57">
        <v>20000</v>
      </c>
      <c r="N285" s="49"/>
      <c r="O285" s="49"/>
      <c r="P285" s="49"/>
      <c r="Q285" s="175"/>
      <c r="R285" s="541">
        <f t="shared" si="35"/>
        <v>0</v>
      </c>
      <c r="S285" s="138">
        <f t="shared" si="36"/>
        <v>0</v>
      </c>
      <c r="T285" s="138">
        <f t="shared" si="37"/>
        <v>0</v>
      </c>
      <c r="U285" s="138">
        <f t="shared" si="38"/>
        <v>0</v>
      </c>
    </row>
    <row r="286" spans="1:21" s="50" customFormat="1" ht="69" x14ac:dyDescent="0.25">
      <c r="A286" s="138"/>
      <c r="B286" s="244"/>
      <c r="C286" s="719" t="s">
        <v>302</v>
      </c>
      <c r="D286" s="15" t="s">
        <v>455</v>
      </c>
      <c r="E286" s="12"/>
      <c r="F286" s="57">
        <v>4000</v>
      </c>
      <c r="G286" s="49"/>
      <c r="H286" s="49"/>
      <c r="I286" s="49"/>
      <c r="K286" s="15" t="s">
        <v>455</v>
      </c>
      <c r="L286" s="12"/>
      <c r="M286" s="57">
        <v>4000</v>
      </c>
      <c r="N286" s="49"/>
      <c r="O286" s="49"/>
      <c r="P286" s="49"/>
      <c r="Q286" s="175"/>
      <c r="R286" s="541">
        <f t="shared" si="35"/>
        <v>0</v>
      </c>
      <c r="S286" s="138">
        <f t="shared" si="36"/>
        <v>0</v>
      </c>
      <c r="T286" s="138">
        <f t="shared" si="37"/>
        <v>0</v>
      </c>
      <c r="U286" s="138">
        <f t="shared" si="38"/>
        <v>0</v>
      </c>
    </row>
    <row r="287" spans="1:21" s="50" customFormat="1" x14ac:dyDescent="0.25">
      <c r="A287" s="138"/>
      <c r="B287" s="244" t="s">
        <v>234</v>
      </c>
      <c r="C287" s="719" t="s">
        <v>302</v>
      </c>
      <c r="D287" s="52" t="s">
        <v>91</v>
      </c>
      <c r="E287" s="12"/>
      <c r="F287" s="70">
        <f>F288+F289+F290</f>
        <v>80010</v>
      </c>
      <c r="G287" s="49"/>
      <c r="H287" s="49"/>
      <c r="I287" s="49"/>
      <c r="K287" s="52" t="s">
        <v>91</v>
      </c>
      <c r="L287" s="12"/>
      <c r="M287" s="70">
        <f>M288+M289+M290</f>
        <v>80010</v>
      </c>
      <c r="N287" s="49"/>
      <c r="O287" s="49"/>
      <c r="P287" s="49"/>
      <c r="Q287" s="175"/>
      <c r="R287" s="541">
        <f t="shared" si="35"/>
        <v>0</v>
      </c>
      <c r="S287" s="138">
        <f t="shared" si="36"/>
        <v>0</v>
      </c>
      <c r="T287" s="138">
        <f t="shared" si="37"/>
        <v>0</v>
      </c>
      <c r="U287" s="138">
        <f t="shared" si="38"/>
        <v>0</v>
      </c>
    </row>
    <row r="288" spans="1:21" s="50" customFormat="1" x14ac:dyDescent="0.25">
      <c r="A288" s="138"/>
      <c r="B288" s="244" t="s">
        <v>234</v>
      </c>
      <c r="C288" s="719" t="s">
        <v>302</v>
      </c>
      <c r="D288" s="15" t="s">
        <v>148</v>
      </c>
      <c r="E288" s="12"/>
      <c r="F288" s="57">
        <v>75406</v>
      </c>
      <c r="G288" s="49"/>
      <c r="H288" s="49"/>
      <c r="I288" s="49"/>
      <c r="K288" s="15" t="s">
        <v>148</v>
      </c>
      <c r="L288" s="12"/>
      <c r="M288" s="57">
        <v>75406</v>
      </c>
      <c r="N288" s="49"/>
      <c r="O288" s="49"/>
      <c r="P288" s="49"/>
      <c r="Q288" s="175"/>
      <c r="R288" s="541">
        <f t="shared" si="35"/>
        <v>0</v>
      </c>
      <c r="S288" s="138">
        <f t="shared" si="36"/>
        <v>0</v>
      </c>
      <c r="T288" s="138">
        <f t="shared" si="37"/>
        <v>0</v>
      </c>
      <c r="U288" s="138">
        <f t="shared" si="38"/>
        <v>0</v>
      </c>
    </row>
    <row r="289" spans="1:21" s="50" customFormat="1" ht="41.4" x14ac:dyDescent="0.25">
      <c r="A289" s="138"/>
      <c r="B289" s="244"/>
      <c r="C289" s="719"/>
      <c r="D289" s="15" t="s">
        <v>470</v>
      </c>
      <c r="E289" s="12"/>
      <c r="F289" s="57"/>
      <c r="G289" s="49"/>
      <c r="H289" s="49"/>
      <c r="I289" s="49"/>
      <c r="K289" s="15" t="s">
        <v>470</v>
      </c>
      <c r="L289" s="12"/>
      <c r="M289" s="57"/>
      <c r="N289" s="49"/>
      <c r="O289" s="49"/>
      <c r="P289" s="49"/>
      <c r="Q289" s="175"/>
      <c r="R289" s="541">
        <f t="shared" si="35"/>
        <v>0</v>
      </c>
      <c r="S289" s="138">
        <f t="shared" si="36"/>
        <v>0</v>
      </c>
      <c r="T289" s="138">
        <f t="shared" si="37"/>
        <v>0</v>
      </c>
      <c r="U289" s="138">
        <f t="shared" si="38"/>
        <v>0</v>
      </c>
    </row>
    <row r="290" spans="1:21" s="50" customFormat="1" ht="41.4" x14ac:dyDescent="0.25">
      <c r="A290" s="138"/>
      <c r="B290" s="244"/>
      <c r="C290" s="719"/>
      <c r="D290" s="15" t="s">
        <v>481</v>
      </c>
      <c r="E290" s="12"/>
      <c r="F290" s="57">
        <v>4604</v>
      </c>
      <c r="G290" s="49"/>
      <c r="H290" s="49"/>
      <c r="I290" s="49"/>
      <c r="K290" s="15" t="s">
        <v>481</v>
      </c>
      <c r="L290" s="12"/>
      <c r="M290" s="57">
        <v>4604</v>
      </c>
      <c r="N290" s="49"/>
      <c r="O290" s="49"/>
      <c r="P290" s="49"/>
      <c r="Q290" s="175"/>
      <c r="R290" s="541">
        <f t="shared" si="35"/>
        <v>0</v>
      </c>
      <c r="S290" s="138">
        <f t="shared" si="36"/>
        <v>0</v>
      </c>
      <c r="T290" s="138">
        <f t="shared" si="37"/>
        <v>0</v>
      </c>
      <c r="U290" s="138">
        <f t="shared" si="38"/>
        <v>0</v>
      </c>
    </row>
    <row r="291" spans="1:21" s="50" customFormat="1" ht="14.4" x14ac:dyDescent="0.3">
      <c r="A291" s="138"/>
      <c r="B291" s="244"/>
      <c r="C291" s="719"/>
      <c r="D291" s="31" t="s">
        <v>101</v>
      </c>
      <c r="E291" s="12"/>
      <c r="F291" s="57"/>
      <c r="G291" s="49"/>
      <c r="H291" s="49"/>
      <c r="I291" s="49"/>
      <c r="K291" s="31" t="s">
        <v>101</v>
      </c>
      <c r="L291" s="12"/>
      <c r="M291" s="57"/>
      <c r="N291" s="49"/>
      <c r="O291" s="49"/>
      <c r="P291" s="49"/>
      <c r="Q291" s="175"/>
      <c r="R291" s="541">
        <f t="shared" si="35"/>
        <v>0</v>
      </c>
      <c r="S291" s="138">
        <f t="shared" si="36"/>
        <v>0</v>
      </c>
      <c r="T291" s="138">
        <f t="shared" si="37"/>
        <v>0</v>
      </c>
      <c r="U291" s="138">
        <f t="shared" si="38"/>
        <v>0</v>
      </c>
    </row>
    <row r="292" spans="1:21" s="50" customFormat="1" ht="69" x14ac:dyDescent="0.25">
      <c r="A292" s="138"/>
      <c r="B292" s="244"/>
      <c r="C292" s="719"/>
      <c r="D292" s="15" t="s">
        <v>480</v>
      </c>
      <c r="E292" s="12"/>
      <c r="F292" s="57">
        <v>23021</v>
      </c>
      <c r="G292" s="49"/>
      <c r="H292" s="49"/>
      <c r="I292" s="49"/>
      <c r="K292" s="15" t="s">
        <v>480</v>
      </c>
      <c r="L292" s="12"/>
      <c r="M292" s="57">
        <v>23021</v>
      </c>
      <c r="N292" s="49"/>
      <c r="O292" s="49"/>
      <c r="P292" s="49"/>
      <c r="Q292" s="175"/>
      <c r="R292" s="541">
        <f t="shared" si="35"/>
        <v>0</v>
      </c>
      <c r="S292" s="138">
        <f t="shared" si="36"/>
        <v>0</v>
      </c>
      <c r="T292" s="138">
        <f t="shared" si="37"/>
        <v>0</v>
      </c>
      <c r="U292" s="138">
        <f t="shared" si="38"/>
        <v>0</v>
      </c>
    </row>
    <row r="293" spans="1:21" s="50" customFormat="1" ht="57.75" customHeight="1" x14ac:dyDescent="0.3">
      <c r="A293" s="138"/>
      <c r="B293" s="244" t="s">
        <v>234</v>
      </c>
      <c r="C293" s="719" t="s">
        <v>302</v>
      </c>
      <c r="D293" s="53" t="s">
        <v>369</v>
      </c>
      <c r="E293" s="12"/>
      <c r="F293" s="70">
        <f>F294+F301</f>
        <v>31869</v>
      </c>
      <c r="G293" s="49"/>
      <c r="H293" s="49"/>
      <c r="I293" s="49"/>
      <c r="K293" s="53" t="s">
        <v>369</v>
      </c>
      <c r="L293" s="12"/>
      <c r="M293" s="70">
        <f>M294+M301</f>
        <v>31869</v>
      </c>
      <c r="N293" s="49"/>
      <c r="O293" s="49"/>
      <c r="P293" s="49"/>
      <c r="Q293" s="175"/>
      <c r="R293" s="541">
        <f t="shared" si="35"/>
        <v>0</v>
      </c>
      <c r="S293" s="138">
        <f t="shared" si="36"/>
        <v>0</v>
      </c>
      <c r="T293" s="138">
        <f t="shared" si="37"/>
        <v>0</v>
      </c>
      <c r="U293" s="138">
        <f t="shared" si="38"/>
        <v>0</v>
      </c>
    </row>
    <row r="294" spans="1:21" s="50" customFormat="1" ht="16.5" customHeight="1" x14ac:dyDescent="0.25">
      <c r="A294" s="138"/>
      <c r="B294" s="244" t="s">
        <v>234</v>
      </c>
      <c r="C294" s="719" t="s">
        <v>302</v>
      </c>
      <c r="D294" s="16" t="s">
        <v>189</v>
      </c>
      <c r="E294" s="12"/>
      <c r="F294" s="57">
        <f>SUM(F295:F300)-F298</f>
        <v>25975</v>
      </c>
      <c r="G294" s="49"/>
      <c r="H294" s="49"/>
      <c r="I294" s="49"/>
      <c r="K294" s="16" t="s">
        <v>189</v>
      </c>
      <c r="L294" s="12"/>
      <c r="M294" s="57">
        <f>SUM(M295:M300)-M298</f>
        <v>25975</v>
      </c>
      <c r="N294" s="49"/>
      <c r="O294" s="49"/>
      <c r="P294" s="49"/>
      <c r="Q294" s="175"/>
      <c r="R294" s="541">
        <f t="shared" si="35"/>
        <v>0</v>
      </c>
      <c r="S294" s="138">
        <f t="shared" si="36"/>
        <v>0</v>
      </c>
      <c r="T294" s="138">
        <f t="shared" si="37"/>
        <v>0</v>
      </c>
      <c r="U294" s="138">
        <f t="shared" si="38"/>
        <v>0</v>
      </c>
    </row>
    <row r="295" spans="1:21" s="50" customFormat="1" ht="27.6" x14ac:dyDescent="0.25">
      <c r="A295" s="138"/>
      <c r="B295" s="244" t="s">
        <v>234</v>
      </c>
      <c r="C295" s="719" t="s">
        <v>302</v>
      </c>
      <c r="D295" s="15" t="s">
        <v>370</v>
      </c>
      <c r="E295" s="12"/>
      <c r="F295" s="57">
        <v>22413</v>
      </c>
      <c r="G295" s="49"/>
      <c r="H295" s="49"/>
      <c r="I295" s="49"/>
      <c r="K295" s="15" t="s">
        <v>370</v>
      </c>
      <c r="L295" s="12"/>
      <c r="M295" s="57">
        <v>22413</v>
      </c>
      <c r="N295" s="49"/>
      <c r="O295" s="49"/>
      <c r="P295" s="49"/>
      <c r="Q295" s="175"/>
      <c r="R295" s="541">
        <f t="shared" si="35"/>
        <v>0</v>
      </c>
      <c r="S295" s="138">
        <f t="shared" si="36"/>
        <v>0</v>
      </c>
      <c r="T295" s="138">
        <f t="shared" si="37"/>
        <v>0</v>
      </c>
      <c r="U295" s="138">
        <f t="shared" si="38"/>
        <v>0</v>
      </c>
    </row>
    <row r="296" spans="1:21" s="50" customFormat="1" ht="41.4" x14ac:dyDescent="0.25">
      <c r="A296" s="138"/>
      <c r="B296" s="244" t="s">
        <v>234</v>
      </c>
      <c r="C296" s="719" t="s">
        <v>302</v>
      </c>
      <c r="D296" s="15" t="s">
        <v>457</v>
      </c>
      <c r="E296" s="12"/>
      <c r="F296" s="70"/>
      <c r="G296" s="49"/>
      <c r="H296" s="49"/>
      <c r="I296" s="49"/>
      <c r="K296" s="15" t="s">
        <v>457</v>
      </c>
      <c r="L296" s="12"/>
      <c r="M296" s="70"/>
      <c r="N296" s="49"/>
      <c r="O296" s="49"/>
      <c r="P296" s="49"/>
      <c r="Q296" s="175"/>
      <c r="R296" s="541">
        <f t="shared" si="35"/>
        <v>0</v>
      </c>
      <c r="S296" s="138">
        <f t="shared" si="36"/>
        <v>0</v>
      </c>
      <c r="T296" s="138">
        <f t="shared" si="37"/>
        <v>0</v>
      </c>
      <c r="U296" s="138">
        <f t="shared" si="38"/>
        <v>0</v>
      </c>
    </row>
    <row r="297" spans="1:21" s="50" customFormat="1" ht="27.6" x14ac:dyDescent="0.25">
      <c r="A297" s="138"/>
      <c r="B297" s="244"/>
      <c r="C297" s="719"/>
      <c r="D297" s="15" t="s">
        <v>435</v>
      </c>
      <c r="E297" s="12"/>
      <c r="F297" s="70">
        <v>3562</v>
      </c>
      <c r="G297" s="49"/>
      <c r="H297" s="49"/>
      <c r="I297" s="49"/>
      <c r="K297" s="15" t="s">
        <v>435</v>
      </c>
      <c r="L297" s="12"/>
      <c r="M297" s="70">
        <v>3562</v>
      </c>
      <c r="N297" s="49"/>
      <c r="O297" s="49"/>
      <c r="P297" s="49"/>
      <c r="Q297" s="175"/>
      <c r="R297" s="541">
        <f t="shared" si="35"/>
        <v>0</v>
      </c>
      <c r="S297" s="138">
        <f t="shared" si="36"/>
        <v>0</v>
      </c>
      <c r="T297" s="138">
        <f t="shared" si="37"/>
        <v>0</v>
      </c>
      <c r="U297" s="138">
        <f t="shared" si="38"/>
        <v>0</v>
      </c>
    </row>
    <row r="298" spans="1:21" s="50" customFormat="1" ht="27.6" x14ac:dyDescent="0.25">
      <c r="A298" s="138"/>
      <c r="B298" s="244"/>
      <c r="C298" s="719"/>
      <c r="D298" s="15" t="s">
        <v>436</v>
      </c>
      <c r="E298" s="12"/>
      <c r="F298" s="70"/>
      <c r="G298" s="49"/>
      <c r="H298" s="49"/>
      <c r="I298" s="49"/>
      <c r="K298" s="15" t="s">
        <v>436</v>
      </c>
      <c r="L298" s="12"/>
      <c r="M298" s="70"/>
      <c r="N298" s="49"/>
      <c r="O298" s="49"/>
      <c r="P298" s="49"/>
      <c r="Q298" s="175"/>
      <c r="R298" s="541">
        <f t="shared" si="35"/>
        <v>0</v>
      </c>
      <c r="S298" s="138">
        <f t="shared" si="36"/>
        <v>0</v>
      </c>
      <c r="T298" s="138">
        <f t="shared" si="37"/>
        <v>0</v>
      </c>
      <c r="U298" s="138">
        <f t="shared" si="38"/>
        <v>0</v>
      </c>
    </row>
    <row r="299" spans="1:21" s="50" customFormat="1" ht="27.6" x14ac:dyDescent="0.25">
      <c r="A299" s="138"/>
      <c r="B299" s="244" t="s">
        <v>234</v>
      </c>
      <c r="C299" s="719" t="s">
        <v>302</v>
      </c>
      <c r="D299" s="15" t="s">
        <v>437</v>
      </c>
      <c r="E299" s="12"/>
      <c r="F299" s="70"/>
      <c r="G299" s="49"/>
      <c r="H299" s="49"/>
      <c r="I299" s="49"/>
      <c r="K299" s="15" t="s">
        <v>437</v>
      </c>
      <c r="L299" s="12"/>
      <c r="M299" s="70"/>
      <c r="N299" s="49"/>
      <c r="O299" s="49"/>
      <c r="P299" s="49"/>
      <c r="Q299" s="175"/>
      <c r="R299" s="541">
        <f t="shared" si="35"/>
        <v>0</v>
      </c>
      <c r="S299" s="138">
        <f t="shared" si="36"/>
        <v>0</v>
      </c>
      <c r="T299" s="138">
        <f t="shared" si="37"/>
        <v>0</v>
      </c>
      <c r="U299" s="138">
        <f t="shared" si="38"/>
        <v>0</v>
      </c>
    </row>
    <row r="300" spans="1:21" s="50" customFormat="1" ht="27.6" x14ac:dyDescent="0.25">
      <c r="A300" s="138"/>
      <c r="B300" s="244" t="s">
        <v>234</v>
      </c>
      <c r="C300" s="719" t="s">
        <v>302</v>
      </c>
      <c r="D300" s="15" t="s">
        <v>438</v>
      </c>
      <c r="E300" s="12"/>
      <c r="F300" s="70"/>
      <c r="G300" s="49"/>
      <c r="H300" s="49"/>
      <c r="I300" s="49"/>
      <c r="K300" s="15" t="s">
        <v>438</v>
      </c>
      <c r="L300" s="12"/>
      <c r="M300" s="70"/>
      <c r="N300" s="49"/>
      <c r="O300" s="49"/>
      <c r="P300" s="49"/>
      <c r="Q300" s="175"/>
      <c r="R300" s="541">
        <f t="shared" si="35"/>
        <v>0</v>
      </c>
      <c r="S300" s="138">
        <f t="shared" si="36"/>
        <v>0</v>
      </c>
      <c r="T300" s="138">
        <f t="shared" si="37"/>
        <v>0</v>
      </c>
      <c r="U300" s="138">
        <f t="shared" si="38"/>
        <v>0</v>
      </c>
    </row>
    <row r="301" spans="1:21" s="50" customFormat="1" ht="27.6" x14ac:dyDescent="0.25">
      <c r="A301" s="138"/>
      <c r="B301" s="244" t="s">
        <v>234</v>
      </c>
      <c r="C301" s="719" t="s">
        <v>302</v>
      </c>
      <c r="D301" s="16" t="s">
        <v>190</v>
      </c>
      <c r="E301" s="12"/>
      <c r="F301" s="70">
        <f>SUM(F302:F304)</f>
        <v>5894</v>
      </c>
      <c r="G301" s="49"/>
      <c r="H301" s="49"/>
      <c r="I301" s="49"/>
      <c r="K301" s="16" t="s">
        <v>190</v>
      </c>
      <c r="L301" s="12"/>
      <c r="M301" s="70">
        <f>SUM(M302:M304)</f>
        <v>5894</v>
      </c>
      <c r="N301" s="49"/>
      <c r="O301" s="49"/>
      <c r="P301" s="49"/>
      <c r="Q301" s="175"/>
      <c r="R301" s="541">
        <f t="shared" si="35"/>
        <v>0</v>
      </c>
      <c r="S301" s="138">
        <f t="shared" si="36"/>
        <v>0</v>
      </c>
      <c r="T301" s="138">
        <f t="shared" si="37"/>
        <v>0</v>
      </c>
      <c r="U301" s="138">
        <f t="shared" si="38"/>
        <v>0</v>
      </c>
    </row>
    <row r="302" spans="1:21" s="50" customFormat="1" ht="27.6" x14ac:dyDescent="0.25">
      <c r="A302" s="138">
        <v>1</v>
      </c>
      <c r="B302" s="244" t="s">
        <v>234</v>
      </c>
      <c r="C302" s="719" t="s">
        <v>302</v>
      </c>
      <c r="D302" s="15" t="s">
        <v>439</v>
      </c>
      <c r="E302" s="54"/>
      <c r="F302" s="49">
        <v>5894</v>
      </c>
      <c r="G302" s="49"/>
      <c r="H302" s="49"/>
      <c r="I302" s="49"/>
      <c r="K302" s="15" t="s">
        <v>439</v>
      </c>
      <c r="L302" s="54"/>
      <c r="M302" s="49">
        <v>5894</v>
      </c>
      <c r="N302" s="49"/>
      <c r="O302" s="49"/>
      <c r="P302" s="49"/>
      <c r="Q302" s="175"/>
      <c r="R302" s="541">
        <f t="shared" si="35"/>
        <v>0</v>
      </c>
      <c r="S302" s="138">
        <f t="shared" si="36"/>
        <v>0</v>
      </c>
      <c r="T302" s="138">
        <f t="shared" si="37"/>
        <v>0</v>
      </c>
      <c r="U302" s="138">
        <f t="shared" si="38"/>
        <v>0</v>
      </c>
    </row>
    <row r="303" spans="1:21" s="50" customFormat="1" ht="41.4" x14ac:dyDescent="0.25">
      <c r="A303" s="138">
        <v>1</v>
      </c>
      <c r="B303" s="244" t="s">
        <v>234</v>
      </c>
      <c r="C303" s="719" t="s">
        <v>302</v>
      </c>
      <c r="D303" s="15" t="s">
        <v>440</v>
      </c>
      <c r="E303" s="54"/>
      <c r="F303" s="49"/>
      <c r="G303" s="49"/>
      <c r="H303" s="49"/>
      <c r="I303" s="49"/>
      <c r="K303" s="15" t="s">
        <v>440</v>
      </c>
      <c r="L303" s="54"/>
      <c r="M303" s="49"/>
      <c r="N303" s="49"/>
      <c r="O303" s="49"/>
      <c r="P303" s="49"/>
      <c r="Q303" s="175"/>
      <c r="R303" s="541">
        <f t="shared" si="35"/>
        <v>0</v>
      </c>
      <c r="S303" s="138">
        <f t="shared" si="36"/>
        <v>0</v>
      </c>
      <c r="T303" s="138">
        <f t="shared" si="37"/>
        <v>0</v>
      </c>
      <c r="U303" s="138">
        <f t="shared" si="38"/>
        <v>0</v>
      </c>
    </row>
    <row r="304" spans="1:21" s="50" customFormat="1" ht="41.4" x14ac:dyDescent="0.25">
      <c r="A304" s="138">
        <v>1</v>
      </c>
      <c r="B304" s="244" t="s">
        <v>234</v>
      </c>
      <c r="C304" s="719" t="s">
        <v>302</v>
      </c>
      <c r="D304" s="15" t="s">
        <v>441</v>
      </c>
      <c r="E304" s="54"/>
      <c r="F304" s="2"/>
      <c r="G304" s="49"/>
      <c r="H304" s="49"/>
      <c r="I304" s="49"/>
      <c r="K304" s="15" t="s">
        <v>441</v>
      </c>
      <c r="L304" s="54"/>
      <c r="M304" s="2"/>
      <c r="N304" s="49"/>
      <c r="O304" s="49"/>
      <c r="P304" s="49"/>
      <c r="Q304" s="175"/>
      <c r="R304" s="541">
        <f t="shared" si="35"/>
        <v>0</v>
      </c>
      <c r="S304" s="138">
        <f t="shared" si="36"/>
        <v>0</v>
      </c>
      <c r="T304" s="138">
        <f t="shared" si="37"/>
        <v>0</v>
      </c>
      <c r="U304" s="138">
        <f t="shared" si="38"/>
        <v>0</v>
      </c>
    </row>
    <row r="305" spans="1:21" s="50" customFormat="1" x14ac:dyDescent="0.25">
      <c r="A305" s="138">
        <v>1</v>
      </c>
      <c r="B305" s="244" t="s">
        <v>234</v>
      </c>
      <c r="C305" s="719" t="s">
        <v>302</v>
      </c>
      <c r="D305" s="14" t="s">
        <v>251</v>
      </c>
      <c r="E305" s="54"/>
      <c r="F305" s="28">
        <f>F307+F312+F311+F313+F314</f>
        <v>18724</v>
      </c>
      <c r="G305" s="49"/>
      <c r="H305" s="49"/>
      <c r="I305" s="49"/>
      <c r="K305" s="14" t="s">
        <v>251</v>
      </c>
      <c r="L305" s="54"/>
      <c r="M305" s="28">
        <f>M307+M312+M311+M313+M314</f>
        <v>22724</v>
      </c>
      <c r="N305" s="49"/>
      <c r="O305" s="49"/>
      <c r="P305" s="49"/>
      <c r="Q305" s="175"/>
      <c r="R305" s="541">
        <f t="shared" si="35"/>
        <v>0</v>
      </c>
      <c r="S305" s="138">
        <f t="shared" si="36"/>
        <v>-4000</v>
      </c>
      <c r="T305" s="138">
        <f t="shared" si="37"/>
        <v>0</v>
      </c>
      <c r="U305" s="138">
        <f t="shared" si="38"/>
        <v>0</v>
      </c>
    </row>
    <row r="306" spans="1:21" s="50" customFormat="1" x14ac:dyDescent="0.25">
      <c r="A306" s="138">
        <v>1</v>
      </c>
      <c r="B306" s="244" t="s">
        <v>234</v>
      </c>
      <c r="C306" s="719" t="s">
        <v>302</v>
      </c>
      <c r="D306" s="15" t="s">
        <v>252</v>
      </c>
      <c r="E306" s="54"/>
      <c r="F306" s="2"/>
      <c r="G306" s="49"/>
      <c r="H306" s="49"/>
      <c r="I306" s="49"/>
      <c r="K306" s="15" t="s">
        <v>252</v>
      </c>
      <c r="L306" s="54"/>
      <c r="M306" s="2"/>
      <c r="N306" s="49"/>
      <c r="O306" s="49"/>
      <c r="P306" s="49"/>
      <c r="Q306" s="175"/>
      <c r="R306" s="541">
        <f t="shared" si="35"/>
        <v>0</v>
      </c>
      <c r="S306" s="138">
        <f t="shared" si="36"/>
        <v>0</v>
      </c>
      <c r="T306" s="138">
        <f t="shared" si="37"/>
        <v>0</v>
      </c>
      <c r="U306" s="138">
        <f t="shared" si="38"/>
        <v>0</v>
      </c>
    </row>
    <row r="307" spans="1:21" s="50" customFormat="1" ht="27.6" x14ac:dyDescent="0.25">
      <c r="A307" s="138">
        <v>1</v>
      </c>
      <c r="B307" s="244" t="s">
        <v>234</v>
      </c>
      <c r="C307" s="719" t="s">
        <v>302</v>
      </c>
      <c r="D307" s="16" t="s">
        <v>443</v>
      </c>
      <c r="E307" s="54"/>
      <c r="F307" s="10">
        <f>F308</f>
        <v>0</v>
      </c>
      <c r="G307" s="49"/>
      <c r="H307" s="49"/>
      <c r="I307" s="49"/>
      <c r="K307" s="16" t="s">
        <v>443</v>
      </c>
      <c r="L307" s="54"/>
      <c r="M307" s="10">
        <f>M308</f>
        <v>0</v>
      </c>
      <c r="N307" s="49"/>
      <c r="O307" s="49"/>
      <c r="P307" s="49"/>
      <c r="Q307" s="175"/>
      <c r="R307" s="541">
        <f t="shared" si="35"/>
        <v>0</v>
      </c>
      <c r="S307" s="138">
        <f t="shared" si="36"/>
        <v>0</v>
      </c>
      <c r="T307" s="138">
        <f t="shared" si="37"/>
        <v>0</v>
      </c>
      <c r="U307" s="138">
        <f t="shared" si="38"/>
        <v>0</v>
      </c>
    </row>
    <row r="308" spans="1:21" s="142" customFormat="1" x14ac:dyDescent="0.25">
      <c r="A308" s="138"/>
      <c r="B308" s="244" t="s">
        <v>234</v>
      </c>
      <c r="C308" s="719" t="s">
        <v>302</v>
      </c>
      <c r="D308" s="15" t="s">
        <v>444</v>
      </c>
      <c r="E308" s="13"/>
      <c r="F308" s="17"/>
      <c r="G308" s="10"/>
      <c r="H308" s="10"/>
      <c r="I308" s="10"/>
      <c r="K308" s="15" t="s">
        <v>444</v>
      </c>
      <c r="L308" s="13"/>
      <c r="M308" s="17"/>
      <c r="N308" s="10"/>
      <c r="O308" s="10"/>
      <c r="P308" s="10"/>
      <c r="Q308" s="45"/>
      <c r="R308" s="541">
        <f t="shared" si="35"/>
        <v>0</v>
      </c>
      <c r="S308" s="138">
        <f t="shared" si="36"/>
        <v>0</v>
      </c>
      <c r="T308" s="138">
        <f t="shared" si="37"/>
        <v>0</v>
      </c>
      <c r="U308" s="138">
        <f t="shared" si="38"/>
        <v>0</v>
      </c>
    </row>
    <row r="309" spans="1:21" s="142" customFormat="1" ht="27.6" x14ac:dyDescent="0.25">
      <c r="A309" s="138">
        <v>1</v>
      </c>
      <c r="B309" s="244" t="s">
        <v>234</v>
      </c>
      <c r="C309" s="719" t="s">
        <v>302</v>
      </c>
      <c r="D309" s="15" t="s">
        <v>445</v>
      </c>
      <c r="E309" s="13"/>
      <c r="F309" s="2"/>
      <c r="G309" s="2"/>
      <c r="H309" s="2"/>
      <c r="I309" s="2"/>
      <c r="K309" s="15" t="s">
        <v>445</v>
      </c>
      <c r="L309" s="13"/>
      <c r="M309" s="2"/>
      <c r="N309" s="2"/>
      <c r="O309" s="2"/>
      <c r="P309" s="2"/>
      <c r="Q309" s="720"/>
      <c r="R309" s="541">
        <f t="shared" si="35"/>
        <v>0</v>
      </c>
      <c r="S309" s="138">
        <f t="shared" si="36"/>
        <v>0</v>
      </c>
      <c r="T309" s="138">
        <f t="shared" si="37"/>
        <v>0</v>
      </c>
      <c r="U309" s="138">
        <f t="shared" si="38"/>
        <v>0</v>
      </c>
    </row>
    <row r="310" spans="1:21" s="50" customFormat="1" ht="41.4" x14ac:dyDescent="0.25">
      <c r="A310" s="138">
        <v>1</v>
      </c>
      <c r="B310" s="244" t="s">
        <v>234</v>
      </c>
      <c r="C310" s="719" t="s">
        <v>302</v>
      </c>
      <c r="D310" s="15" t="s">
        <v>446</v>
      </c>
      <c r="E310" s="147"/>
      <c r="F310" s="2"/>
      <c r="G310" s="49"/>
      <c r="H310" s="49"/>
      <c r="I310" s="49"/>
      <c r="K310" s="15" t="s">
        <v>446</v>
      </c>
      <c r="L310" s="147"/>
      <c r="M310" s="2"/>
      <c r="N310" s="49"/>
      <c r="O310" s="49"/>
      <c r="P310" s="49"/>
      <c r="Q310" s="175"/>
      <c r="R310" s="541">
        <f t="shared" si="35"/>
        <v>0</v>
      </c>
      <c r="S310" s="138">
        <f t="shared" si="36"/>
        <v>0</v>
      </c>
      <c r="T310" s="138">
        <f t="shared" si="37"/>
        <v>0</v>
      </c>
      <c r="U310" s="138">
        <f t="shared" si="38"/>
        <v>0</v>
      </c>
    </row>
    <row r="311" spans="1:21" s="50" customFormat="1" ht="41.4" x14ac:dyDescent="0.25">
      <c r="A311" s="138">
        <v>1</v>
      </c>
      <c r="B311" s="244" t="s">
        <v>234</v>
      </c>
      <c r="C311" s="719" t="s">
        <v>302</v>
      </c>
      <c r="D311" s="15" t="s">
        <v>447</v>
      </c>
      <c r="E311" s="13"/>
      <c r="F311" s="2"/>
      <c r="G311" s="57"/>
      <c r="H311" s="57"/>
      <c r="I311" s="57"/>
      <c r="K311" s="15" t="s">
        <v>447</v>
      </c>
      <c r="L311" s="13"/>
      <c r="M311" s="2"/>
      <c r="N311" s="57"/>
      <c r="O311" s="57"/>
      <c r="P311" s="57"/>
      <c r="Q311" s="725"/>
      <c r="R311" s="541">
        <f t="shared" si="35"/>
        <v>0</v>
      </c>
      <c r="S311" s="138">
        <f t="shared" si="36"/>
        <v>0</v>
      </c>
      <c r="T311" s="138">
        <f t="shared" si="37"/>
        <v>0</v>
      </c>
      <c r="U311" s="138">
        <f t="shared" si="38"/>
        <v>0</v>
      </c>
    </row>
    <row r="312" spans="1:21" s="50" customFormat="1" ht="41.4" x14ac:dyDescent="0.25">
      <c r="A312" s="138">
        <v>1</v>
      </c>
      <c r="B312" s="244" t="s">
        <v>234</v>
      </c>
      <c r="C312" s="719" t="s">
        <v>302</v>
      </c>
      <c r="D312" s="18" t="s">
        <v>448</v>
      </c>
      <c r="E312" s="13"/>
      <c r="F312" s="2">
        <v>11000</v>
      </c>
      <c r="G312" s="57"/>
      <c r="H312" s="57"/>
      <c r="I312" s="57"/>
      <c r="K312" s="18" t="s">
        <v>448</v>
      </c>
      <c r="L312" s="13"/>
      <c r="M312" s="2">
        <v>12000</v>
      </c>
      <c r="N312" s="57"/>
      <c r="O312" s="57"/>
      <c r="P312" s="57"/>
      <c r="Q312" s="725"/>
      <c r="R312" s="541">
        <f t="shared" si="35"/>
        <v>0</v>
      </c>
      <c r="S312" s="138">
        <f t="shared" si="36"/>
        <v>-1000</v>
      </c>
      <c r="T312" s="138">
        <f t="shared" si="37"/>
        <v>0</v>
      </c>
      <c r="U312" s="138">
        <f t="shared" si="38"/>
        <v>0</v>
      </c>
    </row>
    <row r="313" spans="1:21" s="50" customFormat="1" ht="81.75" customHeight="1" x14ac:dyDescent="0.25">
      <c r="A313" s="46"/>
      <c r="B313" s="244"/>
      <c r="C313" s="719" t="s">
        <v>302</v>
      </c>
      <c r="D313" s="18" t="s">
        <v>449</v>
      </c>
      <c r="E313" s="13"/>
      <c r="F313" s="48">
        <v>1000</v>
      </c>
      <c r="G313" s="57"/>
      <c r="H313" s="57"/>
      <c r="I313" s="39"/>
      <c r="K313" s="18" t="s">
        <v>449</v>
      </c>
      <c r="L313" s="13"/>
      <c r="M313" s="48">
        <v>4000</v>
      </c>
      <c r="N313" s="57"/>
      <c r="O313" s="57"/>
      <c r="P313" s="39"/>
      <c r="Q313" s="723"/>
      <c r="R313" s="541">
        <f t="shared" si="35"/>
        <v>0</v>
      </c>
      <c r="S313" s="138">
        <f t="shared" si="36"/>
        <v>-3000</v>
      </c>
      <c r="T313" s="138">
        <f t="shared" si="37"/>
        <v>0</v>
      </c>
      <c r="U313" s="138">
        <f t="shared" si="38"/>
        <v>0</v>
      </c>
    </row>
    <row r="314" spans="1:21" s="50" customFormat="1" ht="23.25" customHeight="1" x14ac:dyDescent="0.25">
      <c r="A314" s="46"/>
      <c r="B314" s="244"/>
      <c r="C314" s="719"/>
      <c r="D314" s="18" t="s">
        <v>450</v>
      </c>
      <c r="E314" s="13"/>
      <c r="F314" s="48">
        <v>6724</v>
      </c>
      <c r="G314" s="57"/>
      <c r="H314" s="57"/>
      <c r="I314" s="39"/>
      <c r="K314" s="18" t="s">
        <v>450</v>
      </c>
      <c r="L314" s="13"/>
      <c r="M314" s="48">
        <v>6724</v>
      </c>
      <c r="N314" s="57"/>
      <c r="O314" s="57"/>
      <c r="P314" s="39"/>
      <c r="Q314" s="723"/>
      <c r="R314" s="541">
        <f t="shared" si="35"/>
        <v>0</v>
      </c>
      <c r="S314" s="138">
        <f t="shared" si="36"/>
        <v>0</v>
      </c>
      <c r="T314" s="138">
        <f t="shared" si="37"/>
        <v>0</v>
      </c>
      <c r="U314" s="138">
        <f t="shared" si="38"/>
        <v>0</v>
      </c>
    </row>
    <row r="315" spans="1:21" s="50" customFormat="1" x14ac:dyDescent="0.25">
      <c r="A315" s="138">
        <v>1</v>
      </c>
      <c r="B315" s="244" t="s">
        <v>234</v>
      </c>
      <c r="C315" s="719" t="s">
        <v>302</v>
      </c>
      <c r="D315" s="14" t="s">
        <v>253</v>
      </c>
      <c r="E315" s="13"/>
      <c r="F315" s="2">
        <f>F316</f>
        <v>300</v>
      </c>
      <c r="G315" s="57"/>
      <c r="H315" s="57"/>
      <c r="I315" s="57"/>
      <c r="K315" s="14" t="s">
        <v>253</v>
      </c>
      <c r="L315" s="13"/>
      <c r="M315" s="2">
        <f>M316</f>
        <v>500</v>
      </c>
      <c r="N315" s="57"/>
      <c r="O315" s="57"/>
      <c r="P315" s="57"/>
      <c r="Q315" s="725"/>
      <c r="R315" s="541">
        <f t="shared" si="35"/>
        <v>0</v>
      </c>
      <c r="S315" s="138">
        <f t="shared" si="36"/>
        <v>-200</v>
      </c>
      <c r="T315" s="138">
        <f t="shared" si="37"/>
        <v>0</v>
      </c>
      <c r="U315" s="138">
        <f t="shared" si="38"/>
        <v>0</v>
      </c>
    </row>
    <row r="316" spans="1:21" s="50" customFormat="1" x14ac:dyDescent="0.25">
      <c r="A316" s="138">
        <v>1</v>
      </c>
      <c r="B316" s="244" t="s">
        <v>234</v>
      </c>
      <c r="C316" s="719" t="s">
        <v>302</v>
      </c>
      <c r="D316" s="14" t="s">
        <v>254</v>
      </c>
      <c r="E316" s="13"/>
      <c r="F316" s="49">
        <v>300</v>
      </c>
      <c r="G316" s="57"/>
      <c r="H316" s="57"/>
      <c r="I316" s="57"/>
      <c r="K316" s="14" t="s">
        <v>254</v>
      </c>
      <c r="L316" s="13"/>
      <c r="M316" s="49">
        <v>500</v>
      </c>
      <c r="N316" s="57"/>
      <c r="O316" s="57"/>
      <c r="P316" s="57"/>
      <c r="Q316" s="725"/>
      <c r="R316" s="541">
        <f t="shared" si="35"/>
        <v>0</v>
      </c>
      <c r="S316" s="138">
        <f t="shared" si="36"/>
        <v>-200</v>
      </c>
      <c r="T316" s="138">
        <f t="shared" si="37"/>
        <v>0</v>
      </c>
      <c r="U316" s="138">
        <f t="shared" si="38"/>
        <v>0</v>
      </c>
    </row>
    <row r="317" spans="1:21" s="50" customFormat="1" x14ac:dyDescent="0.25">
      <c r="A317" s="138">
        <v>1</v>
      </c>
      <c r="B317" s="244" t="s">
        <v>234</v>
      </c>
      <c r="C317" s="719" t="s">
        <v>302</v>
      </c>
      <c r="D317" s="15" t="s">
        <v>255</v>
      </c>
      <c r="E317" s="13"/>
      <c r="F317" s="49"/>
      <c r="G317" s="57"/>
      <c r="H317" s="57"/>
      <c r="I317" s="57"/>
      <c r="K317" s="15" t="s">
        <v>255</v>
      </c>
      <c r="L317" s="13"/>
      <c r="M317" s="49"/>
      <c r="N317" s="57"/>
      <c r="O317" s="57"/>
      <c r="P317" s="57"/>
      <c r="Q317" s="725"/>
      <c r="R317" s="541">
        <f t="shared" si="35"/>
        <v>0</v>
      </c>
      <c r="S317" s="138">
        <f t="shared" si="36"/>
        <v>0</v>
      </c>
      <c r="T317" s="138">
        <f t="shared" si="37"/>
        <v>0</v>
      </c>
      <c r="U317" s="138">
        <f t="shared" si="38"/>
        <v>0</v>
      </c>
    </row>
    <row r="318" spans="1:21" s="50" customFormat="1" x14ac:dyDescent="0.25">
      <c r="A318" s="138">
        <v>1</v>
      </c>
      <c r="B318" s="244" t="s">
        <v>234</v>
      </c>
      <c r="C318" s="719" t="s">
        <v>302</v>
      </c>
      <c r="D318" s="38" t="s">
        <v>261</v>
      </c>
      <c r="E318" s="13"/>
      <c r="F318" s="49"/>
      <c r="G318" s="57"/>
      <c r="H318" s="57"/>
      <c r="I318" s="57"/>
      <c r="K318" s="38" t="s">
        <v>261</v>
      </c>
      <c r="L318" s="13"/>
      <c r="M318" s="49"/>
      <c r="N318" s="57"/>
      <c r="O318" s="57"/>
      <c r="P318" s="57"/>
      <c r="Q318" s="725"/>
      <c r="R318" s="541">
        <f t="shared" si="35"/>
        <v>0</v>
      </c>
      <c r="S318" s="138">
        <f t="shared" si="36"/>
        <v>0</v>
      </c>
      <c r="T318" s="138">
        <f t="shared" si="37"/>
        <v>0</v>
      </c>
      <c r="U318" s="138">
        <f t="shared" si="38"/>
        <v>0</v>
      </c>
    </row>
    <row r="319" spans="1:21" s="50" customFormat="1" ht="39" customHeight="1" x14ac:dyDescent="0.25">
      <c r="A319" s="138">
        <v>1</v>
      </c>
      <c r="B319" s="244" t="s">
        <v>234</v>
      </c>
      <c r="C319" s="719" t="s">
        <v>302</v>
      </c>
      <c r="D319" s="14" t="s">
        <v>256</v>
      </c>
      <c r="E319" s="13"/>
      <c r="F319" s="49">
        <v>24600</v>
      </c>
      <c r="G319" s="57"/>
      <c r="H319" s="57"/>
      <c r="I319" s="57"/>
      <c r="K319" s="14" t="s">
        <v>256</v>
      </c>
      <c r="L319" s="13"/>
      <c r="M319" s="49">
        <v>24600</v>
      </c>
      <c r="N319" s="57"/>
      <c r="O319" s="57"/>
      <c r="P319" s="57"/>
      <c r="Q319" s="725"/>
      <c r="R319" s="541">
        <f t="shared" si="35"/>
        <v>0</v>
      </c>
      <c r="S319" s="138">
        <f t="shared" si="36"/>
        <v>0</v>
      </c>
      <c r="T319" s="138">
        <f t="shared" si="37"/>
        <v>0</v>
      </c>
      <c r="U319" s="138">
        <f t="shared" si="38"/>
        <v>0</v>
      </c>
    </row>
    <row r="320" spans="1:21" s="50" customFormat="1" x14ac:dyDescent="0.25">
      <c r="A320" s="138">
        <v>1</v>
      </c>
      <c r="B320" s="244" t="s">
        <v>234</v>
      </c>
      <c r="C320" s="719" t="s">
        <v>302</v>
      </c>
      <c r="D320" s="19" t="s">
        <v>120</v>
      </c>
      <c r="E320" s="13"/>
      <c r="F320" s="49">
        <v>11000</v>
      </c>
      <c r="G320" s="57"/>
      <c r="H320" s="57"/>
      <c r="I320" s="57"/>
      <c r="K320" s="19" t="s">
        <v>120</v>
      </c>
      <c r="L320" s="13"/>
      <c r="M320" s="49">
        <v>11000</v>
      </c>
      <c r="N320" s="57"/>
      <c r="O320" s="57"/>
      <c r="P320" s="57"/>
      <c r="Q320" s="725"/>
      <c r="R320" s="541">
        <f t="shared" si="35"/>
        <v>0</v>
      </c>
      <c r="S320" s="138">
        <f t="shared" si="36"/>
        <v>0</v>
      </c>
      <c r="T320" s="138">
        <f t="shared" si="37"/>
        <v>0</v>
      </c>
      <c r="U320" s="138">
        <f t="shared" si="38"/>
        <v>0</v>
      </c>
    </row>
    <row r="321" spans="1:21" s="50" customFormat="1" ht="66" customHeight="1" x14ac:dyDescent="0.25">
      <c r="A321" s="138">
        <v>1</v>
      </c>
      <c r="B321" s="244" t="s">
        <v>234</v>
      </c>
      <c r="C321" s="719" t="s">
        <v>302</v>
      </c>
      <c r="D321" s="14" t="s">
        <v>257</v>
      </c>
      <c r="E321" s="13"/>
      <c r="F321" s="64">
        <v>13900</v>
      </c>
      <c r="G321" s="57"/>
      <c r="H321" s="57"/>
      <c r="I321" s="57"/>
      <c r="K321" s="14" t="s">
        <v>257</v>
      </c>
      <c r="L321" s="13"/>
      <c r="M321" s="64">
        <v>13900</v>
      </c>
      <c r="N321" s="57"/>
      <c r="O321" s="57"/>
      <c r="P321" s="57"/>
      <c r="Q321" s="725"/>
      <c r="R321" s="541">
        <f t="shared" si="35"/>
        <v>0</v>
      </c>
      <c r="S321" s="138">
        <f t="shared" si="36"/>
        <v>0</v>
      </c>
      <c r="T321" s="138">
        <f t="shared" si="37"/>
        <v>0</v>
      </c>
      <c r="U321" s="138">
        <f t="shared" si="38"/>
        <v>0</v>
      </c>
    </row>
    <row r="322" spans="1:21" s="50" customFormat="1" ht="14.4" x14ac:dyDescent="0.3">
      <c r="A322" s="138">
        <v>1</v>
      </c>
      <c r="B322" s="244" t="s">
        <v>234</v>
      </c>
      <c r="C322" s="719" t="s">
        <v>302</v>
      </c>
      <c r="D322" s="20" t="s">
        <v>160</v>
      </c>
      <c r="E322" s="13"/>
      <c r="F322" s="28">
        <f>SUM(F323:F331)</f>
        <v>15270</v>
      </c>
      <c r="G322" s="57"/>
      <c r="H322" s="57"/>
      <c r="I322" s="57"/>
      <c r="K322" s="20" t="s">
        <v>160</v>
      </c>
      <c r="L322" s="13"/>
      <c r="M322" s="28">
        <f>SUM(M323:M331)</f>
        <v>16070</v>
      </c>
      <c r="N322" s="57"/>
      <c r="O322" s="57"/>
      <c r="P322" s="57"/>
      <c r="Q322" s="725"/>
      <c r="R322" s="541">
        <f t="shared" si="35"/>
        <v>0</v>
      </c>
      <c r="S322" s="138">
        <f t="shared" si="36"/>
        <v>-800</v>
      </c>
      <c r="T322" s="138">
        <f t="shared" si="37"/>
        <v>0</v>
      </c>
      <c r="U322" s="138">
        <f t="shared" si="38"/>
        <v>0</v>
      </c>
    </row>
    <row r="323" spans="1:21" s="50" customFormat="1" x14ac:dyDescent="0.25">
      <c r="A323" s="138">
        <v>1</v>
      </c>
      <c r="B323" s="244" t="s">
        <v>234</v>
      </c>
      <c r="C323" s="719" t="s">
        <v>302</v>
      </c>
      <c r="D323" s="33" t="s">
        <v>17</v>
      </c>
      <c r="E323" s="13"/>
      <c r="F323" s="2">
        <v>3500</v>
      </c>
      <c r="G323" s="57"/>
      <c r="H323" s="57"/>
      <c r="I323" s="57"/>
      <c r="K323" s="33" t="s">
        <v>17</v>
      </c>
      <c r="L323" s="13"/>
      <c r="M323" s="2">
        <v>3500</v>
      </c>
      <c r="N323" s="57"/>
      <c r="O323" s="57"/>
      <c r="P323" s="57"/>
      <c r="Q323" s="725"/>
      <c r="R323" s="541">
        <f t="shared" si="35"/>
        <v>0</v>
      </c>
      <c r="S323" s="138">
        <f t="shared" si="36"/>
        <v>0</v>
      </c>
      <c r="T323" s="138">
        <f t="shared" si="37"/>
        <v>0</v>
      </c>
      <c r="U323" s="138">
        <f t="shared" si="38"/>
        <v>0</v>
      </c>
    </row>
    <row r="324" spans="1:21" s="50" customFormat="1" ht="27.6" x14ac:dyDescent="0.25">
      <c r="A324" s="138">
        <v>1</v>
      </c>
      <c r="B324" s="244" t="s">
        <v>234</v>
      </c>
      <c r="C324" s="719" t="s">
        <v>302</v>
      </c>
      <c r="D324" s="30" t="s">
        <v>28</v>
      </c>
      <c r="E324" s="13"/>
      <c r="F324" s="583">
        <v>350</v>
      </c>
      <c r="G324" s="57"/>
      <c r="H324" s="57"/>
      <c r="I324" s="57"/>
      <c r="K324" s="30" t="s">
        <v>28</v>
      </c>
      <c r="L324" s="13"/>
      <c r="M324" s="583">
        <v>350</v>
      </c>
      <c r="N324" s="57"/>
      <c r="O324" s="57"/>
      <c r="P324" s="57"/>
      <c r="Q324" s="725"/>
      <c r="R324" s="541">
        <f t="shared" si="35"/>
        <v>0</v>
      </c>
      <c r="S324" s="138">
        <f t="shared" si="36"/>
        <v>0</v>
      </c>
      <c r="T324" s="138">
        <f t="shared" si="37"/>
        <v>0</v>
      </c>
      <c r="U324" s="138">
        <f t="shared" si="38"/>
        <v>0</v>
      </c>
    </row>
    <row r="325" spans="1:21" s="50" customFormat="1" x14ac:dyDescent="0.25">
      <c r="A325" s="138"/>
      <c r="B325" s="244"/>
      <c r="C325" s="719" t="s">
        <v>302</v>
      </c>
      <c r="D325" s="260" t="s">
        <v>282</v>
      </c>
      <c r="E325" s="13"/>
      <c r="F325" s="583"/>
      <c r="G325" s="57"/>
      <c r="H325" s="57"/>
      <c r="I325" s="57"/>
      <c r="K325" s="260" t="s">
        <v>282</v>
      </c>
      <c r="L325" s="13"/>
      <c r="M325" s="583"/>
      <c r="N325" s="57"/>
      <c r="O325" s="57"/>
      <c r="P325" s="57"/>
      <c r="Q325" s="725"/>
      <c r="R325" s="541">
        <f t="shared" si="35"/>
        <v>0</v>
      </c>
      <c r="S325" s="138">
        <f t="shared" si="36"/>
        <v>0</v>
      </c>
      <c r="T325" s="138">
        <f t="shared" si="37"/>
        <v>0</v>
      </c>
      <c r="U325" s="138">
        <f t="shared" si="38"/>
        <v>0</v>
      </c>
    </row>
    <row r="326" spans="1:21" s="50" customFormat="1" x14ac:dyDescent="0.25">
      <c r="A326" s="138"/>
      <c r="B326" s="244"/>
      <c r="C326" s="719"/>
      <c r="D326" s="260" t="s">
        <v>472</v>
      </c>
      <c r="E326" s="13"/>
      <c r="F326" s="583">
        <v>700</v>
      </c>
      <c r="G326" s="57"/>
      <c r="H326" s="57"/>
      <c r="I326" s="57"/>
      <c r="K326" s="260" t="s">
        <v>472</v>
      </c>
      <c r="L326" s="13"/>
      <c r="M326" s="583">
        <v>1500</v>
      </c>
      <c r="N326" s="57"/>
      <c r="O326" s="57"/>
      <c r="P326" s="57"/>
      <c r="Q326" s="725"/>
      <c r="R326" s="541">
        <f t="shared" si="35"/>
        <v>0</v>
      </c>
      <c r="S326" s="138">
        <f t="shared" si="36"/>
        <v>-800</v>
      </c>
      <c r="T326" s="138">
        <f t="shared" si="37"/>
        <v>0</v>
      </c>
      <c r="U326" s="138">
        <f t="shared" si="38"/>
        <v>0</v>
      </c>
    </row>
    <row r="327" spans="1:21" s="50" customFormat="1" x14ac:dyDescent="0.25">
      <c r="A327" s="138">
        <v>1</v>
      </c>
      <c r="B327" s="244" t="s">
        <v>234</v>
      </c>
      <c r="C327" s="719" t="s">
        <v>302</v>
      </c>
      <c r="D327" s="30" t="s">
        <v>30</v>
      </c>
      <c r="E327" s="13"/>
      <c r="F327" s="583">
        <v>5420</v>
      </c>
      <c r="G327" s="57"/>
      <c r="H327" s="57"/>
      <c r="I327" s="57"/>
      <c r="K327" s="30" t="s">
        <v>30</v>
      </c>
      <c r="L327" s="13"/>
      <c r="M327" s="583">
        <v>5420</v>
      </c>
      <c r="N327" s="57"/>
      <c r="O327" s="57"/>
      <c r="P327" s="57"/>
      <c r="Q327" s="725"/>
      <c r="R327" s="541">
        <f t="shared" si="35"/>
        <v>0</v>
      </c>
      <c r="S327" s="138">
        <f t="shared" si="36"/>
        <v>0</v>
      </c>
      <c r="T327" s="138">
        <f t="shared" si="37"/>
        <v>0</v>
      </c>
      <c r="U327" s="138">
        <f t="shared" si="38"/>
        <v>0</v>
      </c>
    </row>
    <row r="328" spans="1:21" s="50" customFormat="1" x14ac:dyDescent="0.25">
      <c r="A328" s="138">
        <v>1</v>
      </c>
      <c r="B328" s="244" t="s">
        <v>234</v>
      </c>
      <c r="C328" s="719" t="s">
        <v>302</v>
      </c>
      <c r="D328" s="30" t="s">
        <v>208</v>
      </c>
      <c r="E328" s="13"/>
      <c r="F328" s="2">
        <v>700</v>
      </c>
      <c r="G328" s="605"/>
      <c r="H328" s="605"/>
      <c r="I328" s="605"/>
      <c r="K328" s="30" t="s">
        <v>208</v>
      </c>
      <c r="L328" s="13"/>
      <c r="M328" s="2">
        <v>700</v>
      </c>
      <c r="N328" s="605"/>
      <c r="O328" s="605"/>
      <c r="P328" s="605"/>
      <c r="Q328" s="725"/>
      <c r="R328" s="541">
        <f t="shared" si="35"/>
        <v>0</v>
      </c>
      <c r="S328" s="138">
        <f t="shared" si="36"/>
        <v>0</v>
      </c>
      <c r="T328" s="138">
        <f t="shared" si="37"/>
        <v>0</v>
      </c>
      <c r="U328" s="138">
        <f t="shared" si="38"/>
        <v>0</v>
      </c>
    </row>
    <row r="329" spans="1:21" s="50" customFormat="1" ht="27.6" x14ac:dyDescent="0.25">
      <c r="A329" s="138">
        <v>1</v>
      </c>
      <c r="B329" s="244" t="s">
        <v>234</v>
      </c>
      <c r="C329" s="719" t="s">
        <v>302</v>
      </c>
      <c r="D329" s="30" t="s">
        <v>196</v>
      </c>
      <c r="E329" s="13"/>
      <c r="F329" s="369">
        <v>1700</v>
      </c>
      <c r="G329" s="605"/>
      <c r="H329" s="605"/>
      <c r="I329" s="605"/>
      <c r="K329" s="30" t="s">
        <v>196</v>
      </c>
      <c r="L329" s="13"/>
      <c r="M329" s="369">
        <v>1700</v>
      </c>
      <c r="N329" s="605"/>
      <c r="O329" s="605"/>
      <c r="P329" s="605"/>
      <c r="Q329" s="725"/>
      <c r="R329" s="541">
        <f t="shared" si="35"/>
        <v>0</v>
      </c>
      <c r="S329" s="138">
        <f t="shared" si="36"/>
        <v>0</v>
      </c>
      <c r="T329" s="138">
        <f t="shared" si="37"/>
        <v>0</v>
      </c>
      <c r="U329" s="138">
        <f t="shared" si="38"/>
        <v>0</v>
      </c>
    </row>
    <row r="330" spans="1:21" s="50" customFormat="1" x14ac:dyDescent="0.25">
      <c r="A330" s="138">
        <v>1</v>
      </c>
      <c r="B330" s="244" t="s">
        <v>234</v>
      </c>
      <c r="C330" s="719" t="s">
        <v>302</v>
      </c>
      <c r="D330" s="30" t="s">
        <v>195</v>
      </c>
      <c r="E330" s="13"/>
      <c r="F330" s="2">
        <v>500</v>
      </c>
      <c r="G330" s="605"/>
      <c r="H330" s="605"/>
      <c r="I330" s="605"/>
      <c r="K330" s="30" t="s">
        <v>195</v>
      </c>
      <c r="L330" s="13"/>
      <c r="M330" s="2">
        <v>500</v>
      </c>
      <c r="N330" s="605"/>
      <c r="O330" s="605"/>
      <c r="P330" s="605"/>
      <c r="Q330" s="725"/>
      <c r="R330" s="541">
        <f t="shared" si="35"/>
        <v>0</v>
      </c>
      <c r="S330" s="138">
        <f t="shared" si="36"/>
        <v>0</v>
      </c>
      <c r="T330" s="138">
        <f t="shared" si="37"/>
        <v>0</v>
      </c>
      <c r="U330" s="138">
        <f t="shared" si="38"/>
        <v>0</v>
      </c>
    </row>
    <row r="331" spans="1:21" s="50" customFormat="1" x14ac:dyDescent="0.25">
      <c r="A331" s="138">
        <v>1</v>
      </c>
      <c r="B331" s="244" t="s">
        <v>234</v>
      </c>
      <c r="C331" s="719" t="s">
        <v>302</v>
      </c>
      <c r="D331" s="30" t="s">
        <v>122</v>
      </c>
      <c r="E331" s="13"/>
      <c r="F331" s="369">
        <v>2400</v>
      </c>
      <c r="G331" s="605"/>
      <c r="H331" s="605"/>
      <c r="I331" s="605"/>
      <c r="K331" s="30" t="s">
        <v>122</v>
      </c>
      <c r="L331" s="13"/>
      <c r="M331" s="369">
        <v>2400</v>
      </c>
      <c r="N331" s="605"/>
      <c r="O331" s="605"/>
      <c r="P331" s="605"/>
      <c r="Q331" s="725"/>
      <c r="R331" s="541">
        <f t="shared" si="35"/>
        <v>0</v>
      </c>
      <c r="S331" s="138">
        <f t="shared" si="36"/>
        <v>0</v>
      </c>
      <c r="T331" s="138">
        <f t="shared" si="37"/>
        <v>0</v>
      </c>
      <c r="U331" s="138">
        <f t="shared" si="38"/>
        <v>0</v>
      </c>
    </row>
    <row r="332" spans="1:21" s="50" customFormat="1" ht="41.4" x14ac:dyDescent="0.25">
      <c r="A332" s="138"/>
      <c r="B332" s="244"/>
      <c r="C332" s="719"/>
      <c r="D332" s="21" t="s">
        <v>451</v>
      </c>
      <c r="E332" s="13"/>
      <c r="F332" s="385">
        <f>F292</f>
        <v>23021</v>
      </c>
      <c r="G332" s="605"/>
      <c r="H332" s="605"/>
      <c r="I332" s="605"/>
      <c r="K332" s="21" t="s">
        <v>451</v>
      </c>
      <c r="L332" s="13"/>
      <c r="M332" s="385">
        <f>M292</f>
        <v>23021</v>
      </c>
      <c r="N332" s="605"/>
      <c r="O332" s="605"/>
      <c r="P332" s="605"/>
      <c r="Q332" s="725"/>
      <c r="R332" s="541">
        <f t="shared" si="35"/>
        <v>0</v>
      </c>
      <c r="S332" s="138">
        <f t="shared" si="36"/>
        <v>0</v>
      </c>
      <c r="T332" s="138">
        <f t="shared" si="37"/>
        <v>0</v>
      </c>
      <c r="U332" s="138">
        <f t="shared" si="38"/>
        <v>0</v>
      </c>
    </row>
    <row r="333" spans="1:21" s="50" customFormat="1" x14ac:dyDescent="0.25">
      <c r="A333" s="138"/>
      <c r="B333" s="244" t="s">
        <v>234</v>
      </c>
      <c r="C333" s="719" t="s">
        <v>302</v>
      </c>
      <c r="D333" s="21" t="s">
        <v>191</v>
      </c>
      <c r="E333" s="13"/>
      <c r="F333" s="28">
        <f>F305+F281</f>
        <v>55874</v>
      </c>
      <c r="G333" s="605"/>
      <c r="H333" s="605"/>
      <c r="I333" s="605"/>
      <c r="K333" s="21" t="s">
        <v>191</v>
      </c>
      <c r="L333" s="13"/>
      <c r="M333" s="28">
        <f>M305+M281</f>
        <v>59874</v>
      </c>
      <c r="N333" s="605"/>
      <c r="O333" s="605"/>
      <c r="P333" s="605"/>
      <c r="Q333" s="725"/>
      <c r="R333" s="541">
        <f t="shared" si="35"/>
        <v>0</v>
      </c>
      <c r="S333" s="138">
        <f t="shared" si="36"/>
        <v>-4000</v>
      </c>
      <c r="T333" s="138">
        <f t="shared" si="37"/>
        <v>0</v>
      </c>
      <c r="U333" s="138">
        <f t="shared" si="38"/>
        <v>0</v>
      </c>
    </row>
    <row r="334" spans="1:21" s="50" customFormat="1" ht="27.6" x14ac:dyDescent="0.25">
      <c r="A334" s="138"/>
      <c r="B334" s="244" t="s">
        <v>234</v>
      </c>
      <c r="C334" s="719" t="s">
        <v>302</v>
      </c>
      <c r="D334" s="21" t="s">
        <v>192</v>
      </c>
      <c r="E334" s="13"/>
      <c r="F334" s="28">
        <f>F293</f>
        <v>31869</v>
      </c>
      <c r="G334" s="605"/>
      <c r="H334" s="605"/>
      <c r="I334" s="605"/>
      <c r="K334" s="21" t="s">
        <v>192</v>
      </c>
      <c r="L334" s="13"/>
      <c r="M334" s="28">
        <f>M293</f>
        <v>31869</v>
      </c>
      <c r="N334" s="605"/>
      <c r="O334" s="605"/>
      <c r="P334" s="605"/>
      <c r="Q334" s="725"/>
      <c r="R334" s="541">
        <f t="shared" ref="R334:R397" si="39">E334-L334</f>
        <v>0</v>
      </c>
      <c r="S334" s="138">
        <f t="shared" ref="S334:S397" si="40">F334-M334</f>
        <v>0</v>
      </c>
      <c r="T334" s="138">
        <f t="shared" ref="T334:T397" si="41">G334-N334</f>
        <v>0</v>
      </c>
      <c r="U334" s="138">
        <f t="shared" ref="U334:U397" si="42">H334-O334</f>
        <v>0</v>
      </c>
    </row>
    <row r="335" spans="1:21" s="50" customFormat="1" x14ac:dyDescent="0.25">
      <c r="A335" s="138"/>
      <c r="B335" s="244" t="s">
        <v>234</v>
      </c>
      <c r="C335" s="719" t="s">
        <v>302</v>
      </c>
      <c r="D335" s="21" t="s">
        <v>193</v>
      </c>
      <c r="E335" s="13"/>
      <c r="F335" s="28">
        <f>F315+F287</f>
        <v>80310</v>
      </c>
      <c r="G335" s="605"/>
      <c r="H335" s="605"/>
      <c r="I335" s="605"/>
      <c r="K335" s="21" t="s">
        <v>193</v>
      </c>
      <c r="L335" s="13"/>
      <c r="M335" s="28">
        <f>M315+M287</f>
        <v>80510</v>
      </c>
      <c r="N335" s="605"/>
      <c r="O335" s="605"/>
      <c r="P335" s="605"/>
      <c r="Q335" s="725"/>
      <c r="R335" s="541">
        <f t="shared" si="39"/>
        <v>0</v>
      </c>
      <c r="S335" s="138">
        <f t="shared" si="40"/>
        <v>-200</v>
      </c>
      <c r="T335" s="138">
        <f t="shared" si="41"/>
        <v>0</v>
      </c>
      <c r="U335" s="138">
        <f t="shared" si="42"/>
        <v>0</v>
      </c>
    </row>
    <row r="336" spans="1:21" s="50" customFormat="1" ht="27.6" x14ac:dyDescent="0.25">
      <c r="A336" s="138"/>
      <c r="B336" s="244" t="s">
        <v>234</v>
      </c>
      <c r="C336" s="719" t="s">
        <v>302</v>
      </c>
      <c r="D336" s="21" t="s">
        <v>194</v>
      </c>
      <c r="E336" s="13"/>
      <c r="F336" s="28">
        <f>F319+F321</f>
        <v>38500</v>
      </c>
      <c r="G336" s="605"/>
      <c r="H336" s="605"/>
      <c r="I336" s="605"/>
      <c r="K336" s="21" t="s">
        <v>194</v>
      </c>
      <c r="L336" s="13"/>
      <c r="M336" s="28">
        <f>M319+M321</f>
        <v>38500</v>
      </c>
      <c r="N336" s="605"/>
      <c r="O336" s="605"/>
      <c r="P336" s="605"/>
      <c r="Q336" s="725"/>
      <c r="R336" s="541">
        <f t="shared" si="39"/>
        <v>0</v>
      </c>
      <c r="S336" s="138">
        <f t="shared" si="40"/>
        <v>0</v>
      </c>
      <c r="T336" s="138">
        <f t="shared" si="41"/>
        <v>0</v>
      </c>
      <c r="U336" s="138">
        <f t="shared" si="42"/>
        <v>0</v>
      </c>
    </row>
    <row r="337" spans="1:21" s="50" customFormat="1" x14ac:dyDescent="0.25">
      <c r="A337" s="138"/>
      <c r="B337" s="244" t="s">
        <v>234</v>
      </c>
      <c r="C337" s="719" t="s">
        <v>302</v>
      </c>
      <c r="D337" s="22" t="s">
        <v>115</v>
      </c>
      <c r="E337" s="13"/>
      <c r="F337" s="28">
        <f>F333+F334+F336+(F287+F316)*2.6+F332*2.6</f>
        <v>394903.6</v>
      </c>
      <c r="G337" s="605"/>
      <c r="H337" s="605"/>
      <c r="I337" s="605"/>
      <c r="K337" s="22" t="s">
        <v>115</v>
      </c>
      <c r="L337" s="13"/>
      <c r="M337" s="28">
        <f>M333+M334+M336+(M287+M316)*2.6+M332*2.6</f>
        <v>399423.6</v>
      </c>
      <c r="N337" s="605"/>
      <c r="O337" s="605"/>
      <c r="P337" s="605"/>
      <c r="Q337" s="725"/>
      <c r="R337" s="541">
        <f t="shared" si="39"/>
        <v>0</v>
      </c>
      <c r="S337" s="138">
        <f t="shared" si="40"/>
        <v>-4520</v>
      </c>
      <c r="T337" s="138">
        <f t="shared" si="41"/>
        <v>0</v>
      </c>
      <c r="U337" s="138">
        <f t="shared" si="42"/>
        <v>0</v>
      </c>
    </row>
    <row r="338" spans="1:21" s="142" customFormat="1" ht="16.2" x14ac:dyDescent="0.35">
      <c r="A338" s="138">
        <v>1</v>
      </c>
      <c r="B338" s="244" t="s">
        <v>234</v>
      </c>
      <c r="C338" s="719" t="s">
        <v>302</v>
      </c>
      <c r="D338" s="23" t="s">
        <v>7</v>
      </c>
      <c r="E338" s="335"/>
      <c r="F338" s="2"/>
      <c r="G338" s="2"/>
      <c r="H338" s="2"/>
      <c r="I338" s="2"/>
      <c r="K338" s="23" t="s">
        <v>7</v>
      </c>
      <c r="L338" s="335"/>
      <c r="M338" s="2"/>
      <c r="N338" s="2"/>
      <c r="O338" s="2"/>
      <c r="P338" s="2"/>
      <c r="Q338" s="720"/>
      <c r="R338" s="541">
        <f t="shared" si="39"/>
        <v>0</v>
      </c>
      <c r="S338" s="138">
        <f t="shared" si="40"/>
        <v>0</v>
      </c>
      <c r="T338" s="138">
        <f t="shared" si="41"/>
        <v>0</v>
      </c>
      <c r="U338" s="138">
        <f t="shared" si="42"/>
        <v>0</v>
      </c>
    </row>
    <row r="339" spans="1:21" s="142" customFormat="1" x14ac:dyDescent="0.25">
      <c r="A339" s="138">
        <v>1</v>
      </c>
      <c r="B339" s="244" t="s">
        <v>234</v>
      </c>
      <c r="C339" s="719" t="s">
        <v>302</v>
      </c>
      <c r="D339" s="36" t="s">
        <v>95</v>
      </c>
      <c r="E339" s="335"/>
      <c r="F339" s="2"/>
      <c r="G339" s="2"/>
      <c r="H339" s="2"/>
      <c r="I339" s="2"/>
      <c r="K339" s="36" t="s">
        <v>95</v>
      </c>
      <c r="L339" s="335"/>
      <c r="M339" s="2"/>
      <c r="N339" s="2"/>
      <c r="O339" s="2"/>
      <c r="P339" s="2"/>
      <c r="Q339" s="720"/>
      <c r="R339" s="541">
        <f t="shared" si="39"/>
        <v>0</v>
      </c>
      <c r="S339" s="138">
        <f t="shared" si="40"/>
        <v>0</v>
      </c>
      <c r="T339" s="138">
        <f t="shared" si="41"/>
        <v>0</v>
      </c>
      <c r="U339" s="138">
        <f t="shared" si="42"/>
        <v>0</v>
      </c>
    </row>
    <row r="340" spans="1:21" s="142" customFormat="1" x14ac:dyDescent="0.25">
      <c r="A340" s="138">
        <v>1</v>
      </c>
      <c r="B340" s="244" t="s">
        <v>234</v>
      </c>
      <c r="C340" s="719" t="s">
        <v>302</v>
      </c>
      <c r="D340" s="1" t="s">
        <v>46</v>
      </c>
      <c r="E340" s="757">
        <v>300</v>
      </c>
      <c r="F340" s="2">
        <v>60</v>
      </c>
      <c r="G340" s="765">
        <v>10</v>
      </c>
      <c r="H340" s="2">
        <f>ROUND(I340/E340,0)</f>
        <v>2</v>
      </c>
      <c r="I340" s="2">
        <f>ROUND(F340*G340,0)</f>
        <v>600</v>
      </c>
      <c r="K340" s="1" t="s">
        <v>46</v>
      </c>
      <c r="L340" s="757">
        <v>300</v>
      </c>
      <c r="M340" s="2">
        <v>60</v>
      </c>
      <c r="N340" s="765">
        <v>10</v>
      </c>
      <c r="O340" s="2">
        <f>ROUND(P340/L340,0)</f>
        <v>2</v>
      </c>
      <c r="P340" s="2">
        <f>ROUND(M340*N340,0)</f>
        <v>600</v>
      </c>
      <c r="Q340" s="720"/>
      <c r="R340" s="541">
        <f t="shared" si="39"/>
        <v>0</v>
      </c>
      <c r="S340" s="138">
        <f t="shared" si="40"/>
        <v>0</v>
      </c>
      <c r="T340" s="138">
        <f t="shared" si="41"/>
        <v>0</v>
      </c>
      <c r="U340" s="138">
        <f t="shared" si="42"/>
        <v>0</v>
      </c>
    </row>
    <row r="341" spans="1:21" s="142" customFormat="1" x14ac:dyDescent="0.25">
      <c r="A341" s="138">
        <v>1</v>
      </c>
      <c r="B341" s="244" t="s">
        <v>234</v>
      </c>
      <c r="C341" s="719" t="s">
        <v>302</v>
      </c>
      <c r="D341" s="1" t="s">
        <v>19</v>
      </c>
      <c r="E341" s="757">
        <v>300</v>
      </c>
      <c r="F341" s="2">
        <f>97+60</f>
        <v>157</v>
      </c>
      <c r="G341" s="766">
        <v>9.5</v>
      </c>
      <c r="H341" s="2">
        <f>ROUND(I341/E341,0)</f>
        <v>5</v>
      </c>
      <c r="I341" s="2">
        <f>ROUND(F341*G341,0)</f>
        <v>1492</v>
      </c>
      <c r="K341" s="1" t="s">
        <v>19</v>
      </c>
      <c r="L341" s="757">
        <v>300</v>
      </c>
      <c r="M341" s="2">
        <f>97+60</f>
        <v>157</v>
      </c>
      <c r="N341" s="766">
        <v>9.5</v>
      </c>
      <c r="O341" s="2">
        <f>ROUND(P341/L341,0)</f>
        <v>5</v>
      </c>
      <c r="P341" s="2">
        <f>ROUND(M341*N341,0)</f>
        <v>1492</v>
      </c>
      <c r="Q341" s="720"/>
      <c r="R341" s="541">
        <f t="shared" si="39"/>
        <v>0</v>
      </c>
      <c r="S341" s="138">
        <f t="shared" si="40"/>
        <v>0</v>
      </c>
      <c r="T341" s="138">
        <f t="shared" si="41"/>
        <v>0</v>
      </c>
      <c r="U341" s="138">
        <f t="shared" si="42"/>
        <v>0</v>
      </c>
    </row>
    <row r="342" spans="1:21" s="142" customFormat="1" x14ac:dyDescent="0.25">
      <c r="A342" s="138">
        <v>1</v>
      </c>
      <c r="B342" s="244" t="s">
        <v>234</v>
      </c>
      <c r="C342" s="719" t="s">
        <v>302</v>
      </c>
      <c r="D342" s="1" t="s">
        <v>56</v>
      </c>
      <c r="E342" s="757">
        <v>300</v>
      </c>
      <c r="F342" s="2">
        <v>70</v>
      </c>
      <c r="G342" s="766">
        <v>11</v>
      </c>
      <c r="H342" s="2">
        <f>ROUND(I342/E342,0)</f>
        <v>3</v>
      </c>
      <c r="I342" s="2">
        <f>ROUND(F342*G342,0)</f>
        <v>770</v>
      </c>
      <c r="K342" s="1" t="s">
        <v>56</v>
      </c>
      <c r="L342" s="757">
        <v>300</v>
      </c>
      <c r="M342" s="2">
        <v>70</v>
      </c>
      <c r="N342" s="766">
        <v>11</v>
      </c>
      <c r="O342" s="2">
        <f>ROUND(P342/L342,0)</f>
        <v>3</v>
      </c>
      <c r="P342" s="2">
        <f>ROUND(M342*N342,0)</f>
        <v>770</v>
      </c>
      <c r="Q342" s="720"/>
      <c r="R342" s="541">
        <f t="shared" si="39"/>
        <v>0</v>
      </c>
      <c r="S342" s="138">
        <f t="shared" si="40"/>
        <v>0</v>
      </c>
      <c r="T342" s="138">
        <f t="shared" si="41"/>
        <v>0</v>
      </c>
      <c r="U342" s="138">
        <f t="shared" si="42"/>
        <v>0</v>
      </c>
    </row>
    <row r="343" spans="1:21" s="142" customFormat="1" x14ac:dyDescent="0.25">
      <c r="A343" s="138">
        <v>1</v>
      </c>
      <c r="B343" s="244" t="s">
        <v>234</v>
      </c>
      <c r="C343" s="719" t="s">
        <v>302</v>
      </c>
      <c r="D343" s="1" t="s">
        <v>10</v>
      </c>
      <c r="E343" s="757">
        <v>300</v>
      </c>
      <c r="F343" s="2">
        <v>55</v>
      </c>
      <c r="G343" s="766">
        <v>6.7</v>
      </c>
      <c r="H343" s="2">
        <f>ROUND(I343/E343,0)</f>
        <v>1</v>
      </c>
      <c r="I343" s="2">
        <f>ROUND(F343*G343,0)</f>
        <v>369</v>
      </c>
      <c r="K343" s="1" t="s">
        <v>10</v>
      </c>
      <c r="L343" s="757">
        <v>300</v>
      </c>
      <c r="M343" s="2">
        <v>55</v>
      </c>
      <c r="N343" s="766">
        <v>6.7</v>
      </c>
      <c r="O343" s="2">
        <f>ROUND(P343/L343,0)</f>
        <v>1</v>
      </c>
      <c r="P343" s="2">
        <f>ROUND(M343*N343,0)</f>
        <v>369</v>
      </c>
      <c r="Q343" s="720"/>
      <c r="R343" s="541">
        <f t="shared" si="39"/>
        <v>0</v>
      </c>
      <c r="S343" s="138">
        <f t="shared" si="40"/>
        <v>0</v>
      </c>
      <c r="T343" s="138">
        <f t="shared" si="41"/>
        <v>0</v>
      </c>
      <c r="U343" s="138">
        <f t="shared" si="42"/>
        <v>0</v>
      </c>
    </row>
    <row r="344" spans="1:21" s="142" customFormat="1" x14ac:dyDescent="0.25">
      <c r="A344" s="138"/>
      <c r="B344" s="244" t="s">
        <v>234</v>
      </c>
      <c r="C344" s="719" t="s">
        <v>302</v>
      </c>
      <c r="D344" s="1" t="s">
        <v>78</v>
      </c>
      <c r="E344" s="757">
        <v>300</v>
      </c>
      <c r="F344" s="2">
        <v>28</v>
      </c>
      <c r="G344" s="766">
        <v>7.4</v>
      </c>
      <c r="H344" s="2">
        <f>ROUND(I344/E344,0)</f>
        <v>1</v>
      </c>
      <c r="I344" s="2">
        <f>ROUND(F344*G344,0)</f>
        <v>207</v>
      </c>
      <c r="K344" s="1" t="s">
        <v>78</v>
      </c>
      <c r="L344" s="757">
        <v>300</v>
      </c>
      <c r="M344" s="2">
        <v>28</v>
      </c>
      <c r="N344" s="766">
        <v>7.4</v>
      </c>
      <c r="O344" s="2">
        <f>ROUND(P344/L344,0)</f>
        <v>1</v>
      </c>
      <c r="P344" s="2">
        <f>ROUND(M344*N344,0)</f>
        <v>207</v>
      </c>
      <c r="Q344" s="720"/>
      <c r="R344" s="541">
        <f t="shared" si="39"/>
        <v>0</v>
      </c>
      <c r="S344" s="138">
        <f t="shared" si="40"/>
        <v>0</v>
      </c>
      <c r="T344" s="138">
        <f t="shared" si="41"/>
        <v>0</v>
      </c>
      <c r="U344" s="138">
        <f t="shared" si="42"/>
        <v>0</v>
      </c>
    </row>
    <row r="345" spans="1:21" s="142" customFormat="1" ht="14.4" x14ac:dyDescent="0.3">
      <c r="A345" s="138">
        <v>1</v>
      </c>
      <c r="B345" s="244" t="s">
        <v>234</v>
      </c>
      <c r="C345" s="719" t="s">
        <v>302</v>
      </c>
      <c r="D345" s="272" t="s">
        <v>9</v>
      </c>
      <c r="E345" s="760"/>
      <c r="F345" s="304">
        <f>SUM(F340:F344)</f>
        <v>370</v>
      </c>
      <c r="G345" s="279">
        <f>I345/F345</f>
        <v>9.2918918918918916</v>
      </c>
      <c r="H345" s="304">
        <f>SUM(H340:H344)</f>
        <v>12</v>
      </c>
      <c r="I345" s="304">
        <f>SUM(I340:I344)</f>
        <v>3438</v>
      </c>
      <c r="K345" s="272" t="s">
        <v>9</v>
      </c>
      <c r="L345" s="760"/>
      <c r="M345" s="304">
        <f>SUM(M340:M344)</f>
        <v>370</v>
      </c>
      <c r="N345" s="279">
        <f>P345/M345</f>
        <v>9.2918918918918916</v>
      </c>
      <c r="O345" s="304">
        <f>SUM(O340:O344)</f>
        <v>12</v>
      </c>
      <c r="P345" s="304">
        <f>SUM(P340:P344)</f>
        <v>3438</v>
      </c>
      <c r="Q345" s="726"/>
      <c r="R345" s="541">
        <f t="shared" si="39"/>
        <v>0</v>
      </c>
      <c r="S345" s="138">
        <f t="shared" si="40"/>
        <v>0</v>
      </c>
      <c r="T345" s="138">
        <f t="shared" si="41"/>
        <v>0</v>
      </c>
      <c r="U345" s="138">
        <f t="shared" si="42"/>
        <v>0</v>
      </c>
    </row>
    <row r="346" spans="1:21" s="142" customFormat="1" ht="14.4" x14ac:dyDescent="0.3">
      <c r="A346" s="138">
        <v>1</v>
      </c>
      <c r="B346" s="244" t="s">
        <v>234</v>
      </c>
      <c r="C346" s="719" t="s">
        <v>302</v>
      </c>
      <c r="D346" s="36" t="s">
        <v>72</v>
      </c>
      <c r="E346" s="760"/>
      <c r="F346" s="304"/>
      <c r="G346" s="352"/>
      <c r="H346" s="304"/>
      <c r="I346" s="304"/>
      <c r="K346" s="36" t="s">
        <v>72</v>
      </c>
      <c r="L346" s="760"/>
      <c r="M346" s="304"/>
      <c r="N346" s="352"/>
      <c r="O346" s="304"/>
      <c r="P346" s="304"/>
      <c r="Q346" s="726"/>
      <c r="R346" s="541">
        <f t="shared" si="39"/>
        <v>0</v>
      </c>
      <c r="S346" s="138">
        <f t="shared" si="40"/>
        <v>0</v>
      </c>
      <c r="T346" s="138">
        <f t="shared" si="41"/>
        <v>0</v>
      </c>
      <c r="U346" s="138">
        <f t="shared" si="42"/>
        <v>0</v>
      </c>
    </row>
    <row r="347" spans="1:21" s="142" customFormat="1" x14ac:dyDescent="0.25">
      <c r="A347" s="138">
        <v>1</v>
      </c>
      <c r="B347" s="244" t="s">
        <v>234</v>
      </c>
      <c r="C347" s="719" t="s">
        <v>302</v>
      </c>
      <c r="D347" s="767" t="s">
        <v>156</v>
      </c>
      <c r="E347" s="237">
        <v>240</v>
      </c>
      <c r="F347" s="2">
        <v>35</v>
      </c>
      <c r="G347" s="490">
        <v>8</v>
      </c>
      <c r="H347" s="2">
        <f t="shared" ref="H347:H353" si="43">ROUND(I347/E347,0)</f>
        <v>1</v>
      </c>
      <c r="I347" s="2">
        <f t="shared" ref="I347:I353" si="44">ROUND(F347*G347,0)</f>
        <v>280</v>
      </c>
      <c r="K347" s="767" t="s">
        <v>156</v>
      </c>
      <c r="L347" s="237">
        <v>240</v>
      </c>
      <c r="M347" s="2">
        <v>35</v>
      </c>
      <c r="N347" s="490">
        <v>8</v>
      </c>
      <c r="O347" s="2">
        <f t="shared" ref="O347:O353" si="45">ROUND(P347/L347,0)</f>
        <v>1</v>
      </c>
      <c r="P347" s="2">
        <f t="shared" ref="P347:P353" si="46">ROUND(M347*N347,0)</f>
        <v>280</v>
      </c>
      <c r="Q347" s="720"/>
      <c r="R347" s="541">
        <f t="shared" si="39"/>
        <v>0</v>
      </c>
      <c r="S347" s="138">
        <f t="shared" si="40"/>
        <v>0</v>
      </c>
      <c r="T347" s="138">
        <f t="shared" si="41"/>
        <v>0</v>
      </c>
      <c r="U347" s="138">
        <f t="shared" si="42"/>
        <v>0</v>
      </c>
    </row>
    <row r="348" spans="1:21" s="142" customFormat="1" x14ac:dyDescent="0.25">
      <c r="A348" s="138">
        <v>1</v>
      </c>
      <c r="B348" s="244" t="s">
        <v>234</v>
      </c>
      <c r="C348" s="719" t="s">
        <v>302</v>
      </c>
      <c r="D348" s="767" t="s">
        <v>175</v>
      </c>
      <c r="E348" s="237">
        <v>240</v>
      </c>
      <c r="F348" s="2">
        <v>850</v>
      </c>
      <c r="G348" s="490">
        <v>8</v>
      </c>
      <c r="H348" s="2">
        <f t="shared" si="43"/>
        <v>28</v>
      </c>
      <c r="I348" s="2">
        <f t="shared" si="44"/>
        <v>6800</v>
      </c>
      <c r="K348" s="767" t="s">
        <v>175</v>
      </c>
      <c r="L348" s="237">
        <v>240</v>
      </c>
      <c r="M348" s="2">
        <v>850</v>
      </c>
      <c r="N348" s="490">
        <v>8</v>
      </c>
      <c r="O348" s="2">
        <f t="shared" si="45"/>
        <v>28</v>
      </c>
      <c r="P348" s="2">
        <f t="shared" si="46"/>
        <v>6800</v>
      </c>
      <c r="Q348" s="720"/>
      <c r="R348" s="541">
        <f t="shared" si="39"/>
        <v>0</v>
      </c>
      <c r="S348" s="138">
        <f t="shared" si="40"/>
        <v>0</v>
      </c>
      <c r="T348" s="138">
        <f t="shared" si="41"/>
        <v>0</v>
      </c>
      <c r="U348" s="138">
        <f t="shared" si="42"/>
        <v>0</v>
      </c>
    </row>
    <row r="349" spans="1:21" s="142" customFormat="1" x14ac:dyDescent="0.25">
      <c r="A349" s="138">
        <v>1</v>
      </c>
      <c r="B349" s="244" t="s">
        <v>234</v>
      </c>
      <c r="C349" s="719" t="s">
        <v>302</v>
      </c>
      <c r="D349" s="767" t="s">
        <v>176</v>
      </c>
      <c r="E349" s="237">
        <v>240</v>
      </c>
      <c r="F349" s="2">
        <v>550</v>
      </c>
      <c r="G349" s="490">
        <v>8</v>
      </c>
      <c r="H349" s="2">
        <f t="shared" si="43"/>
        <v>18</v>
      </c>
      <c r="I349" s="2">
        <f t="shared" si="44"/>
        <v>4400</v>
      </c>
      <c r="K349" s="767" t="s">
        <v>176</v>
      </c>
      <c r="L349" s="237">
        <v>240</v>
      </c>
      <c r="M349" s="2">
        <v>550</v>
      </c>
      <c r="N349" s="490">
        <v>8</v>
      </c>
      <c r="O349" s="2">
        <f t="shared" si="45"/>
        <v>18</v>
      </c>
      <c r="P349" s="2">
        <f t="shared" si="46"/>
        <v>4400</v>
      </c>
      <c r="Q349" s="720"/>
      <c r="R349" s="541">
        <f t="shared" si="39"/>
        <v>0</v>
      </c>
      <c r="S349" s="138">
        <f t="shared" si="40"/>
        <v>0</v>
      </c>
      <c r="T349" s="138">
        <f t="shared" si="41"/>
        <v>0</v>
      </c>
      <c r="U349" s="138">
        <f t="shared" si="42"/>
        <v>0</v>
      </c>
    </row>
    <row r="350" spans="1:21" s="142" customFormat="1" x14ac:dyDescent="0.25">
      <c r="A350" s="138">
        <v>1</v>
      </c>
      <c r="B350" s="244" t="s">
        <v>234</v>
      </c>
      <c r="C350" s="719" t="s">
        <v>302</v>
      </c>
      <c r="D350" s="767" t="s">
        <v>173</v>
      </c>
      <c r="E350" s="237">
        <v>240</v>
      </c>
      <c r="F350" s="2">
        <v>270</v>
      </c>
      <c r="G350" s="490">
        <v>8</v>
      </c>
      <c r="H350" s="2">
        <f t="shared" si="43"/>
        <v>9</v>
      </c>
      <c r="I350" s="2">
        <f t="shared" si="44"/>
        <v>2160</v>
      </c>
      <c r="K350" s="767" t="s">
        <v>173</v>
      </c>
      <c r="L350" s="237">
        <v>240</v>
      </c>
      <c r="M350" s="2">
        <v>270</v>
      </c>
      <c r="N350" s="490">
        <v>8</v>
      </c>
      <c r="O350" s="2">
        <f t="shared" si="45"/>
        <v>9</v>
      </c>
      <c r="P350" s="2">
        <f t="shared" si="46"/>
        <v>2160</v>
      </c>
      <c r="Q350" s="720"/>
      <c r="R350" s="541">
        <f t="shared" si="39"/>
        <v>0</v>
      </c>
      <c r="S350" s="138">
        <f t="shared" si="40"/>
        <v>0</v>
      </c>
      <c r="T350" s="138">
        <f t="shared" si="41"/>
        <v>0</v>
      </c>
      <c r="U350" s="138">
        <f t="shared" si="42"/>
        <v>0</v>
      </c>
    </row>
    <row r="351" spans="1:21" s="142" customFormat="1" x14ac:dyDescent="0.25">
      <c r="A351" s="138">
        <v>1</v>
      </c>
      <c r="B351" s="244" t="s">
        <v>234</v>
      </c>
      <c r="C351" s="719" t="s">
        <v>302</v>
      </c>
      <c r="D351" s="767" t="s">
        <v>174</v>
      </c>
      <c r="E351" s="237">
        <v>240</v>
      </c>
      <c r="F351" s="2">
        <v>500</v>
      </c>
      <c r="G351" s="490">
        <v>8</v>
      </c>
      <c r="H351" s="2">
        <f t="shared" si="43"/>
        <v>17</v>
      </c>
      <c r="I351" s="2">
        <f t="shared" si="44"/>
        <v>4000</v>
      </c>
      <c r="K351" s="767" t="s">
        <v>174</v>
      </c>
      <c r="L351" s="237">
        <v>240</v>
      </c>
      <c r="M351" s="2">
        <v>500</v>
      </c>
      <c r="N351" s="490">
        <v>8</v>
      </c>
      <c r="O351" s="2">
        <f t="shared" si="45"/>
        <v>17</v>
      </c>
      <c r="P351" s="2">
        <f t="shared" si="46"/>
        <v>4000</v>
      </c>
      <c r="Q351" s="720"/>
      <c r="R351" s="541">
        <f t="shared" si="39"/>
        <v>0</v>
      </c>
      <c r="S351" s="138">
        <f t="shared" si="40"/>
        <v>0</v>
      </c>
      <c r="T351" s="138">
        <f t="shared" si="41"/>
        <v>0</v>
      </c>
      <c r="U351" s="138">
        <f t="shared" si="42"/>
        <v>0</v>
      </c>
    </row>
    <row r="352" spans="1:21" s="142" customFormat="1" x14ac:dyDescent="0.25">
      <c r="A352" s="138">
        <v>1</v>
      </c>
      <c r="B352" s="244" t="s">
        <v>234</v>
      </c>
      <c r="C352" s="719" t="s">
        <v>302</v>
      </c>
      <c r="D352" s="767" t="s">
        <v>177</v>
      </c>
      <c r="E352" s="237">
        <v>240</v>
      </c>
      <c r="F352" s="2">
        <v>45</v>
      </c>
      <c r="G352" s="490">
        <v>8</v>
      </c>
      <c r="H352" s="2">
        <f t="shared" si="43"/>
        <v>2</v>
      </c>
      <c r="I352" s="2">
        <f t="shared" si="44"/>
        <v>360</v>
      </c>
      <c r="K352" s="767" t="s">
        <v>177</v>
      </c>
      <c r="L352" s="237">
        <v>240</v>
      </c>
      <c r="M352" s="2">
        <v>45</v>
      </c>
      <c r="N352" s="490">
        <v>8</v>
      </c>
      <c r="O352" s="2">
        <f t="shared" si="45"/>
        <v>2</v>
      </c>
      <c r="P352" s="2">
        <f t="shared" si="46"/>
        <v>360</v>
      </c>
      <c r="Q352" s="720"/>
      <c r="R352" s="541">
        <f t="shared" si="39"/>
        <v>0</v>
      </c>
      <c r="S352" s="138">
        <f t="shared" si="40"/>
        <v>0</v>
      </c>
      <c r="T352" s="138">
        <f t="shared" si="41"/>
        <v>0</v>
      </c>
      <c r="U352" s="138">
        <f t="shared" si="42"/>
        <v>0</v>
      </c>
    </row>
    <row r="353" spans="1:50" s="142" customFormat="1" x14ac:dyDescent="0.25">
      <c r="A353" s="138">
        <v>1</v>
      </c>
      <c r="B353" s="244" t="s">
        <v>234</v>
      </c>
      <c r="C353" s="719" t="s">
        <v>302</v>
      </c>
      <c r="D353" s="767" t="s">
        <v>178</v>
      </c>
      <c r="E353" s="237">
        <v>240</v>
      </c>
      <c r="F353" s="2">
        <v>170</v>
      </c>
      <c r="G353" s="490">
        <v>8</v>
      </c>
      <c r="H353" s="2">
        <f t="shared" si="43"/>
        <v>6</v>
      </c>
      <c r="I353" s="2">
        <f t="shared" si="44"/>
        <v>1360</v>
      </c>
      <c r="K353" s="767" t="s">
        <v>178</v>
      </c>
      <c r="L353" s="237">
        <v>240</v>
      </c>
      <c r="M353" s="2">
        <v>170</v>
      </c>
      <c r="N353" s="490">
        <v>8</v>
      </c>
      <c r="O353" s="2">
        <f t="shared" si="45"/>
        <v>6</v>
      </c>
      <c r="P353" s="2">
        <f t="shared" si="46"/>
        <v>1360</v>
      </c>
      <c r="Q353" s="720"/>
      <c r="R353" s="541">
        <f t="shared" si="39"/>
        <v>0</v>
      </c>
      <c r="S353" s="138">
        <f t="shared" si="40"/>
        <v>0</v>
      </c>
      <c r="T353" s="138">
        <f t="shared" si="41"/>
        <v>0</v>
      </c>
      <c r="U353" s="138">
        <f t="shared" si="42"/>
        <v>0</v>
      </c>
    </row>
    <row r="354" spans="1:50" s="142" customFormat="1" ht="14.4" x14ac:dyDescent="0.3">
      <c r="A354" s="138">
        <v>1</v>
      </c>
      <c r="B354" s="244" t="s">
        <v>234</v>
      </c>
      <c r="C354" s="719" t="s">
        <v>302</v>
      </c>
      <c r="D354" s="272" t="s">
        <v>96</v>
      </c>
      <c r="E354" s="237"/>
      <c r="F354" s="304">
        <f>SUM(F347:F353)</f>
        <v>2420</v>
      </c>
      <c r="G354" s="728">
        <f>I354/F354</f>
        <v>8</v>
      </c>
      <c r="H354" s="304">
        <f>SUM(H347:H353)</f>
        <v>81</v>
      </c>
      <c r="I354" s="304">
        <f>SUM(I347:I353)</f>
        <v>19360</v>
      </c>
      <c r="K354" s="272" t="s">
        <v>96</v>
      </c>
      <c r="L354" s="237"/>
      <c r="M354" s="304">
        <f>SUM(M347:M353)</f>
        <v>2420</v>
      </c>
      <c r="N354" s="728">
        <f>P354/M354</f>
        <v>8</v>
      </c>
      <c r="O354" s="304">
        <f>SUM(O347:O353)</f>
        <v>81</v>
      </c>
      <c r="P354" s="304">
        <f>SUM(P347:P353)</f>
        <v>19360</v>
      </c>
      <c r="Q354" s="726"/>
      <c r="R354" s="541">
        <f t="shared" si="39"/>
        <v>0</v>
      </c>
      <c r="S354" s="138">
        <f t="shared" si="40"/>
        <v>0</v>
      </c>
      <c r="T354" s="138">
        <f t="shared" si="41"/>
        <v>0</v>
      </c>
      <c r="U354" s="138">
        <f t="shared" si="42"/>
        <v>0</v>
      </c>
    </row>
    <row r="355" spans="1:50" s="142" customFormat="1" x14ac:dyDescent="0.25">
      <c r="A355" s="138">
        <v>1</v>
      </c>
      <c r="B355" s="244" t="s">
        <v>234</v>
      </c>
      <c r="C355" s="719" t="s">
        <v>302</v>
      </c>
      <c r="D355" s="60" t="s">
        <v>89</v>
      </c>
      <c r="E355" s="335"/>
      <c r="F355" s="28">
        <f>SUM(F354,F345)</f>
        <v>2790</v>
      </c>
      <c r="G355" s="279">
        <f>I355/F355</f>
        <v>8.1713261648745519</v>
      </c>
      <c r="H355" s="28">
        <f>H345+H354</f>
        <v>93</v>
      </c>
      <c r="I355" s="28">
        <f>I345+I354</f>
        <v>22798</v>
      </c>
      <c r="K355" s="60" t="s">
        <v>89</v>
      </c>
      <c r="L355" s="335"/>
      <c r="M355" s="28">
        <f>SUM(M354,M345)</f>
        <v>2790</v>
      </c>
      <c r="N355" s="279">
        <f>P355/M355</f>
        <v>8.1713261648745519</v>
      </c>
      <c r="O355" s="28">
        <f>O345+O354</f>
        <v>93</v>
      </c>
      <c r="P355" s="28">
        <f>P345+P354</f>
        <v>22798</v>
      </c>
      <c r="Q355" s="723"/>
      <c r="R355" s="541">
        <f t="shared" si="39"/>
        <v>0</v>
      </c>
      <c r="S355" s="138">
        <f t="shared" si="40"/>
        <v>0</v>
      </c>
      <c r="T355" s="138">
        <f t="shared" si="41"/>
        <v>0</v>
      </c>
      <c r="U355" s="138">
        <f t="shared" si="42"/>
        <v>0</v>
      </c>
    </row>
    <row r="356" spans="1:50" s="142" customFormat="1" x14ac:dyDescent="0.25">
      <c r="A356" s="138"/>
      <c r="B356" s="244" t="s">
        <v>234</v>
      </c>
      <c r="C356" s="719" t="s">
        <v>302</v>
      </c>
      <c r="D356" s="768"/>
      <c r="E356" s="335"/>
      <c r="F356" s="148"/>
      <c r="G356" s="287"/>
      <c r="H356" s="148"/>
      <c r="I356" s="148"/>
      <c r="K356" s="768"/>
      <c r="L356" s="335"/>
      <c r="M356" s="148"/>
      <c r="N356" s="287"/>
      <c r="O356" s="148"/>
      <c r="P356" s="148"/>
      <c r="Q356" s="723"/>
      <c r="R356" s="541">
        <f t="shared" si="39"/>
        <v>0</v>
      </c>
      <c r="S356" s="138">
        <f t="shared" si="40"/>
        <v>0</v>
      </c>
      <c r="T356" s="138">
        <f t="shared" si="41"/>
        <v>0</v>
      </c>
      <c r="U356" s="138">
        <f t="shared" si="42"/>
        <v>0</v>
      </c>
    </row>
    <row r="357" spans="1:50" s="142" customFormat="1" ht="27.6" x14ac:dyDescent="0.25">
      <c r="A357" s="138"/>
      <c r="B357" s="244" t="s">
        <v>234</v>
      </c>
      <c r="C357" s="719" t="s">
        <v>302</v>
      </c>
      <c r="D357" s="340" t="s">
        <v>276</v>
      </c>
      <c r="E357" s="752"/>
      <c r="F357" s="78"/>
      <c r="G357" s="283"/>
      <c r="H357" s="39"/>
      <c r="I357" s="39"/>
      <c r="K357" s="340" t="s">
        <v>276</v>
      </c>
      <c r="L357" s="752"/>
      <c r="M357" s="78"/>
      <c r="N357" s="283"/>
      <c r="O357" s="39"/>
      <c r="P357" s="39"/>
      <c r="Q357" s="723"/>
      <c r="R357" s="541">
        <f t="shared" si="39"/>
        <v>0</v>
      </c>
      <c r="S357" s="138">
        <f t="shared" si="40"/>
        <v>0</v>
      </c>
      <c r="T357" s="138">
        <f t="shared" si="41"/>
        <v>0</v>
      </c>
      <c r="U357" s="138">
        <f t="shared" si="42"/>
        <v>0</v>
      </c>
    </row>
    <row r="358" spans="1:50" s="142" customFormat="1" ht="32.25" customHeight="1" x14ac:dyDescent="0.25">
      <c r="A358" s="138"/>
      <c r="B358" s="244" t="s">
        <v>234</v>
      </c>
      <c r="C358" s="719" t="s">
        <v>302</v>
      </c>
      <c r="D358" s="769" t="s">
        <v>277</v>
      </c>
      <c r="E358" s="335"/>
      <c r="F358" s="78"/>
      <c r="G358" s="283"/>
      <c r="H358" s="148"/>
      <c r="I358" s="148"/>
      <c r="K358" s="769" t="s">
        <v>277</v>
      </c>
      <c r="L358" s="335"/>
      <c r="M358" s="78"/>
      <c r="N358" s="283"/>
      <c r="O358" s="148"/>
      <c r="P358" s="148"/>
      <c r="Q358" s="723"/>
      <c r="R358" s="541">
        <f t="shared" si="39"/>
        <v>0</v>
      </c>
      <c r="S358" s="138">
        <f t="shared" si="40"/>
        <v>0</v>
      </c>
      <c r="T358" s="138">
        <f t="shared" si="41"/>
        <v>0</v>
      </c>
      <c r="U358" s="138">
        <f t="shared" si="42"/>
        <v>0</v>
      </c>
    </row>
    <row r="359" spans="1:50" s="142" customFormat="1" ht="27" customHeight="1" x14ac:dyDescent="0.25">
      <c r="A359" s="138"/>
      <c r="B359" s="244" t="s">
        <v>234</v>
      </c>
      <c r="C359" s="719" t="s">
        <v>302</v>
      </c>
      <c r="D359" s="770" t="s">
        <v>278</v>
      </c>
      <c r="E359" s="335"/>
      <c r="F359" s="78"/>
      <c r="G359" s="283"/>
      <c r="H359" s="149"/>
      <c r="I359" s="149"/>
      <c r="K359" s="770" t="s">
        <v>278</v>
      </c>
      <c r="L359" s="335"/>
      <c r="M359" s="78"/>
      <c r="N359" s="283"/>
      <c r="O359" s="149"/>
      <c r="P359" s="149"/>
      <c r="Q359" s="723"/>
      <c r="R359" s="541">
        <f t="shared" si="39"/>
        <v>0</v>
      </c>
      <c r="S359" s="138">
        <f t="shared" si="40"/>
        <v>0</v>
      </c>
      <c r="T359" s="138">
        <f t="shared" si="41"/>
        <v>0</v>
      </c>
      <c r="U359" s="138">
        <f t="shared" si="42"/>
        <v>0</v>
      </c>
    </row>
    <row r="360" spans="1:50" s="142" customFormat="1" ht="61.5" customHeight="1" x14ac:dyDescent="0.25">
      <c r="A360" s="138"/>
      <c r="B360" s="244" t="s">
        <v>234</v>
      </c>
      <c r="C360" s="719" t="s">
        <v>302</v>
      </c>
      <c r="D360" s="340" t="s">
        <v>273</v>
      </c>
      <c r="E360" s="752"/>
      <c r="F360" s="583"/>
      <c r="G360" s="283"/>
      <c r="H360" s="39"/>
      <c r="I360" s="39"/>
      <c r="K360" s="340" t="s">
        <v>273</v>
      </c>
      <c r="L360" s="752"/>
      <c r="M360" s="583"/>
      <c r="N360" s="283"/>
      <c r="O360" s="39"/>
      <c r="P360" s="39"/>
      <c r="Q360" s="723"/>
      <c r="R360" s="541">
        <f t="shared" si="39"/>
        <v>0</v>
      </c>
      <c r="S360" s="138">
        <f t="shared" si="40"/>
        <v>0</v>
      </c>
      <c r="T360" s="138">
        <f t="shared" si="41"/>
        <v>0</v>
      </c>
      <c r="U360" s="138">
        <f t="shared" si="42"/>
        <v>0</v>
      </c>
    </row>
    <row r="361" spans="1:50" s="771" customFormat="1" x14ac:dyDescent="0.25">
      <c r="A361" s="138">
        <v>1</v>
      </c>
      <c r="B361" s="244" t="s">
        <v>234</v>
      </c>
      <c r="C361" s="719" t="s">
        <v>302</v>
      </c>
      <c r="D361" s="753" t="s">
        <v>212</v>
      </c>
      <c r="E361" s="754"/>
      <c r="F361" s="754"/>
      <c r="G361" s="754"/>
      <c r="H361" s="754"/>
      <c r="I361" s="754"/>
      <c r="J361" s="142"/>
      <c r="K361" s="753" t="s">
        <v>212</v>
      </c>
      <c r="L361" s="754"/>
      <c r="M361" s="754"/>
      <c r="N361" s="754"/>
      <c r="O361" s="754"/>
      <c r="P361" s="754"/>
      <c r="Q361" s="737"/>
      <c r="R361" s="541">
        <f t="shared" si="39"/>
        <v>0</v>
      </c>
      <c r="S361" s="138">
        <f t="shared" si="40"/>
        <v>0</v>
      </c>
      <c r="T361" s="138">
        <f t="shared" si="41"/>
        <v>0</v>
      </c>
      <c r="U361" s="138">
        <f t="shared" si="42"/>
        <v>0</v>
      </c>
      <c r="V361" s="142"/>
      <c r="W361" s="142"/>
      <c r="X361" s="142"/>
      <c r="Y361" s="142"/>
      <c r="Z361" s="142"/>
      <c r="AA361" s="142"/>
      <c r="AB361" s="142"/>
      <c r="AC361" s="142"/>
      <c r="AD361" s="142"/>
      <c r="AE361" s="142"/>
      <c r="AF361" s="142"/>
      <c r="AG361" s="142"/>
      <c r="AH361" s="142"/>
      <c r="AI361" s="142"/>
      <c r="AJ361" s="142"/>
      <c r="AK361" s="142"/>
      <c r="AL361" s="142"/>
      <c r="AM361" s="142"/>
      <c r="AN361" s="142"/>
      <c r="AO361" s="142"/>
      <c r="AP361" s="142"/>
      <c r="AQ361" s="142"/>
      <c r="AR361" s="142"/>
      <c r="AS361" s="142"/>
      <c r="AT361" s="142"/>
      <c r="AU361" s="142"/>
      <c r="AV361" s="142"/>
      <c r="AW361" s="142"/>
      <c r="AX361" s="142"/>
    </row>
    <row r="362" spans="1:50" x14ac:dyDescent="0.25">
      <c r="A362" s="138">
        <v>1</v>
      </c>
      <c r="C362" s="719" t="s">
        <v>302</v>
      </c>
      <c r="D362" s="772"/>
      <c r="E362" s="739"/>
      <c r="F362" s="2"/>
      <c r="G362" s="2"/>
      <c r="H362" s="2"/>
      <c r="I362" s="2"/>
      <c r="J362" s="142"/>
      <c r="K362" s="772"/>
      <c r="L362" s="739"/>
      <c r="M362" s="2"/>
      <c r="N362" s="2"/>
      <c r="O362" s="2"/>
      <c r="P362" s="2"/>
      <c r="Q362" s="720"/>
      <c r="R362" s="541">
        <f t="shared" si="39"/>
        <v>0</v>
      </c>
      <c r="S362" s="138">
        <f t="shared" si="40"/>
        <v>0</v>
      </c>
      <c r="T362" s="138">
        <f t="shared" si="41"/>
        <v>0</v>
      </c>
      <c r="U362" s="138">
        <f t="shared" si="42"/>
        <v>0</v>
      </c>
      <c r="V362" s="142"/>
      <c r="W362" s="142"/>
      <c r="X362" s="142"/>
      <c r="Y362" s="142"/>
      <c r="Z362" s="142"/>
      <c r="AA362" s="142"/>
      <c r="AB362" s="142"/>
      <c r="AC362" s="142"/>
      <c r="AD362" s="142"/>
      <c r="AE362" s="142"/>
      <c r="AF362" s="142"/>
      <c r="AG362" s="142"/>
      <c r="AH362" s="142"/>
      <c r="AI362" s="142"/>
      <c r="AJ362" s="142"/>
      <c r="AK362" s="142"/>
      <c r="AL362" s="142"/>
      <c r="AM362" s="142"/>
      <c r="AN362" s="142"/>
      <c r="AO362" s="142"/>
      <c r="AP362" s="142"/>
      <c r="AQ362" s="142"/>
      <c r="AR362" s="142"/>
      <c r="AS362" s="142"/>
      <c r="AT362" s="142"/>
      <c r="AU362" s="142"/>
      <c r="AV362" s="142"/>
      <c r="AW362" s="142"/>
      <c r="AX362" s="142"/>
    </row>
    <row r="363" spans="1:50" ht="31.2" hidden="1" x14ac:dyDescent="0.3">
      <c r="A363" s="138">
        <v>1</v>
      </c>
      <c r="B363" s="244" t="s">
        <v>235</v>
      </c>
      <c r="C363" s="719" t="s">
        <v>302</v>
      </c>
      <c r="D363" s="225" t="s">
        <v>322</v>
      </c>
      <c r="E363" s="740"/>
      <c r="F363" s="2"/>
      <c r="G363" s="2"/>
      <c r="H363" s="2"/>
      <c r="I363" s="2"/>
      <c r="J363" s="142"/>
      <c r="K363" s="225" t="s">
        <v>322</v>
      </c>
      <c r="L363" s="740"/>
      <c r="M363" s="2"/>
      <c r="N363" s="2"/>
      <c r="O363" s="2"/>
      <c r="P363" s="2"/>
      <c r="Q363" s="720"/>
      <c r="R363" s="541">
        <f t="shared" si="39"/>
        <v>0</v>
      </c>
      <c r="S363" s="138">
        <f t="shared" si="40"/>
        <v>0</v>
      </c>
      <c r="T363" s="138">
        <f t="shared" si="41"/>
        <v>0</v>
      </c>
      <c r="U363" s="138">
        <f t="shared" si="42"/>
        <v>0</v>
      </c>
      <c r="V363" s="142"/>
      <c r="W363" s="142"/>
      <c r="X363" s="142"/>
      <c r="Y363" s="142"/>
      <c r="Z363" s="142"/>
      <c r="AA363" s="142"/>
      <c r="AB363" s="142"/>
      <c r="AC363" s="142"/>
      <c r="AD363" s="142"/>
      <c r="AE363" s="142"/>
      <c r="AF363" s="142"/>
      <c r="AG363" s="142"/>
      <c r="AH363" s="142"/>
      <c r="AI363" s="142"/>
      <c r="AJ363" s="142"/>
      <c r="AK363" s="142"/>
      <c r="AL363" s="142"/>
      <c r="AM363" s="142"/>
      <c r="AN363" s="142"/>
      <c r="AO363" s="142"/>
      <c r="AP363" s="142"/>
      <c r="AQ363" s="142"/>
      <c r="AR363" s="142"/>
      <c r="AS363" s="142"/>
      <c r="AT363" s="142"/>
      <c r="AU363" s="142"/>
      <c r="AV363" s="142"/>
      <c r="AW363" s="142"/>
      <c r="AX363" s="142"/>
    </row>
    <row r="364" spans="1:50" hidden="1" x14ac:dyDescent="0.25">
      <c r="A364" s="138">
        <v>1</v>
      </c>
      <c r="B364" s="244" t="s">
        <v>235</v>
      </c>
      <c r="C364" s="719" t="s">
        <v>302</v>
      </c>
      <c r="D364" s="248" t="s">
        <v>4</v>
      </c>
      <c r="E364" s="740"/>
      <c r="F364" s="2"/>
      <c r="G364" s="2"/>
      <c r="H364" s="2"/>
      <c r="I364" s="2"/>
      <c r="J364" s="142"/>
      <c r="K364" s="248" t="s">
        <v>4</v>
      </c>
      <c r="L364" s="740"/>
      <c r="M364" s="2"/>
      <c r="N364" s="2"/>
      <c r="O364" s="2"/>
      <c r="P364" s="2"/>
      <c r="Q364" s="720"/>
      <c r="R364" s="541">
        <f t="shared" si="39"/>
        <v>0</v>
      </c>
      <c r="S364" s="138">
        <f t="shared" si="40"/>
        <v>0</v>
      </c>
      <c r="T364" s="138">
        <f t="shared" si="41"/>
        <v>0</v>
      </c>
      <c r="U364" s="138">
        <f t="shared" si="42"/>
        <v>0</v>
      </c>
      <c r="V364" s="142"/>
      <c r="W364" s="142"/>
      <c r="X364" s="142"/>
      <c r="Y364" s="142"/>
      <c r="Z364" s="142"/>
      <c r="AA364" s="142"/>
      <c r="AB364" s="142"/>
      <c r="AC364" s="142"/>
      <c r="AD364" s="142"/>
      <c r="AE364" s="142"/>
      <c r="AF364" s="142"/>
      <c r="AG364" s="142"/>
      <c r="AH364" s="142"/>
      <c r="AI364" s="142"/>
      <c r="AJ364" s="142"/>
      <c r="AK364" s="142"/>
      <c r="AL364" s="142"/>
      <c r="AM364" s="142"/>
      <c r="AN364" s="142"/>
      <c r="AO364" s="142"/>
      <c r="AP364" s="142"/>
      <c r="AQ364" s="142"/>
      <c r="AR364" s="142"/>
      <c r="AS364" s="142"/>
      <c r="AT364" s="142"/>
      <c r="AU364" s="142"/>
      <c r="AV364" s="142"/>
      <c r="AW364" s="142"/>
      <c r="AX364" s="142"/>
    </row>
    <row r="365" spans="1:50" hidden="1" x14ac:dyDescent="0.25">
      <c r="A365" s="138">
        <v>1</v>
      </c>
      <c r="B365" s="244" t="s">
        <v>235</v>
      </c>
      <c r="C365" s="719" t="s">
        <v>302</v>
      </c>
      <c r="D365" s="141" t="s">
        <v>49</v>
      </c>
      <c r="E365" s="237">
        <v>340</v>
      </c>
      <c r="F365" s="2">
        <v>5260</v>
      </c>
      <c r="G365" s="490">
        <v>6.1</v>
      </c>
      <c r="H365" s="2">
        <f>ROUND(I365/E365,0)</f>
        <v>94</v>
      </c>
      <c r="I365" s="2">
        <f>ROUND(F365*G365,0)</f>
        <v>32086</v>
      </c>
      <c r="J365" s="142"/>
      <c r="K365" s="141" t="s">
        <v>49</v>
      </c>
      <c r="L365" s="237">
        <v>340</v>
      </c>
      <c r="M365" s="2">
        <v>5260</v>
      </c>
      <c r="N365" s="490">
        <v>6.1</v>
      </c>
      <c r="O365" s="2">
        <f>ROUND(P365/L365,0)</f>
        <v>94</v>
      </c>
      <c r="P365" s="2">
        <f>ROUND(M365*N365,0)</f>
        <v>32086</v>
      </c>
      <c r="Q365" s="720"/>
      <c r="R365" s="541">
        <f t="shared" si="39"/>
        <v>0</v>
      </c>
      <c r="S365" s="138">
        <f t="shared" si="40"/>
        <v>0</v>
      </c>
      <c r="T365" s="138">
        <f t="shared" si="41"/>
        <v>0</v>
      </c>
      <c r="U365" s="138">
        <f t="shared" si="42"/>
        <v>0</v>
      </c>
      <c r="V365" s="142"/>
      <c r="W365" s="142"/>
      <c r="X365" s="142"/>
      <c r="Y365" s="142"/>
      <c r="Z365" s="142"/>
      <c r="AA365" s="142"/>
      <c r="AB365" s="142"/>
      <c r="AC365" s="142"/>
      <c r="AD365" s="142"/>
      <c r="AE365" s="142"/>
      <c r="AF365" s="142"/>
      <c r="AG365" s="142"/>
      <c r="AH365" s="142"/>
      <c r="AI365" s="142"/>
      <c r="AJ365" s="142"/>
      <c r="AK365" s="142"/>
      <c r="AL365" s="142"/>
      <c r="AM365" s="142"/>
      <c r="AN365" s="142"/>
      <c r="AO365" s="142"/>
      <c r="AP365" s="142"/>
      <c r="AQ365" s="142"/>
      <c r="AR365" s="142"/>
      <c r="AS365" s="142"/>
      <c r="AT365" s="142"/>
      <c r="AU365" s="142"/>
      <c r="AV365" s="142"/>
      <c r="AW365" s="142"/>
      <c r="AX365" s="142"/>
    </row>
    <row r="366" spans="1:50" hidden="1" x14ac:dyDescent="0.25">
      <c r="A366" s="138">
        <v>1</v>
      </c>
      <c r="B366" s="244" t="s">
        <v>235</v>
      </c>
      <c r="C366" s="719" t="s">
        <v>302</v>
      </c>
      <c r="D366" s="141" t="s">
        <v>47</v>
      </c>
      <c r="E366" s="237">
        <v>300</v>
      </c>
      <c r="F366" s="2">
        <v>1134</v>
      </c>
      <c r="G366" s="490">
        <v>5.7</v>
      </c>
      <c r="H366" s="2">
        <f>ROUND(I366/E366,0)</f>
        <v>22</v>
      </c>
      <c r="I366" s="2">
        <f>ROUND(F366*G366,0)</f>
        <v>6464</v>
      </c>
      <c r="J366" s="142"/>
      <c r="K366" s="141" t="s">
        <v>47</v>
      </c>
      <c r="L366" s="237">
        <v>300</v>
      </c>
      <c r="M366" s="2">
        <v>1134</v>
      </c>
      <c r="N366" s="490">
        <v>5.7</v>
      </c>
      <c r="O366" s="2">
        <f>ROUND(P366/L366,0)</f>
        <v>22</v>
      </c>
      <c r="P366" s="2">
        <f>ROUND(M366*N366,0)</f>
        <v>6464</v>
      </c>
      <c r="Q366" s="720"/>
      <c r="R366" s="541">
        <f t="shared" si="39"/>
        <v>0</v>
      </c>
      <c r="S366" s="138">
        <f t="shared" si="40"/>
        <v>0</v>
      </c>
      <c r="T366" s="138">
        <f t="shared" si="41"/>
        <v>0</v>
      </c>
      <c r="U366" s="138">
        <f t="shared" si="42"/>
        <v>0</v>
      </c>
      <c r="V366" s="142"/>
      <c r="W366" s="142"/>
      <c r="X366" s="142"/>
      <c r="Y366" s="142"/>
      <c r="Z366" s="142"/>
      <c r="AA366" s="142"/>
      <c r="AB366" s="142"/>
      <c r="AC366" s="142"/>
      <c r="AD366" s="142"/>
      <c r="AE366" s="142"/>
      <c r="AF366" s="142"/>
      <c r="AG366" s="142"/>
      <c r="AH366" s="142"/>
      <c r="AI366" s="142"/>
      <c r="AJ366" s="142"/>
      <c r="AK366" s="142"/>
      <c r="AL366" s="142"/>
      <c r="AM366" s="142"/>
      <c r="AN366" s="142"/>
      <c r="AO366" s="142"/>
      <c r="AP366" s="142"/>
      <c r="AQ366" s="142"/>
      <c r="AR366" s="142"/>
      <c r="AS366" s="142"/>
      <c r="AT366" s="142"/>
      <c r="AU366" s="142"/>
      <c r="AV366" s="142"/>
      <c r="AW366" s="142"/>
      <c r="AX366" s="142"/>
    </row>
    <row r="367" spans="1:50" hidden="1" x14ac:dyDescent="0.25">
      <c r="A367" s="138">
        <v>1</v>
      </c>
      <c r="B367" s="244" t="s">
        <v>235</v>
      </c>
      <c r="C367" s="719" t="s">
        <v>302</v>
      </c>
      <c r="D367" s="141" t="s">
        <v>48</v>
      </c>
      <c r="E367" s="237">
        <v>340</v>
      </c>
      <c r="F367" s="2">
        <v>1451</v>
      </c>
      <c r="G367" s="490">
        <v>8</v>
      </c>
      <c r="H367" s="2">
        <f>ROUND(I367/E367,0)</f>
        <v>34</v>
      </c>
      <c r="I367" s="2">
        <f>ROUND(F367*G367,0)</f>
        <v>11608</v>
      </c>
      <c r="J367" s="142"/>
      <c r="K367" s="141" t="s">
        <v>48</v>
      </c>
      <c r="L367" s="237">
        <v>340</v>
      </c>
      <c r="M367" s="2">
        <v>1451</v>
      </c>
      <c r="N367" s="490">
        <v>8</v>
      </c>
      <c r="O367" s="2">
        <f>ROUND(P367/L367,0)</f>
        <v>34</v>
      </c>
      <c r="P367" s="2">
        <f>ROUND(M367*N367,0)</f>
        <v>11608</v>
      </c>
      <c r="Q367" s="720"/>
      <c r="R367" s="541">
        <f t="shared" si="39"/>
        <v>0</v>
      </c>
      <c r="S367" s="138">
        <f t="shared" si="40"/>
        <v>0</v>
      </c>
      <c r="T367" s="138">
        <f t="shared" si="41"/>
        <v>0</v>
      </c>
      <c r="U367" s="138">
        <f t="shared" si="42"/>
        <v>0</v>
      </c>
      <c r="V367" s="142"/>
      <c r="W367" s="142"/>
      <c r="X367" s="142"/>
      <c r="Y367" s="142"/>
      <c r="Z367" s="142"/>
      <c r="AA367" s="142"/>
      <c r="AB367" s="142"/>
      <c r="AC367" s="142"/>
      <c r="AD367" s="142"/>
      <c r="AE367" s="142"/>
      <c r="AF367" s="142"/>
      <c r="AG367" s="142"/>
      <c r="AH367" s="142"/>
      <c r="AI367" s="142"/>
      <c r="AJ367" s="142"/>
      <c r="AK367" s="142"/>
      <c r="AL367" s="142"/>
      <c r="AM367" s="142"/>
      <c r="AN367" s="142"/>
      <c r="AO367" s="142"/>
      <c r="AP367" s="142"/>
      <c r="AQ367" s="142"/>
      <c r="AR367" s="142"/>
      <c r="AS367" s="142"/>
      <c r="AT367" s="142"/>
      <c r="AU367" s="142"/>
      <c r="AV367" s="142"/>
      <c r="AW367" s="142"/>
      <c r="AX367" s="142"/>
    </row>
    <row r="368" spans="1:50" s="142" customFormat="1" hidden="1" x14ac:dyDescent="0.25">
      <c r="A368" s="138">
        <v>1</v>
      </c>
      <c r="B368" s="244" t="s">
        <v>235</v>
      </c>
      <c r="C368" s="719" t="s">
        <v>302</v>
      </c>
      <c r="D368" s="722" t="s">
        <v>5</v>
      </c>
      <c r="E368" s="335"/>
      <c r="F368" s="28">
        <f>SUM(F365:F367)</f>
        <v>7845</v>
      </c>
      <c r="G368" s="279">
        <f>I368/F368</f>
        <v>6.393626513702996</v>
      </c>
      <c r="H368" s="28">
        <f t="shared" ref="H368:I368" si="47">SUM(H365:H367)</f>
        <v>150</v>
      </c>
      <c r="I368" s="28">
        <f t="shared" si="47"/>
        <v>50158</v>
      </c>
      <c r="K368" s="722" t="s">
        <v>5</v>
      </c>
      <c r="L368" s="335"/>
      <c r="M368" s="28">
        <f>SUM(M365:M367)</f>
        <v>7845</v>
      </c>
      <c r="N368" s="279">
        <f>P368/M368</f>
        <v>6.393626513702996</v>
      </c>
      <c r="O368" s="28">
        <f t="shared" ref="O368:P368" si="48">SUM(O365:O367)</f>
        <v>150</v>
      </c>
      <c r="P368" s="28">
        <f t="shared" si="48"/>
        <v>50158</v>
      </c>
      <c r="Q368" s="723"/>
      <c r="R368" s="541">
        <f t="shared" si="39"/>
        <v>0</v>
      </c>
      <c r="S368" s="138">
        <f t="shared" si="40"/>
        <v>0</v>
      </c>
      <c r="T368" s="138">
        <f t="shared" si="41"/>
        <v>0</v>
      </c>
      <c r="U368" s="138">
        <f t="shared" si="42"/>
        <v>0</v>
      </c>
    </row>
    <row r="369" spans="1:21" s="142" customFormat="1" hidden="1" x14ac:dyDescent="0.25">
      <c r="A369" s="138">
        <v>1</v>
      </c>
      <c r="B369" s="244" t="s">
        <v>235</v>
      </c>
      <c r="C369" s="719" t="s">
        <v>302</v>
      </c>
      <c r="D369" s="12" t="s">
        <v>114</v>
      </c>
      <c r="E369" s="37"/>
      <c r="F369" s="28"/>
      <c r="G369" s="2"/>
      <c r="H369" s="2"/>
      <c r="I369" s="2"/>
      <c r="K369" s="12" t="s">
        <v>114</v>
      </c>
      <c r="L369" s="37"/>
      <c r="M369" s="28"/>
      <c r="N369" s="2"/>
      <c r="O369" s="2"/>
      <c r="P369" s="2"/>
      <c r="Q369" s="720"/>
      <c r="R369" s="541">
        <f t="shared" si="39"/>
        <v>0</v>
      </c>
      <c r="S369" s="138">
        <f t="shared" si="40"/>
        <v>0</v>
      </c>
      <c r="T369" s="138">
        <f t="shared" si="41"/>
        <v>0</v>
      </c>
      <c r="U369" s="138">
        <f t="shared" si="42"/>
        <v>0</v>
      </c>
    </row>
    <row r="370" spans="1:21" s="142" customFormat="1" ht="14.4" hidden="1" x14ac:dyDescent="0.3">
      <c r="A370" s="138"/>
      <c r="B370" s="244" t="s">
        <v>235</v>
      </c>
      <c r="C370" s="719" t="s">
        <v>302</v>
      </c>
      <c r="D370" s="145" t="s">
        <v>251</v>
      </c>
      <c r="E370" s="37"/>
      <c r="F370" s="28">
        <f>F372+F377+F376</f>
        <v>66100</v>
      </c>
      <c r="G370" s="2"/>
      <c r="H370" s="2"/>
      <c r="I370" s="2"/>
      <c r="K370" s="145" t="s">
        <v>251</v>
      </c>
      <c r="L370" s="37"/>
      <c r="M370" s="28">
        <f>M372+M377+M376</f>
        <v>66100</v>
      </c>
      <c r="N370" s="2"/>
      <c r="O370" s="2"/>
      <c r="P370" s="2"/>
      <c r="Q370" s="720"/>
      <c r="R370" s="541">
        <f t="shared" si="39"/>
        <v>0</v>
      </c>
      <c r="S370" s="138">
        <f t="shared" si="40"/>
        <v>0</v>
      </c>
      <c r="T370" s="138">
        <f t="shared" si="41"/>
        <v>0</v>
      </c>
      <c r="U370" s="138">
        <f t="shared" si="42"/>
        <v>0</v>
      </c>
    </row>
    <row r="371" spans="1:21" s="142" customFormat="1" hidden="1" x14ac:dyDescent="0.25">
      <c r="A371" s="138"/>
      <c r="B371" s="244" t="s">
        <v>235</v>
      </c>
      <c r="C371" s="719" t="s">
        <v>302</v>
      </c>
      <c r="D371" s="15" t="s">
        <v>252</v>
      </c>
      <c r="E371" s="37"/>
      <c r="F371" s="28"/>
      <c r="G371" s="2"/>
      <c r="H371" s="2"/>
      <c r="I371" s="2"/>
      <c r="K371" s="15" t="s">
        <v>252</v>
      </c>
      <c r="L371" s="37"/>
      <c r="M371" s="28"/>
      <c r="N371" s="2"/>
      <c r="O371" s="2"/>
      <c r="P371" s="2"/>
      <c r="Q371" s="720"/>
      <c r="R371" s="541">
        <f t="shared" si="39"/>
        <v>0</v>
      </c>
      <c r="S371" s="138">
        <f t="shared" si="40"/>
        <v>0</v>
      </c>
      <c r="T371" s="138">
        <f t="shared" si="41"/>
        <v>0</v>
      </c>
      <c r="U371" s="138">
        <f t="shared" si="42"/>
        <v>0</v>
      </c>
    </row>
    <row r="372" spans="1:21" s="142" customFormat="1" ht="27.6" hidden="1" x14ac:dyDescent="0.25">
      <c r="A372" s="138"/>
      <c r="B372" s="244" t="s">
        <v>235</v>
      </c>
      <c r="C372" s="719" t="s">
        <v>302</v>
      </c>
      <c r="D372" s="16" t="s">
        <v>443</v>
      </c>
      <c r="E372" s="37"/>
      <c r="F372" s="28">
        <f>F373</f>
        <v>62600</v>
      </c>
      <c r="G372" s="2"/>
      <c r="H372" s="2"/>
      <c r="I372" s="2"/>
      <c r="K372" s="16" t="s">
        <v>443</v>
      </c>
      <c r="L372" s="37"/>
      <c r="M372" s="28">
        <f>M373</f>
        <v>62600</v>
      </c>
      <c r="N372" s="2"/>
      <c r="O372" s="2"/>
      <c r="P372" s="2"/>
      <c r="Q372" s="720"/>
      <c r="R372" s="541">
        <f t="shared" si="39"/>
        <v>0</v>
      </c>
      <c r="S372" s="138">
        <f t="shared" si="40"/>
        <v>0</v>
      </c>
      <c r="T372" s="138">
        <f t="shared" si="41"/>
        <v>0</v>
      </c>
      <c r="U372" s="138">
        <f t="shared" si="42"/>
        <v>0</v>
      </c>
    </row>
    <row r="373" spans="1:21" s="142" customFormat="1" hidden="1" x14ac:dyDescent="0.25">
      <c r="A373" s="138"/>
      <c r="B373" s="244" t="s">
        <v>235</v>
      </c>
      <c r="C373" s="719" t="s">
        <v>302</v>
      </c>
      <c r="D373" s="15" t="s">
        <v>444</v>
      </c>
      <c r="E373" s="13"/>
      <c r="F373" s="17">
        <v>62600</v>
      </c>
      <c r="G373" s="10"/>
      <c r="H373" s="10"/>
      <c r="I373" s="10"/>
      <c r="K373" s="15" t="s">
        <v>444</v>
      </c>
      <c r="L373" s="13"/>
      <c r="M373" s="17">
        <v>62600</v>
      </c>
      <c r="N373" s="10"/>
      <c r="O373" s="10"/>
      <c r="P373" s="10"/>
      <c r="Q373" s="45"/>
      <c r="R373" s="541">
        <f t="shared" si="39"/>
        <v>0</v>
      </c>
      <c r="S373" s="138">
        <f t="shared" si="40"/>
        <v>0</v>
      </c>
      <c r="T373" s="138">
        <f t="shared" si="41"/>
        <v>0</v>
      </c>
      <c r="U373" s="138">
        <f t="shared" si="42"/>
        <v>0</v>
      </c>
    </row>
    <row r="374" spans="1:21" s="142" customFormat="1" ht="27.6" hidden="1" x14ac:dyDescent="0.25">
      <c r="A374" s="138"/>
      <c r="B374" s="244" t="s">
        <v>235</v>
      </c>
      <c r="C374" s="719" t="s">
        <v>302</v>
      </c>
      <c r="D374" s="15" t="s">
        <v>445</v>
      </c>
      <c r="E374" s="37"/>
      <c r="F374" s="28"/>
      <c r="G374" s="2"/>
      <c r="H374" s="2"/>
      <c r="I374" s="2"/>
      <c r="K374" s="15" t="s">
        <v>445</v>
      </c>
      <c r="L374" s="37"/>
      <c r="M374" s="28"/>
      <c r="N374" s="2"/>
      <c r="O374" s="2"/>
      <c r="P374" s="2"/>
      <c r="Q374" s="720"/>
      <c r="R374" s="541">
        <f t="shared" si="39"/>
        <v>0</v>
      </c>
      <c r="S374" s="138">
        <f t="shared" si="40"/>
        <v>0</v>
      </c>
      <c r="T374" s="138">
        <f t="shared" si="41"/>
        <v>0</v>
      </c>
      <c r="U374" s="138">
        <f t="shared" si="42"/>
        <v>0</v>
      </c>
    </row>
    <row r="375" spans="1:21" s="142" customFormat="1" ht="41.4" hidden="1" x14ac:dyDescent="0.25">
      <c r="A375" s="138"/>
      <c r="B375" s="244" t="s">
        <v>235</v>
      </c>
      <c r="C375" s="719" t="s">
        <v>302</v>
      </c>
      <c r="D375" s="15" t="s">
        <v>446</v>
      </c>
      <c r="E375" s="37"/>
      <c r="F375" s="28"/>
      <c r="G375" s="2"/>
      <c r="H375" s="2"/>
      <c r="I375" s="2"/>
      <c r="K375" s="15" t="s">
        <v>446</v>
      </c>
      <c r="L375" s="37"/>
      <c r="M375" s="28"/>
      <c r="N375" s="2"/>
      <c r="O375" s="2"/>
      <c r="P375" s="2"/>
      <c r="Q375" s="720"/>
      <c r="R375" s="541">
        <f t="shared" si="39"/>
        <v>0</v>
      </c>
      <c r="S375" s="138">
        <f t="shared" si="40"/>
        <v>0</v>
      </c>
      <c r="T375" s="138">
        <f t="shared" si="41"/>
        <v>0</v>
      </c>
      <c r="U375" s="138">
        <f t="shared" si="42"/>
        <v>0</v>
      </c>
    </row>
    <row r="376" spans="1:21" s="142" customFormat="1" ht="41.4" hidden="1" x14ac:dyDescent="0.25">
      <c r="A376" s="138"/>
      <c r="B376" s="244" t="s">
        <v>235</v>
      </c>
      <c r="C376" s="719" t="s">
        <v>302</v>
      </c>
      <c r="D376" s="15" t="s">
        <v>447</v>
      </c>
      <c r="E376" s="37"/>
      <c r="F376" s="28"/>
      <c r="G376" s="2"/>
      <c r="H376" s="2"/>
      <c r="I376" s="2"/>
      <c r="K376" s="15" t="s">
        <v>447</v>
      </c>
      <c r="L376" s="37"/>
      <c r="M376" s="28"/>
      <c r="N376" s="2"/>
      <c r="O376" s="2"/>
      <c r="P376" s="2"/>
      <c r="Q376" s="720"/>
      <c r="R376" s="541">
        <f t="shared" si="39"/>
        <v>0</v>
      </c>
      <c r="S376" s="138">
        <f t="shared" si="40"/>
        <v>0</v>
      </c>
      <c r="T376" s="138">
        <f t="shared" si="41"/>
        <v>0</v>
      </c>
      <c r="U376" s="138">
        <f t="shared" si="42"/>
        <v>0</v>
      </c>
    </row>
    <row r="377" spans="1:21" s="142" customFormat="1" ht="41.4" hidden="1" x14ac:dyDescent="0.25">
      <c r="A377" s="138"/>
      <c r="B377" s="244" t="s">
        <v>235</v>
      </c>
      <c r="C377" s="719" t="s">
        <v>302</v>
      </c>
      <c r="D377" s="18" t="s">
        <v>448</v>
      </c>
      <c r="E377" s="37"/>
      <c r="F377" s="2">
        <v>3500</v>
      </c>
      <c r="G377" s="2"/>
      <c r="H377" s="2"/>
      <c r="I377" s="2"/>
      <c r="K377" s="18" t="s">
        <v>448</v>
      </c>
      <c r="L377" s="37"/>
      <c r="M377" s="2">
        <v>3500</v>
      </c>
      <c r="N377" s="2"/>
      <c r="O377" s="2"/>
      <c r="P377" s="2"/>
      <c r="Q377" s="720"/>
      <c r="R377" s="541">
        <f t="shared" si="39"/>
        <v>0</v>
      </c>
      <c r="S377" s="138">
        <f t="shared" si="40"/>
        <v>0</v>
      </c>
      <c r="T377" s="138">
        <f t="shared" si="41"/>
        <v>0</v>
      </c>
      <c r="U377" s="138">
        <f t="shared" si="42"/>
        <v>0</v>
      </c>
    </row>
    <row r="378" spans="1:21" s="142" customFormat="1" hidden="1" x14ac:dyDescent="0.25">
      <c r="A378" s="138"/>
      <c r="B378" s="244" t="s">
        <v>235</v>
      </c>
      <c r="C378" s="719" t="s">
        <v>302</v>
      </c>
      <c r="D378" s="14" t="s">
        <v>253</v>
      </c>
      <c r="E378" s="37"/>
      <c r="F378" s="2">
        <f>F379</f>
        <v>21000</v>
      </c>
      <c r="G378" s="2"/>
      <c r="H378" s="2"/>
      <c r="I378" s="2"/>
      <c r="K378" s="14" t="s">
        <v>253</v>
      </c>
      <c r="L378" s="37"/>
      <c r="M378" s="2">
        <f>M379</f>
        <v>21000</v>
      </c>
      <c r="N378" s="2"/>
      <c r="O378" s="2"/>
      <c r="P378" s="2"/>
      <c r="Q378" s="720"/>
      <c r="R378" s="541">
        <f t="shared" si="39"/>
        <v>0</v>
      </c>
      <c r="S378" s="138">
        <f t="shared" si="40"/>
        <v>0</v>
      </c>
      <c r="T378" s="138">
        <f t="shared" si="41"/>
        <v>0</v>
      </c>
      <c r="U378" s="138">
        <f t="shared" si="42"/>
        <v>0</v>
      </c>
    </row>
    <row r="379" spans="1:21" s="142" customFormat="1" hidden="1" x14ac:dyDescent="0.25">
      <c r="A379" s="138"/>
      <c r="B379" s="244" t="s">
        <v>235</v>
      </c>
      <c r="C379" s="719" t="s">
        <v>302</v>
      </c>
      <c r="D379" s="15" t="s">
        <v>265</v>
      </c>
      <c r="E379" s="37"/>
      <c r="F379" s="2">
        <v>21000</v>
      </c>
      <c r="G379" s="2"/>
      <c r="H379" s="2"/>
      <c r="I379" s="2"/>
      <c r="K379" s="15" t="s">
        <v>265</v>
      </c>
      <c r="L379" s="37"/>
      <c r="M379" s="2">
        <v>21000</v>
      </c>
      <c r="N379" s="2"/>
      <c r="O379" s="2"/>
      <c r="P379" s="2"/>
      <c r="Q379" s="720"/>
      <c r="R379" s="541">
        <f t="shared" si="39"/>
        <v>0</v>
      </c>
      <c r="S379" s="138">
        <f t="shared" si="40"/>
        <v>0</v>
      </c>
      <c r="T379" s="138">
        <f t="shared" si="41"/>
        <v>0</v>
      </c>
      <c r="U379" s="138">
        <f t="shared" si="42"/>
        <v>0</v>
      </c>
    </row>
    <row r="380" spans="1:21" s="142" customFormat="1" hidden="1" x14ac:dyDescent="0.25">
      <c r="A380" s="138"/>
      <c r="B380" s="244" t="s">
        <v>235</v>
      </c>
      <c r="C380" s="719" t="s">
        <v>302</v>
      </c>
      <c r="D380" s="15" t="s">
        <v>255</v>
      </c>
      <c r="E380" s="37"/>
      <c r="F380" s="28"/>
      <c r="G380" s="2"/>
      <c r="H380" s="2"/>
      <c r="I380" s="2"/>
      <c r="K380" s="15" t="s">
        <v>255</v>
      </c>
      <c r="L380" s="37"/>
      <c r="M380" s="28"/>
      <c r="N380" s="2"/>
      <c r="O380" s="2"/>
      <c r="P380" s="2"/>
      <c r="Q380" s="720"/>
      <c r="R380" s="541">
        <f t="shared" si="39"/>
        <v>0</v>
      </c>
      <c r="S380" s="138">
        <f t="shared" si="40"/>
        <v>0</v>
      </c>
      <c r="T380" s="138">
        <f t="shared" si="41"/>
        <v>0</v>
      </c>
      <c r="U380" s="138">
        <f t="shared" si="42"/>
        <v>0</v>
      </c>
    </row>
    <row r="381" spans="1:21" s="142" customFormat="1" ht="27.6" hidden="1" x14ac:dyDescent="0.25">
      <c r="A381" s="138"/>
      <c r="B381" s="244" t="s">
        <v>235</v>
      </c>
      <c r="C381" s="719" t="s">
        <v>302</v>
      </c>
      <c r="D381" s="14" t="s">
        <v>256</v>
      </c>
      <c r="E381" s="37"/>
      <c r="F381" s="2"/>
      <c r="G381" s="2"/>
      <c r="H381" s="2"/>
      <c r="I381" s="2"/>
      <c r="K381" s="14" t="s">
        <v>256</v>
      </c>
      <c r="L381" s="37"/>
      <c r="M381" s="2"/>
      <c r="N381" s="2"/>
      <c r="O381" s="2"/>
      <c r="P381" s="2"/>
      <c r="Q381" s="720"/>
      <c r="R381" s="541">
        <f t="shared" si="39"/>
        <v>0</v>
      </c>
      <c r="S381" s="138">
        <f t="shared" si="40"/>
        <v>0</v>
      </c>
      <c r="T381" s="138">
        <f t="shared" si="41"/>
        <v>0</v>
      </c>
      <c r="U381" s="138">
        <f t="shared" si="42"/>
        <v>0</v>
      </c>
    </row>
    <row r="382" spans="1:21" s="142" customFormat="1" hidden="1" x14ac:dyDescent="0.25">
      <c r="A382" s="138"/>
      <c r="B382" s="244" t="s">
        <v>235</v>
      </c>
      <c r="C382" s="719" t="s">
        <v>302</v>
      </c>
      <c r="D382" s="19" t="s">
        <v>120</v>
      </c>
      <c r="E382" s="37"/>
      <c r="F382" s="28"/>
      <c r="G382" s="2"/>
      <c r="H382" s="2"/>
      <c r="I382" s="2"/>
      <c r="K382" s="19" t="s">
        <v>120</v>
      </c>
      <c r="L382" s="37"/>
      <c r="M382" s="28"/>
      <c r="N382" s="2"/>
      <c r="O382" s="2"/>
      <c r="P382" s="2"/>
      <c r="Q382" s="720"/>
      <c r="R382" s="541">
        <f t="shared" si="39"/>
        <v>0</v>
      </c>
      <c r="S382" s="138">
        <f t="shared" si="40"/>
        <v>0</v>
      </c>
      <c r="T382" s="138">
        <f t="shared" si="41"/>
        <v>0</v>
      </c>
      <c r="U382" s="138">
        <f t="shared" si="42"/>
        <v>0</v>
      </c>
    </row>
    <row r="383" spans="1:21" s="142" customFormat="1" ht="55.2" hidden="1" x14ac:dyDescent="0.25">
      <c r="A383" s="138">
        <v>1</v>
      </c>
      <c r="B383" s="244" t="s">
        <v>235</v>
      </c>
      <c r="C383" s="719" t="s">
        <v>302</v>
      </c>
      <c r="D383" s="14" t="s">
        <v>257</v>
      </c>
      <c r="E383" s="37"/>
      <c r="F383" s="2">
        <v>600</v>
      </c>
      <c r="G383" s="2"/>
      <c r="H383" s="2"/>
      <c r="I383" s="2"/>
      <c r="K383" s="14" t="s">
        <v>257</v>
      </c>
      <c r="L383" s="37"/>
      <c r="M383" s="2">
        <v>600</v>
      </c>
      <c r="N383" s="2"/>
      <c r="O383" s="2"/>
      <c r="P383" s="2"/>
      <c r="Q383" s="720"/>
      <c r="R383" s="541">
        <f t="shared" si="39"/>
        <v>0</v>
      </c>
      <c r="S383" s="138">
        <f t="shared" si="40"/>
        <v>0</v>
      </c>
      <c r="T383" s="138">
        <f t="shared" si="41"/>
        <v>0</v>
      </c>
      <c r="U383" s="138">
        <f t="shared" si="42"/>
        <v>0</v>
      </c>
    </row>
    <row r="384" spans="1:21" s="142" customFormat="1" ht="14.4" hidden="1" x14ac:dyDescent="0.3">
      <c r="A384" s="138">
        <v>1</v>
      </c>
      <c r="B384" s="244" t="s">
        <v>235</v>
      </c>
      <c r="C384" s="719" t="s">
        <v>302</v>
      </c>
      <c r="D384" s="20" t="s">
        <v>160</v>
      </c>
      <c r="E384" s="13"/>
      <c r="F384" s="304">
        <f>SUM(F385:F390)</f>
        <v>6362</v>
      </c>
      <c r="G384" s="2"/>
      <c r="H384" s="2"/>
      <c r="I384" s="2"/>
      <c r="K384" s="20" t="s">
        <v>160</v>
      </c>
      <c r="L384" s="13"/>
      <c r="M384" s="304">
        <f>SUM(M385:M390)</f>
        <v>6362</v>
      </c>
      <c r="N384" s="2"/>
      <c r="O384" s="2"/>
      <c r="P384" s="2"/>
      <c r="Q384" s="720"/>
      <c r="R384" s="541">
        <f t="shared" si="39"/>
        <v>0</v>
      </c>
      <c r="S384" s="138">
        <f t="shared" si="40"/>
        <v>0</v>
      </c>
      <c r="T384" s="138">
        <f t="shared" si="41"/>
        <v>0</v>
      </c>
      <c r="U384" s="138">
        <f t="shared" si="42"/>
        <v>0</v>
      </c>
    </row>
    <row r="385" spans="1:21" s="142" customFormat="1" ht="55.2" hidden="1" x14ac:dyDescent="0.25">
      <c r="A385" s="138">
        <v>1</v>
      </c>
      <c r="B385" s="244" t="s">
        <v>235</v>
      </c>
      <c r="C385" s="719" t="s">
        <v>302</v>
      </c>
      <c r="D385" s="773" t="s">
        <v>157</v>
      </c>
      <c r="E385" s="13"/>
      <c r="F385" s="2">
        <v>550</v>
      </c>
      <c r="G385" s="2"/>
      <c r="H385" s="2"/>
      <c r="I385" s="2"/>
      <c r="K385" s="773" t="s">
        <v>157</v>
      </c>
      <c r="L385" s="13"/>
      <c r="M385" s="2">
        <v>550</v>
      </c>
      <c r="N385" s="2"/>
      <c r="O385" s="2"/>
      <c r="P385" s="2"/>
      <c r="Q385" s="720"/>
      <c r="R385" s="541">
        <f t="shared" si="39"/>
        <v>0</v>
      </c>
      <c r="S385" s="138">
        <f t="shared" si="40"/>
        <v>0</v>
      </c>
      <c r="T385" s="138">
        <f t="shared" si="41"/>
        <v>0</v>
      </c>
      <c r="U385" s="138">
        <f t="shared" si="42"/>
        <v>0</v>
      </c>
    </row>
    <row r="386" spans="1:21" s="142" customFormat="1" ht="69" hidden="1" x14ac:dyDescent="0.25">
      <c r="A386" s="138">
        <v>1</v>
      </c>
      <c r="B386" s="244" t="s">
        <v>235</v>
      </c>
      <c r="C386" s="719" t="s">
        <v>302</v>
      </c>
      <c r="D386" s="773" t="s">
        <v>289</v>
      </c>
      <c r="E386" s="13"/>
      <c r="F386" s="2">
        <v>100</v>
      </c>
      <c r="G386" s="2"/>
      <c r="H386" s="2"/>
      <c r="I386" s="2"/>
      <c r="K386" s="773" t="s">
        <v>289</v>
      </c>
      <c r="L386" s="13"/>
      <c r="M386" s="2">
        <v>100</v>
      </c>
      <c r="N386" s="2"/>
      <c r="O386" s="2"/>
      <c r="P386" s="2"/>
      <c r="Q386" s="720"/>
      <c r="R386" s="541">
        <f t="shared" si="39"/>
        <v>0</v>
      </c>
      <c r="S386" s="138">
        <f t="shared" si="40"/>
        <v>0</v>
      </c>
      <c r="T386" s="138">
        <f t="shared" si="41"/>
        <v>0</v>
      </c>
      <c r="U386" s="138">
        <f t="shared" si="42"/>
        <v>0</v>
      </c>
    </row>
    <row r="387" spans="1:21" s="142" customFormat="1" ht="55.2" hidden="1" x14ac:dyDescent="0.25">
      <c r="A387" s="138"/>
      <c r="B387" s="244"/>
      <c r="C387" s="719" t="s">
        <v>302</v>
      </c>
      <c r="D387" s="773" t="s">
        <v>163</v>
      </c>
      <c r="E387" s="13"/>
      <c r="F387" s="2">
        <v>50</v>
      </c>
      <c r="G387" s="2"/>
      <c r="H387" s="2"/>
      <c r="I387" s="2"/>
      <c r="K387" s="773" t="s">
        <v>163</v>
      </c>
      <c r="L387" s="13"/>
      <c r="M387" s="2">
        <v>50</v>
      </c>
      <c r="N387" s="2"/>
      <c r="O387" s="2"/>
      <c r="P387" s="2"/>
      <c r="Q387" s="720"/>
      <c r="R387" s="541">
        <f t="shared" si="39"/>
        <v>0</v>
      </c>
      <c r="S387" s="138">
        <f t="shared" si="40"/>
        <v>0</v>
      </c>
      <c r="T387" s="138">
        <f t="shared" si="41"/>
        <v>0</v>
      </c>
      <c r="U387" s="138">
        <f t="shared" si="42"/>
        <v>0</v>
      </c>
    </row>
    <row r="388" spans="1:21" s="142" customFormat="1" ht="55.2" hidden="1" x14ac:dyDescent="0.25">
      <c r="A388" s="138"/>
      <c r="B388" s="244"/>
      <c r="C388" s="719" t="s">
        <v>302</v>
      </c>
      <c r="D388" s="773" t="s">
        <v>248</v>
      </c>
      <c r="E388" s="13"/>
      <c r="F388" s="2">
        <v>3500</v>
      </c>
      <c r="G388" s="2"/>
      <c r="H388" s="2"/>
      <c r="I388" s="2"/>
      <c r="K388" s="773" t="s">
        <v>248</v>
      </c>
      <c r="L388" s="13"/>
      <c r="M388" s="2">
        <v>3500</v>
      </c>
      <c r="N388" s="2"/>
      <c r="O388" s="2"/>
      <c r="P388" s="2"/>
      <c r="Q388" s="720"/>
      <c r="R388" s="541">
        <f t="shared" si="39"/>
        <v>0</v>
      </c>
      <c r="S388" s="138">
        <f t="shared" si="40"/>
        <v>0</v>
      </c>
      <c r="T388" s="138">
        <f t="shared" si="41"/>
        <v>0</v>
      </c>
      <c r="U388" s="138">
        <f t="shared" si="42"/>
        <v>0</v>
      </c>
    </row>
    <row r="389" spans="1:21" s="142" customFormat="1" ht="27.6" hidden="1" x14ac:dyDescent="0.25">
      <c r="A389" s="138"/>
      <c r="B389" s="244"/>
      <c r="C389" s="719" t="s">
        <v>302</v>
      </c>
      <c r="D389" s="773" t="s">
        <v>293</v>
      </c>
      <c r="E389" s="13"/>
      <c r="F389" s="2">
        <v>362</v>
      </c>
      <c r="G389" s="2"/>
      <c r="H389" s="2"/>
      <c r="I389" s="2"/>
      <c r="K389" s="773" t="s">
        <v>293</v>
      </c>
      <c r="L389" s="13"/>
      <c r="M389" s="2">
        <v>362</v>
      </c>
      <c r="N389" s="2"/>
      <c r="O389" s="2"/>
      <c r="P389" s="2"/>
      <c r="Q389" s="720"/>
      <c r="R389" s="541">
        <f t="shared" si="39"/>
        <v>0</v>
      </c>
      <c r="S389" s="138">
        <f t="shared" si="40"/>
        <v>0</v>
      </c>
      <c r="T389" s="138">
        <f t="shared" si="41"/>
        <v>0</v>
      </c>
      <c r="U389" s="138">
        <f t="shared" si="42"/>
        <v>0</v>
      </c>
    </row>
    <row r="390" spans="1:21" s="142" customFormat="1" ht="27.6" hidden="1" x14ac:dyDescent="0.25">
      <c r="A390" s="138"/>
      <c r="B390" s="244"/>
      <c r="C390" s="719" t="s">
        <v>302</v>
      </c>
      <c r="D390" s="773" t="s">
        <v>283</v>
      </c>
      <c r="E390" s="13"/>
      <c r="F390" s="2">
        <v>1800</v>
      </c>
      <c r="G390" s="2"/>
      <c r="H390" s="2"/>
      <c r="I390" s="2"/>
      <c r="K390" s="773" t="s">
        <v>283</v>
      </c>
      <c r="L390" s="13"/>
      <c r="M390" s="2">
        <v>1800</v>
      </c>
      <c r="N390" s="2"/>
      <c r="O390" s="2"/>
      <c r="P390" s="2"/>
      <c r="Q390" s="720"/>
      <c r="R390" s="541">
        <f t="shared" si="39"/>
        <v>0</v>
      </c>
      <c r="S390" s="138">
        <f t="shared" si="40"/>
        <v>0</v>
      </c>
      <c r="T390" s="138">
        <f t="shared" si="41"/>
        <v>0</v>
      </c>
      <c r="U390" s="138">
        <f t="shared" si="42"/>
        <v>0</v>
      </c>
    </row>
    <row r="391" spans="1:21" s="142" customFormat="1" hidden="1" x14ac:dyDescent="0.25">
      <c r="A391" s="138"/>
      <c r="B391" s="244" t="s">
        <v>235</v>
      </c>
      <c r="C391" s="719" t="s">
        <v>302</v>
      </c>
      <c r="D391" s="21" t="s">
        <v>191</v>
      </c>
      <c r="E391" s="13"/>
      <c r="F391" s="28">
        <f>F370</f>
        <v>66100</v>
      </c>
      <c r="G391" s="2"/>
      <c r="H391" s="2"/>
      <c r="I391" s="2"/>
      <c r="K391" s="21" t="s">
        <v>191</v>
      </c>
      <c r="L391" s="13"/>
      <c r="M391" s="28">
        <f>M370</f>
        <v>66100</v>
      </c>
      <c r="N391" s="2"/>
      <c r="O391" s="2"/>
      <c r="P391" s="2"/>
      <c r="Q391" s="720"/>
      <c r="R391" s="541">
        <f t="shared" si="39"/>
        <v>0</v>
      </c>
      <c r="S391" s="138">
        <f t="shared" si="40"/>
        <v>0</v>
      </c>
      <c r="T391" s="138">
        <f t="shared" si="41"/>
        <v>0</v>
      </c>
      <c r="U391" s="138">
        <f t="shared" si="42"/>
        <v>0</v>
      </c>
    </row>
    <row r="392" spans="1:21" s="142" customFormat="1" ht="27.6" hidden="1" x14ac:dyDescent="0.25">
      <c r="A392" s="138"/>
      <c r="B392" s="244" t="s">
        <v>235</v>
      </c>
      <c r="C392" s="719" t="s">
        <v>302</v>
      </c>
      <c r="D392" s="21" t="s">
        <v>192</v>
      </c>
      <c r="E392" s="13"/>
      <c r="F392" s="28"/>
      <c r="G392" s="2"/>
      <c r="H392" s="2"/>
      <c r="I392" s="2"/>
      <c r="K392" s="21" t="s">
        <v>192</v>
      </c>
      <c r="L392" s="13"/>
      <c r="M392" s="28"/>
      <c r="N392" s="2"/>
      <c r="O392" s="2"/>
      <c r="P392" s="2"/>
      <c r="Q392" s="720"/>
      <c r="R392" s="541">
        <f t="shared" si="39"/>
        <v>0</v>
      </c>
      <c r="S392" s="138">
        <f t="shared" si="40"/>
        <v>0</v>
      </c>
      <c r="T392" s="138">
        <f t="shared" si="41"/>
        <v>0</v>
      </c>
      <c r="U392" s="138">
        <f t="shared" si="42"/>
        <v>0</v>
      </c>
    </row>
    <row r="393" spans="1:21" s="142" customFormat="1" hidden="1" x14ac:dyDescent="0.25">
      <c r="A393" s="138"/>
      <c r="B393" s="244" t="s">
        <v>235</v>
      </c>
      <c r="C393" s="719" t="s">
        <v>302</v>
      </c>
      <c r="D393" s="21" t="s">
        <v>193</v>
      </c>
      <c r="E393" s="13"/>
      <c r="F393" s="28">
        <f>F378</f>
        <v>21000</v>
      </c>
      <c r="G393" s="2"/>
      <c r="H393" s="2"/>
      <c r="I393" s="2"/>
      <c r="K393" s="21" t="s">
        <v>193</v>
      </c>
      <c r="L393" s="13"/>
      <c r="M393" s="28">
        <f>M378</f>
        <v>21000</v>
      </c>
      <c r="N393" s="2"/>
      <c r="O393" s="2"/>
      <c r="P393" s="2"/>
      <c r="Q393" s="720"/>
      <c r="R393" s="541">
        <f t="shared" si="39"/>
        <v>0</v>
      </c>
      <c r="S393" s="138">
        <f t="shared" si="40"/>
        <v>0</v>
      </c>
      <c r="T393" s="138">
        <f t="shared" si="41"/>
        <v>0</v>
      </c>
      <c r="U393" s="138">
        <f t="shared" si="42"/>
        <v>0</v>
      </c>
    </row>
    <row r="394" spans="1:21" s="142" customFormat="1" ht="27.6" hidden="1" x14ac:dyDescent="0.25">
      <c r="A394" s="138"/>
      <c r="B394" s="244" t="s">
        <v>235</v>
      </c>
      <c r="C394" s="719" t="s">
        <v>302</v>
      </c>
      <c r="D394" s="21" t="s">
        <v>194</v>
      </c>
      <c r="E394" s="13"/>
      <c r="F394" s="28">
        <f>F381+F383</f>
        <v>600</v>
      </c>
      <c r="G394" s="2"/>
      <c r="H394" s="2"/>
      <c r="I394" s="2"/>
      <c r="K394" s="21" t="s">
        <v>194</v>
      </c>
      <c r="L394" s="13"/>
      <c r="M394" s="28">
        <f>M381+M383</f>
        <v>600</v>
      </c>
      <c r="N394" s="2"/>
      <c r="O394" s="2"/>
      <c r="P394" s="2"/>
      <c r="Q394" s="720"/>
      <c r="R394" s="541">
        <f t="shared" si="39"/>
        <v>0</v>
      </c>
      <c r="S394" s="138">
        <f t="shared" si="40"/>
        <v>0</v>
      </c>
      <c r="T394" s="138">
        <f t="shared" si="41"/>
        <v>0</v>
      </c>
      <c r="U394" s="138">
        <f t="shared" si="42"/>
        <v>0</v>
      </c>
    </row>
    <row r="395" spans="1:21" s="142" customFormat="1" hidden="1" x14ac:dyDescent="0.25">
      <c r="A395" s="138"/>
      <c r="B395" s="244" t="s">
        <v>235</v>
      </c>
      <c r="C395" s="719" t="s">
        <v>302</v>
      </c>
      <c r="D395" s="22" t="s">
        <v>115</v>
      </c>
      <c r="E395" s="13"/>
      <c r="F395" s="28">
        <f>F391+F392+F379*2.6+F394</f>
        <v>121300</v>
      </c>
      <c r="G395" s="2"/>
      <c r="H395" s="2"/>
      <c r="I395" s="2"/>
      <c r="K395" s="22" t="s">
        <v>115</v>
      </c>
      <c r="L395" s="13"/>
      <c r="M395" s="28">
        <f>M391+M392+M379*2.6+M394</f>
        <v>121300</v>
      </c>
      <c r="N395" s="2"/>
      <c r="O395" s="2"/>
      <c r="P395" s="2"/>
      <c r="Q395" s="720"/>
      <c r="R395" s="541">
        <f t="shared" si="39"/>
        <v>0</v>
      </c>
      <c r="S395" s="138">
        <f t="shared" si="40"/>
        <v>0</v>
      </c>
      <c r="T395" s="138">
        <f t="shared" si="41"/>
        <v>0</v>
      </c>
      <c r="U395" s="138">
        <f t="shared" si="42"/>
        <v>0</v>
      </c>
    </row>
    <row r="396" spans="1:21" s="142" customFormat="1" ht="14.4" hidden="1" x14ac:dyDescent="0.3">
      <c r="A396" s="138">
        <v>1</v>
      </c>
      <c r="B396" s="244" t="s">
        <v>235</v>
      </c>
      <c r="C396" s="719" t="s">
        <v>302</v>
      </c>
      <c r="D396" s="29" t="s">
        <v>7</v>
      </c>
      <c r="E396" s="256"/>
      <c r="F396" s="10"/>
      <c r="G396" s="2"/>
      <c r="H396" s="2"/>
      <c r="I396" s="2"/>
      <c r="K396" s="29" t="s">
        <v>7</v>
      </c>
      <c r="L396" s="256"/>
      <c r="M396" s="10"/>
      <c r="N396" s="2"/>
      <c r="O396" s="2"/>
      <c r="P396" s="2"/>
      <c r="Q396" s="720"/>
      <c r="R396" s="541">
        <f t="shared" si="39"/>
        <v>0</v>
      </c>
      <c r="S396" s="138">
        <f t="shared" si="40"/>
        <v>0</v>
      </c>
      <c r="T396" s="138">
        <f t="shared" si="41"/>
        <v>0</v>
      </c>
      <c r="U396" s="138">
        <f t="shared" si="42"/>
        <v>0</v>
      </c>
    </row>
    <row r="397" spans="1:21" s="142" customFormat="1" hidden="1" x14ac:dyDescent="0.25">
      <c r="A397" s="138">
        <v>1</v>
      </c>
      <c r="B397" s="244" t="s">
        <v>235</v>
      </c>
      <c r="C397" s="719" t="s">
        <v>302</v>
      </c>
      <c r="D397" s="36" t="s">
        <v>72</v>
      </c>
      <c r="E397" s="335"/>
      <c r="F397" s="2"/>
      <c r="G397" s="2"/>
      <c r="H397" s="2"/>
      <c r="I397" s="2"/>
      <c r="K397" s="36" t="s">
        <v>72</v>
      </c>
      <c r="L397" s="335"/>
      <c r="M397" s="2"/>
      <c r="N397" s="2"/>
      <c r="O397" s="2"/>
      <c r="P397" s="2"/>
      <c r="Q397" s="720"/>
      <c r="R397" s="541">
        <f t="shared" si="39"/>
        <v>0</v>
      </c>
      <c r="S397" s="138">
        <f t="shared" si="40"/>
        <v>0</v>
      </c>
      <c r="T397" s="138">
        <f t="shared" si="41"/>
        <v>0</v>
      </c>
      <c r="U397" s="138">
        <f t="shared" si="42"/>
        <v>0</v>
      </c>
    </row>
    <row r="398" spans="1:21" s="142" customFormat="1" hidden="1" x14ac:dyDescent="0.25">
      <c r="A398" s="138">
        <v>1</v>
      </c>
      <c r="B398" s="244" t="s">
        <v>235</v>
      </c>
      <c r="C398" s="719" t="s">
        <v>302</v>
      </c>
      <c r="D398" s="141" t="s">
        <v>49</v>
      </c>
      <c r="E398" s="237">
        <v>240</v>
      </c>
      <c r="F398" s="2">
        <v>113</v>
      </c>
      <c r="G398" s="490">
        <v>4</v>
      </c>
      <c r="H398" s="2">
        <f>ROUND(I398/E398,0)</f>
        <v>2</v>
      </c>
      <c r="I398" s="2">
        <f>ROUND(F398*G398,0)</f>
        <v>452</v>
      </c>
      <c r="K398" s="141" t="s">
        <v>49</v>
      </c>
      <c r="L398" s="237">
        <v>240</v>
      </c>
      <c r="M398" s="2">
        <v>113</v>
      </c>
      <c r="N398" s="490">
        <v>4</v>
      </c>
      <c r="O398" s="2">
        <f>ROUND(P398/L398,0)</f>
        <v>2</v>
      </c>
      <c r="P398" s="2">
        <f>ROUND(M398*N398,0)</f>
        <v>452</v>
      </c>
      <c r="Q398" s="720"/>
      <c r="R398" s="541">
        <f t="shared" ref="R398:R461" si="49">E398-L398</f>
        <v>0</v>
      </c>
      <c r="S398" s="138">
        <f t="shared" ref="S398:S461" si="50">F398-M398</f>
        <v>0</v>
      </c>
      <c r="T398" s="138">
        <f t="shared" ref="T398:T461" si="51">G398-N398</f>
        <v>0</v>
      </c>
      <c r="U398" s="138">
        <f t="shared" ref="U398:U461" si="52">H398-O398</f>
        <v>0</v>
      </c>
    </row>
    <row r="399" spans="1:21" s="142" customFormat="1" hidden="1" x14ac:dyDescent="0.25">
      <c r="A399" s="138">
        <v>1</v>
      </c>
      <c r="B399" s="244" t="s">
        <v>235</v>
      </c>
      <c r="C399" s="719" t="s">
        <v>302</v>
      </c>
      <c r="D399" s="141" t="s">
        <v>48</v>
      </c>
      <c r="E399" s="237">
        <v>240</v>
      </c>
      <c r="F399" s="2">
        <v>370</v>
      </c>
      <c r="G399" s="490">
        <v>9.5</v>
      </c>
      <c r="H399" s="2">
        <f>ROUND(I399/E399,0)</f>
        <v>15</v>
      </c>
      <c r="I399" s="2">
        <f>ROUND(F399*G399,0)</f>
        <v>3515</v>
      </c>
      <c r="K399" s="141" t="s">
        <v>48</v>
      </c>
      <c r="L399" s="237">
        <v>240</v>
      </c>
      <c r="M399" s="2">
        <v>370</v>
      </c>
      <c r="N399" s="490">
        <v>9.5</v>
      </c>
      <c r="O399" s="2">
        <f>ROUND(P399/L399,0)</f>
        <v>15</v>
      </c>
      <c r="P399" s="2">
        <f>ROUND(M399*N399,0)</f>
        <v>3515</v>
      </c>
      <c r="Q399" s="720"/>
      <c r="R399" s="541">
        <f t="shared" si="49"/>
        <v>0</v>
      </c>
      <c r="S399" s="138">
        <f t="shared" si="50"/>
        <v>0</v>
      </c>
      <c r="T399" s="138">
        <f t="shared" si="51"/>
        <v>0</v>
      </c>
      <c r="U399" s="138">
        <f t="shared" si="52"/>
        <v>0</v>
      </c>
    </row>
    <row r="400" spans="1:21" s="142" customFormat="1" ht="14.4" hidden="1" x14ac:dyDescent="0.3">
      <c r="A400" s="138">
        <v>1</v>
      </c>
      <c r="B400" s="244" t="s">
        <v>235</v>
      </c>
      <c r="C400" s="719" t="s">
        <v>302</v>
      </c>
      <c r="D400" s="272" t="s">
        <v>96</v>
      </c>
      <c r="E400" s="237"/>
      <c r="F400" s="304">
        <f>SUM(F398:F399)</f>
        <v>483</v>
      </c>
      <c r="G400" s="728">
        <f>I400/F400</f>
        <v>8.2132505175983432</v>
      </c>
      <c r="H400" s="304">
        <f>H398+H399</f>
        <v>17</v>
      </c>
      <c r="I400" s="304">
        <f>I398+I399</f>
        <v>3967</v>
      </c>
      <c r="K400" s="272" t="s">
        <v>96</v>
      </c>
      <c r="L400" s="237"/>
      <c r="M400" s="304">
        <f>SUM(M398:M399)</f>
        <v>483</v>
      </c>
      <c r="N400" s="728">
        <f>P400/M400</f>
        <v>8.2132505175983432</v>
      </c>
      <c r="O400" s="304">
        <f>O398+O399</f>
        <v>17</v>
      </c>
      <c r="P400" s="304">
        <f>P398+P399</f>
        <v>3967</v>
      </c>
      <c r="Q400" s="726"/>
      <c r="R400" s="541">
        <f t="shared" si="49"/>
        <v>0</v>
      </c>
      <c r="S400" s="138">
        <f t="shared" si="50"/>
        <v>0</v>
      </c>
      <c r="T400" s="138">
        <f t="shared" si="51"/>
        <v>0</v>
      </c>
      <c r="U400" s="138">
        <f t="shared" si="52"/>
        <v>0</v>
      </c>
    </row>
    <row r="401" spans="1:50" hidden="1" x14ac:dyDescent="0.25">
      <c r="A401" s="138">
        <v>1</v>
      </c>
      <c r="B401" s="244" t="s">
        <v>235</v>
      </c>
      <c r="C401" s="719" t="s">
        <v>302</v>
      </c>
      <c r="D401" s="26" t="s">
        <v>89</v>
      </c>
      <c r="E401" s="335"/>
      <c r="F401" s="28">
        <f>F400</f>
        <v>483</v>
      </c>
      <c r="G401" s="745">
        <f>G400</f>
        <v>8.2132505175983432</v>
      </c>
      <c r="H401" s="28">
        <f>H400</f>
        <v>17</v>
      </c>
      <c r="I401" s="28">
        <f>I400</f>
        <v>3967</v>
      </c>
      <c r="K401" s="26" t="s">
        <v>89</v>
      </c>
      <c r="L401" s="335"/>
      <c r="M401" s="28">
        <f>M400</f>
        <v>483</v>
      </c>
      <c r="N401" s="745">
        <f>N400</f>
        <v>8.2132505175983432</v>
      </c>
      <c r="O401" s="28">
        <f>O400</f>
        <v>17</v>
      </c>
      <c r="P401" s="28">
        <f>P400</f>
        <v>3967</v>
      </c>
      <c r="Q401" s="723"/>
      <c r="R401" s="541">
        <f t="shared" si="49"/>
        <v>0</v>
      </c>
      <c r="S401" s="138">
        <f t="shared" si="50"/>
        <v>0</v>
      </c>
      <c r="T401" s="138">
        <f t="shared" si="51"/>
        <v>0</v>
      </c>
      <c r="U401" s="138">
        <f t="shared" si="52"/>
        <v>0</v>
      </c>
    </row>
    <row r="402" spans="1:50" s="738" customFormat="1" hidden="1" x14ac:dyDescent="0.25">
      <c r="A402" s="138">
        <v>1</v>
      </c>
      <c r="B402" s="244" t="s">
        <v>235</v>
      </c>
      <c r="C402" s="719" t="s">
        <v>302</v>
      </c>
      <c r="D402" s="753" t="s">
        <v>212</v>
      </c>
      <c r="E402" s="774"/>
      <c r="F402" s="774"/>
      <c r="G402" s="774"/>
      <c r="H402" s="774"/>
      <c r="I402" s="774"/>
      <c r="J402" s="142"/>
      <c r="K402" s="753" t="s">
        <v>212</v>
      </c>
      <c r="L402" s="774"/>
      <c r="M402" s="774"/>
      <c r="N402" s="774"/>
      <c r="O402" s="774"/>
      <c r="P402" s="774"/>
      <c r="Q402" s="775"/>
      <c r="R402" s="541">
        <f t="shared" si="49"/>
        <v>0</v>
      </c>
      <c r="S402" s="138">
        <f t="shared" si="50"/>
        <v>0</v>
      </c>
      <c r="T402" s="138">
        <f t="shared" si="51"/>
        <v>0</v>
      </c>
      <c r="U402" s="138">
        <f t="shared" si="52"/>
        <v>0</v>
      </c>
      <c r="V402" s="142"/>
      <c r="W402" s="142"/>
      <c r="X402" s="142"/>
      <c r="Y402" s="142"/>
      <c r="Z402" s="142"/>
      <c r="AA402" s="142"/>
      <c r="AB402" s="142"/>
      <c r="AC402" s="142"/>
      <c r="AD402" s="142"/>
      <c r="AE402" s="142"/>
      <c r="AF402" s="142"/>
      <c r="AG402" s="142"/>
      <c r="AH402" s="142"/>
      <c r="AI402" s="142"/>
      <c r="AJ402" s="142"/>
      <c r="AK402" s="142"/>
      <c r="AL402" s="142"/>
      <c r="AM402" s="142"/>
      <c r="AN402" s="142"/>
      <c r="AO402" s="142"/>
      <c r="AP402" s="142"/>
      <c r="AQ402" s="142"/>
      <c r="AR402" s="142"/>
      <c r="AS402" s="142"/>
      <c r="AT402" s="142"/>
      <c r="AU402" s="142"/>
      <c r="AV402" s="142"/>
      <c r="AW402" s="142"/>
      <c r="AX402" s="142"/>
    </row>
    <row r="403" spans="1:50" x14ac:dyDescent="0.25">
      <c r="A403" s="138">
        <v>1</v>
      </c>
      <c r="C403" s="719" t="s">
        <v>302</v>
      </c>
      <c r="D403" s="755"/>
      <c r="E403" s="739"/>
      <c r="F403" s="2"/>
      <c r="G403" s="2"/>
      <c r="H403" s="2"/>
      <c r="I403" s="2"/>
      <c r="J403" s="142"/>
      <c r="K403" s="755"/>
      <c r="L403" s="739"/>
      <c r="M403" s="2"/>
      <c r="N403" s="2"/>
      <c r="O403" s="2"/>
      <c r="P403" s="2"/>
      <c r="Q403" s="720"/>
      <c r="R403" s="541">
        <f t="shared" si="49"/>
        <v>0</v>
      </c>
      <c r="S403" s="138">
        <f t="shared" si="50"/>
        <v>0</v>
      </c>
      <c r="T403" s="138">
        <f t="shared" si="51"/>
        <v>0</v>
      </c>
      <c r="U403" s="138">
        <f t="shared" si="52"/>
        <v>0</v>
      </c>
      <c r="V403" s="142"/>
      <c r="W403" s="142"/>
      <c r="X403" s="142"/>
      <c r="Y403" s="142"/>
      <c r="Z403" s="142"/>
      <c r="AA403" s="142"/>
      <c r="AB403" s="142"/>
      <c r="AC403" s="142"/>
      <c r="AD403" s="142"/>
      <c r="AE403" s="142"/>
      <c r="AF403" s="142"/>
      <c r="AG403" s="142"/>
      <c r="AH403" s="142"/>
      <c r="AI403" s="142"/>
      <c r="AJ403" s="142"/>
      <c r="AK403" s="142"/>
      <c r="AL403" s="142"/>
      <c r="AM403" s="142"/>
      <c r="AN403" s="142"/>
      <c r="AO403" s="142"/>
      <c r="AP403" s="142"/>
      <c r="AQ403" s="142"/>
      <c r="AR403" s="142"/>
      <c r="AS403" s="142"/>
      <c r="AT403" s="142"/>
      <c r="AU403" s="142"/>
      <c r="AV403" s="142"/>
      <c r="AW403" s="142"/>
      <c r="AX403" s="142"/>
    </row>
    <row r="404" spans="1:50" ht="31.2" x14ac:dyDescent="0.3">
      <c r="A404" s="138">
        <v>1</v>
      </c>
      <c r="B404" s="244" t="s">
        <v>236</v>
      </c>
      <c r="C404" s="719" t="s">
        <v>302</v>
      </c>
      <c r="D404" s="225" t="s">
        <v>323</v>
      </c>
      <c r="E404" s="335"/>
      <c r="F404" s="2"/>
      <c r="G404" s="2"/>
      <c r="H404" s="2"/>
      <c r="I404" s="2"/>
      <c r="J404" s="142"/>
      <c r="K404" s="225" t="s">
        <v>323</v>
      </c>
      <c r="L404" s="335"/>
      <c r="M404" s="2"/>
      <c r="N404" s="2"/>
      <c r="O404" s="2"/>
      <c r="P404" s="2"/>
      <c r="Q404" s="720"/>
      <c r="R404" s="541">
        <f t="shared" si="49"/>
        <v>0</v>
      </c>
      <c r="S404" s="138">
        <f t="shared" si="50"/>
        <v>0</v>
      </c>
      <c r="T404" s="138">
        <f t="shared" si="51"/>
        <v>0</v>
      </c>
      <c r="U404" s="138">
        <f t="shared" si="52"/>
        <v>0</v>
      </c>
      <c r="V404" s="142"/>
      <c r="W404" s="142"/>
      <c r="X404" s="142"/>
      <c r="Y404" s="142"/>
      <c r="Z404" s="142"/>
      <c r="AA404" s="142"/>
      <c r="AB404" s="142"/>
      <c r="AC404" s="142"/>
      <c r="AD404" s="142"/>
      <c r="AE404" s="142"/>
      <c r="AF404" s="142"/>
      <c r="AG404" s="142"/>
      <c r="AH404" s="142"/>
      <c r="AI404" s="142"/>
      <c r="AJ404" s="142"/>
      <c r="AK404" s="142"/>
      <c r="AL404" s="142"/>
      <c r="AM404" s="142"/>
      <c r="AN404" s="142"/>
      <c r="AO404" s="142"/>
      <c r="AP404" s="142"/>
      <c r="AQ404" s="142"/>
      <c r="AR404" s="142"/>
      <c r="AS404" s="142"/>
      <c r="AT404" s="142"/>
      <c r="AU404" s="142"/>
      <c r="AV404" s="142"/>
      <c r="AW404" s="142"/>
      <c r="AX404" s="142"/>
    </row>
    <row r="405" spans="1:50" x14ac:dyDescent="0.25">
      <c r="A405" s="138">
        <v>1</v>
      </c>
      <c r="B405" s="244" t="s">
        <v>236</v>
      </c>
      <c r="C405" s="719" t="s">
        <v>302</v>
      </c>
      <c r="D405" s="248" t="s">
        <v>4</v>
      </c>
      <c r="E405" s="335"/>
      <c r="F405" s="2"/>
      <c r="G405" s="2"/>
      <c r="H405" s="2"/>
      <c r="I405" s="2"/>
      <c r="J405" s="142"/>
      <c r="K405" s="248" t="s">
        <v>4</v>
      </c>
      <c r="L405" s="335"/>
      <c r="M405" s="2"/>
      <c r="N405" s="2"/>
      <c r="O405" s="2"/>
      <c r="P405" s="2"/>
      <c r="Q405" s="720"/>
      <c r="R405" s="541">
        <f t="shared" si="49"/>
        <v>0</v>
      </c>
      <c r="S405" s="138">
        <f t="shared" si="50"/>
        <v>0</v>
      </c>
      <c r="T405" s="138">
        <f t="shared" si="51"/>
        <v>0</v>
      </c>
      <c r="U405" s="138">
        <f t="shared" si="52"/>
        <v>0</v>
      </c>
      <c r="V405" s="142"/>
      <c r="W405" s="142"/>
      <c r="X405" s="142"/>
      <c r="Y405" s="142"/>
      <c r="Z405" s="142"/>
      <c r="AA405" s="142"/>
      <c r="AB405" s="142"/>
      <c r="AC405" s="142"/>
      <c r="AD405" s="142"/>
      <c r="AE405" s="142"/>
      <c r="AF405" s="142"/>
      <c r="AG405" s="142"/>
      <c r="AH405" s="142"/>
      <c r="AI405" s="142"/>
      <c r="AJ405" s="142"/>
      <c r="AK405" s="142"/>
      <c r="AL405" s="142"/>
      <c r="AM405" s="142"/>
      <c r="AN405" s="142"/>
      <c r="AO405" s="142"/>
      <c r="AP405" s="142"/>
      <c r="AQ405" s="142"/>
      <c r="AR405" s="142"/>
      <c r="AS405" s="142"/>
      <c r="AT405" s="142"/>
      <c r="AU405" s="142"/>
      <c r="AV405" s="142"/>
      <c r="AW405" s="142"/>
      <c r="AX405" s="142"/>
    </row>
    <row r="406" spans="1:50" x14ac:dyDescent="0.25">
      <c r="A406" s="138">
        <v>1</v>
      </c>
      <c r="B406" s="244" t="s">
        <v>236</v>
      </c>
      <c r="C406" s="719" t="s">
        <v>302</v>
      </c>
      <c r="D406" s="141" t="s">
        <v>80</v>
      </c>
      <c r="E406" s="237">
        <v>340</v>
      </c>
      <c r="F406" s="2">
        <v>964</v>
      </c>
      <c r="G406" s="490">
        <v>14</v>
      </c>
      <c r="H406" s="2">
        <f>ROUND(I406/E406,0)</f>
        <v>40</v>
      </c>
      <c r="I406" s="2">
        <f>ROUND(F406*G406,0)</f>
        <v>13496</v>
      </c>
      <c r="J406" s="142"/>
      <c r="K406" s="141" t="s">
        <v>80</v>
      </c>
      <c r="L406" s="237">
        <v>340</v>
      </c>
      <c r="M406" s="2">
        <v>819</v>
      </c>
      <c r="N406" s="490">
        <v>14</v>
      </c>
      <c r="O406" s="2">
        <f>ROUND(P406/L406,0)</f>
        <v>34</v>
      </c>
      <c r="P406" s="2">
        <f>ROUND(M406*N406,0)</f>
        <v>11466</v>
      </c>
      <c r="Q406" s="720"/>
      <c r="R406" s="541">
        <f t="shared" si="49"/>
        <v>0</v>
      </c>
      <c r="S406" s="138">
        <f t="shared" si="50"/>
        <v>145</v>
      </c>
      <c r="T406" s="138">
        <f t="shared" si="51"/>
        <v>0</v>
      </c>
      <c r="U406" s="138">
        <f t="shared" si="52"/>
        <v>6</v>
      </c>
      <c r="V406" s="142"/>
      <c r="W406" s="142"/>
      <c r="X406" s="142"/>
      <c r="Y406" s="142"/>
      <c r="Z406" s="142"/>
      <c r="AA406" s="142"/>
      <c r="AB406" s="142"/>
      <c r="AC406" s="142"/>
      <c r="AD406" s="142"/>
      <c r="AE406" s="142"/>
      <c r="AF406" s="142"/>
      <c r="AG406" s="142"/>
      <c r="AH406" s="142"/>
      <c r="AI406" s="142"/>
      <c r="AJ406" s="142"/>
      <c r="AK406" s="142"/>
      <c r="AL406" s="142"/>
      <c r="AM406" s="142"/>
      <c r="AN406" s="142"/>
      <c r="AO406" s="142"/>
      <c r="AP406" s="142"/>
      <c r="AQ406" s="142"/>
      <c r="AR406" s="142"/>
      <c r="AS406" s="142"/>
      <c r="AT406" s="142"/>
      <c r="AU406" s="142"/>
      <c r="AV406" s="142"/>
      <c r="AW406" s="142"/>
      <c r="AX406" s="142"/>
    </row>
    <row r="407" spans="1:50" x14ac:dyDescent="0.25">
      <c r="A407" s="138">
        <v>1</v>
      </c>
      <c r="B407" s="244" t="s">
        <v>236</v>
      </c>
      <c r="C407" s="719" t="s">
        <v>302</v>
      </c>
      <c r="D407" s="141" t="s">
        <v>87</v>
      </c>
      <c r="E407" s="237">
        <v>340</v>
      </c>
      <c r="F407" s="2">
        <v>2616</v>
      </c>
      <c r="G407" s="490">
        <v>7.8</v>
      </c>
      <c r="H407" s="2">
        <f>ROUND(I407/E407,0)</f>
        <v>60</v>
      </c>
      <c r="I407" s="2">
        <f>ROUND(F407*G407,0)</f>
        <v>20405</v>
      </c>
      <c r="J407" s="142"/>
      <c r="K407" s="141" t="s">
        <v>87</v>
      </c>
      <c r="L407" s="237">
        <v>340</v>
      </c>
      <c r="M407" s="2">
        <f>2310+58+25</f>
        <v>2393</v>
      </c>
      <c r="N407" s="490">
        <v>7.8</v>
      </c>
      <c r="O407" s="2">
        <f>ROUND(P407/L407,0)</f>
        <v>55</v>
      </c>
      <c r="P407" s="2">
        <f>ROUND(M407*N407,0)</f>
        <v>18665</v>
      </c>
      <c r="Q407" s="720"/>
      <c r="R407" s="541">
        <f t="shared" si="49"/>
        <v>0</v>
      </c>
      <c r="S407" s="138">
        <f t="shared" si="50"/>
        <v>223</v>
      </c>
      <c r="T407" s="138">
        <f t="shared" si="51"/>
        <v>0</v>
      </c>
      <c r="U407" s="138">
        <f t="shared" si="52"/>
        <v>5</v>
      </c>
      <c r="V407" s="142"/>
      <c r="W407" s="142"/>
      <c r="X407" s="142"/>
      <c r="Y407" s="142"/>
      <c r="Z407" s="142"/>
      <c r="AA407" s="142"/>
      <c r="AB407" s="142"/>
      <c r="AC407" s="142"/>
      <c r="AD407" s="142"/>
      <c r="AE407" s="142"/>
      <c r="AF407" s="142"/>
      <c r="AG407" s="142"/>
      <c r="AH407" s="142"/>
      <c r="AI407" s="142"/>
      <c r="AJ407" s="142"/>
      <c r="AK407" s="142"/>
      <c r="AL407" s="142"/>
      <c r="AM407" s="142"/>
      <c r="AN407" s="142"/>
      <c r="AO407" s="142"/>
      <c r="AP407" s="142"/>
      <c r="AQ407" s="142"/>
      <c r="AR407" s="142"/>
      <c r="AS407" s="142"/>
      <c r="AT407" s="142"/>
      <c r="AU407" s="142"/>
      <c r="AV407" s="142"/>
      <c r="AW407" s="142"/>
      <c r="AX407" s="142"/>
    </row>
    <row r="408" spans="1:50" s="142" customFormat="1" x14ac:dyDescent="0.25">
      <c r="A408" s="138">
        <v>1</v>
      </c>
      <c r="B408" s="244" t="s">
        <v>236</v>
      </c>
      <c r="C408" s="719" t="s">
        <v>302</v>
      </c>
      <c r="D408" s="722" t="s">
        <v>5</v>
      </c>
      <c r="E408" s="335"/>
      <c r="F408" s="28">
        <f>SUM(F406:F407)</f>
        <v>3580</v>
      </c>
      <c r="G408" s="279">
        <f>I408/F408</f>
        <v>9.4695530726256987</v>
      </c>
      <c r="H408" s="28">
        <f>H406+H407</f>
        <v>100</v>
      </c>
      <c r="I408" s="28">
        <f>I406+I407</f>
        <v>33901</v>
      </c>
      <c r="J408" s="336">
        <f>F408-F409</f>
        <v>3538</v>
      </c>
      <c r="K408" s="722" t="s">
        <v>5</v>
      </c>
      <c r="L408" s="335"/>
      <c r="M408" s="28">
        <f>SUM(M406:M407)</f>
        <v>3212</v>
      </c>
      <c r="N408" s="279">
        <f>P408/M408</f>
        <v>9.3807596513075957</v>
      </c>
      <c r="O408" s="28">
        <f>O406+O407</f>
        <v>89</v>
      </c>
      <c r="P408" s="28">
        <f>P406+P407</f>
        <v>30131</v>
      </c>
      <c r="Q408" s="723"/>
      <c r="R408" s="541">
        <f t="shared" si="49"/>
        <v>0</v>
      </c>
      <c r="S408" s="138">
        <f t="shared" si="50"/>
        <v>368</v>
      </c>
      <c r="T408" s="138">
        <f t="shared" si="51"/>
        <v>8.8793421318102972E-2</v>
      </c>
      <c r="U408" s="138">
        <f t="shared" si="52"/>
        <v>11</v>
      </c>
    </row>
    <row r="409" spans="1:50" s="142" customFormat="1" x14ac:dyDescent="0.25">
      <c r="A409" s="138">
        <v>1</v>
      </c>
      <c r="B409" s="244" t="s">
        <v>236</v>
      </c>
      <c r="C409" s="719" t="s">
        <v>302</v>
      </c>
      <c r="D409" s="255" t="s">
        <v>206</v>
      </c>
      <c r="E409" s="147"/>
      <c r="F409" s="28">
        <v>42</v>
      </c>
      <c r="G409" s="279"/>
      <c r="H409" s="28"/>
      <c r="I409" s="28"/>
      <c r="K409" s="255" t="s">
        <v>206</v>
      </c>
      <c r="L409" s="147"/>
      <c r="M409" s="28">
        <v>42</v>
      </c>
      <c r="N409" s="279"/>
      <c r="O409" s="28"/>
      <c r="P409" s="28"/>
      <c r="Q409" s="723"/>
      <c r="R409" s="541">
        <f t="shared" si="49"/>
        <v>0</v>
      </c>
      <c r="S409" s="138">
        <f t="shared" si="50"/>
        <v>0</v>
      </c>
      <c r="T409" s="138">
        <f t="shared" si="51"/>
        <v>0</v>
      </c>
      <c r="U409" s="138">
        <f t="shared" si="52"/>
        <v>0</v>
      </c>
    </row>
    <row r="410" spans="1:50" s="142" customFormat="1" x14ac:dyDescent="0.25">
      <c r="A410" s="138">
        <v>1</v>
      </c>
      <c r="B410" s="244" t="s">
        <v>236</v>
      </c>
      <c r="C410" s="719" t="s">
        <v>302</v>
      </c>
      <c r="D410" s="12" t="s">
        <v>114</v>
      </c>
      <c r="E410" s="37"/>
      <c r="F410" s="28"/>
      <c r="G410" s="2"/>
      <c r="H410" s="2"/>
      <c r="I410" s="2"/>
      <c r="K410" s="12" t="s">
        <v>114</v>
      </c>
      <c r="L410" s="37"/>
      <c r="M410" s="28"/>
      <c r="N410" s="2"/>
      <c r="O410" s="2"/>
      <c r="P410" s="2"/>
      <c r="Q410" s="720"/>
      <c r="R410" s="541">
        <f t="shared" si="49"/>
        <v>0</v>
      </c>
      <c r="S410" s="138">
        <f t="shared" si="50"/>
        <v>0</v>
      </c>
      <c r="T410" s="138">
        <f t="shared" si="51"/>
        <v>0</v>
      </c>
      <c r="U410" s="138">
        <f t="shared" si="52"/>
        <v>0</v>
      </c>
    </row>
    <row r="411" spans="1:50" s="142" customFormat="1" x14ac:dyDescent="0.25">
      <c r="A411" s="138"/>
      <c r="B411" s="244" t="s">
        <v>236</v>
      </c>
      <c r="C411" s="719" t="s">
        <v>302</v>
      </c>
      <c r="D411" s="14" t="s">
        <v>251</v>
      </c>
      <c r="E411" s="37"/>
      <c r="F411" s="28">
        <f>F413+F417</f>
        <v>30920</v>
      </c>
      <c r="G411" s="2"/>
      <c r="H411" s="2"/>
      <c r="I411" s="2"/>
      <c r="K411" s="14" t="s">
        <v>251</v>
      </c>
      <c r="L411" s="37"/>
      <c r="M411" s="28">
        <f>M413+M417</f>
        <v>29920</v>
      </c>
      <c r="N411" s="2"/>
      <c r="O411" s="2"/>
      <c r="P411" s="2"/>
      <c r="Q411" s="720"/>
      <c r="R411" s="541">
        <f t="shared" si="49"/>
        <v>0</v>
      </c>
      <c r="S411" s="138">
        <f t="shared" si="50"/>
        <v>1000</v>
      </c>
      <c r="T411" s="138">
        <f t="shared" si="51"/>
        <v>0</v>
      </c>
      <c r="U411" s="138">
        <f t="shared" si="52"/>
        <v>0</v>
      </c>
    </row>
    <row r="412" spans="1:50" s="142" customFormat="1" x14ac:dyDescent="0.25">
      <c r="A412" s="138"/>
      <c r="B412" s="244" t="s">
        <v>236</v>
      </c>
      <c r="C412" s="719" t="s">
        <v>302</v>
      </c>
      <c r="D412" s="15" t="s">
        <v>252</v>
      </c>
      <c r="E412" s="37"/>
      <c r="F412" s="28"/>
      <c r="G412" s="2"/>
      <c r="H412" s="2"/>
      <c r="I412" s="2"/>
      <c r="K412" s="15" t="s">
        <v>252</v>
      </c>
      <c r="L412" s="37"/>
      <c r="M412" s="28"/>
      <c r="N412" s="2"/>
      <c r="O412" s="2"/>
      <c r="P412" s="2"/>
      <c r="Q412" s="720"/>
      <c r="R412" s="541">
        <f t="shared" si="49"/>
        <v>0</v>
      </c>
      <c r="S412" s="138">
        <f t="shared" si="50"/>
        <v>0</v>
      </c>
      <c r="T412" s="138">
        <f t="shared" si="51"/>
        <v>0</v>
      </c>
      <c r="U412" s="138">
        <f t="shared" si="52"/>
        <v>0</v>
      </c>
    </row>
    <row r="413" spans="1:50" s="142" customFormat="1" ht="27.6" x14ac:dyDescent="0.25">
      <c r="A413" s="138"/>
      <c r="B413" s="244" t="s">
        <v>236</v>
      </c>
      <c r="C413" s="719" t="s">
        <v>302</v>
      </c>
      <c r="D413" s="16" t="s">
        <v>443</v>
      </c>
      <c r="E413" s="37"/>
      <c r="F413" s="28">
        <f>F414</f>
        <v>30770</v>
      </c>
      <c r="G413" s="2"/>
      <c r="H413" s="2"/>
      <c r="I413" s="2"/>
      <c r="K413" s="16" t="s">
        <v>443</v>
      </c>
      <c r="L413" s="37"/>
      <c r="M413" s="28">
        <f>M414</f>
        <v>29770</v>
      </c>
      <c r="N413" s="2"/>
      <c r="O413" s="2"/>
      <c r="P413" s="2"/>
      <c r="Q413" s="720"/>
      <c r="R413" s="541">
        <f t="shared" si="49"/>
        <v>0</v>
      </c>
      <c r="S413" s="138">
        <f t="shared" si="50"/>
        <v>1000</v>
      </c>
      <c r="T413" s="138">
        <f t="shared" si="51"/>
        <v>0</v>
      </c>
      <c r="U413" s="138">
        <f t="shared" si="52"/>
        <v>0</v>
      </c>
    </row>
    <row r="414" spans="1:50" s="142" customFormat="1" x14ac:dyDescent="0.25">
      <c r="A414" s="138"/>
      <c r="B414" s="244" t="s">
        <v>236</v>
      </c>
      <c r="C414" s="719" t="s">
        <v>302</v>
      </c>
      <c r="D414" s="15" t="s">
        <v>444</v>
      </c>
      <c r="E414" s="13"/>
      <c r="F414" s="17">
        <v>30770</v>
      </c>
      <c r="G414" s="10"/>
      <c r="H414" s="10"/>
      <c r="I414" s="10"/>
      <c r="K414" s="15" t="s">
        <v>444</v>
      </c>
      <c r="L414" s="13"/>
      <c r="M414" s="17">
        <v>29770</v>
      </c>
      <c r="N414" s="10"/>
      <c r="O414" s="10"/>
      <c r="P414" s="10"/>
      <c r="Q414" s="45"/>
      <c r="R414" s="541">
        <f t="shared" si="49"/>
        <v>0</v>
      </c>
      <c r="S414" s="138">
        <f t="shared" si="50"/>
        <v>1000</v>
      </c>
      <c r="T414" s="138">
        <f t="shared" si="51"/>
        <v>0</v>
      </c>
      <c r="U414" s="138">
        <f t="shared" si="52"/>
        <v>0</v>
      </c>
    </row>
    <row r="415" spans="1:50" s="142" customFormat="1" ht="41.4" x14ac:dyDescent="0.25">
      <c r="A415" s="138"/>
      <c r="B415" s="244" t="s">
        <v>236</v>
      </c>
      <c r="C415" s="719" t="s">
        <v>302</v>
      </c>
      <c r="D415" s="15" t="s">
        <v>446</v>
      </c>
      <c r="E415" s="37"/>
      <c r="F415" s="2"/>
      <c r="G415" s="2"/>
      <c r="H415" s="2"/>
      <c r="I415" s="2"/>
      <c r="K415" s="15" t="s">
        <v>446</v>
      </c>
      <c r="L415" s="37"/>
      <c r="M415" s="2"/>
      <c r="N415" s="2"/>
      <c r="O415" s="2"/>
      <c r="P415" s="2"/>
      <c r="Q415" s="720"/>
      <c r="R415" s="541">
        <f t="shared" si="49"/>
        <v>0</v>
      </c>
      <c r="S415" s="138">
        <f t="shared" si="50"/>
        <v>0</v>
      </c>
      <c r="T415" s="138">
        <f t="shared" si="51"/>
        <v>0</v>
      </c>
      <c r="U415" s="138">
        <f t="shared" si="52"/>
        <v>0</v>
      </c>
    </row>
    <row r="416" spans="1:50" s="142" customFormat="1" ht="41.4" x14ac:dyDescent="0.25">
      <c r="A416" s="138"/>
      <c r="B416" s="244" t="s">
        <v>236</v>
      </c>
      <c r="C416" s="719" t="s">
        <v>302</v>
      </c>
      <c r="D416" s="15" t="s">
        <v>447</v>
      </c>
      <c r="E416" s="37"/>
      <c r="F416" s="2"/>
      <c r="G416" s="2"/>
      <c r="H416" s="2"/>
      <c r="I416" s="2"/>
      <c r="K416" s="15" t="s">
        <v>447</v>
      </c>
      <c r="L416" s="37"/>
      <c r="M416" s="2"/>
      <c r="N416" s="2"/>
      <c r="O416" s="2"/>
      <c r="P416" s="2"/>
      <c r="Q416" s="720"/>
      <c r="R416" s="541">
        <f t="shared" si="49"/>
        <v>0</v>
      </c>
      <c r="S416" s="138">
        <f t="shared" si="50"/>
        <v>0</v>
      </c>
      <c r="T416" s="138">
        <f t="shared" si="51"/>
        <v>0</v>
      </c>
      <c r="U416" s="138">
        <f t="shared" si="52"/>
        <v>0</v>
      </c>
    </row>
    <row r="417" spans="1:21" s="142" customFormat="1" ht="41.4" x14ac:dyDescent="0.25">
      <c r="A417" s="138"/>
      <c r="B417" s="244" t="s">
        <v>236</v>
      </c>
      <c r="C417" s="719" t="s">
        <v>302</v>
      </c>
      <c r="D417" s="18" t="s">
        <v>448</v>
      </c>
      <c r="E417" s="37"/>
      <c r="F417" s="2">
        <v>150</v>
      </c>
      <c r="G417" s="2"/>
      <c r="H417" s="2"/>
      <c r="I417" s="2"/>
      <c r="K417" s="18" t="s">
        <v>448</v>
      </c>
      <c r="L417" s="37"/>
      <c r="M417" s="2">
        <v>150</v>
      </c>
      <c r="N417" s="2"/>
      <c r="O417" s="2"/>
      <c r="P417" s="2"/>
      <c r="Q417" s="720"/>
      <c r="R417" s="541">
        <f t="shared" si="49"/>
        <v>0</v>
      </c>
      <c r="S417" s="138">
        <f t="shared" si="50"/>
        <v>0</v>
      </c>
      <c r="T417" s="138">
        <f t="shared" si="51"/>
        <v>0</v>
      </c>
      <c r="U417" s="138">
        <f t="shared" si="52"/>
        <v>0</v>
      </c>
    </row>
    <row r="418" spans="1:21" s="142" customFormat="1" x14ac:dyDescent="0.25">
      <c r="A418" s="138"/>
      <c r="B418" s="244" t="s">
        <v>236</v>
      </c>
      <c r="C418" s="719" t="s">
        <v>302</v>
      </c>
      <c r="D418" s="14" t="s">
        <v>253</v>
      </c>
      <c r="E418" s="37"/>
      <c r="F418" s="2"/>
      <c r="G418" s="2"/>
      <c r="H418" s="2"/>
      <c r="I418" s="2"/>
      <c r="K418" s="14" t="s">
        <v>253</v>
      </c>
      <c r="L418" s="37"/>
      <c r="M418" s="2"/>
      <c r="N418" s="2"/>
      <c r="O418" s="2"/>
      <c r="P418" s="2"/>
      <c r="Q418" s="720"/>
      <c r="R418" s="541">
        <f t="shared" si="49"/>
        <v>0</v>
      </c>
      <c r="S418" s="138">
        <f t="shared" si="50"/>
        <v>0</v>
      </c>
      <c r="T418" s="138">
        <f t="shared" si="51"/>
        <v>0</v>
      </c>
      <c r="U418" s="138">
        <f t="shared" si="52"/>
        <v>0</v>
      </c>
    </row>
    <row r="419" spans="1:21" s="142" customFormat="1" ht="27.6" x14ac:dyDescent="0.25">
      <c r="A419" s="138"/>
      <c r="B419" s="244" t="s">
        <v>236</v>
      </c>
      <c r="C419" s="719" t="s">
        <v>302</v>
      </c>
      <c r="D419" s="14" t="s">
        <v>256</v>
      </c>
      <c r="E419" s="37"/>
      <c r="F419" s="28"/>
      <c r="G419" s="2"/>
      <c r="H419" s="2"/>
      <c r="I419" s="2"/>
      <c r="K419" s="14" t="s">
        <v>256</v>
      </c>
      <c r="L419" s="37"/>
      <c r="M419" s="28"/>
      <c r="N419" s="2"/>
      <c r="O419" s="2"/>
      <c r="P419" s="2"/>
      <c r="Q419" s="720"/>
      <c r="R419" s="541">
        <f t="shared" si="49"/>
        <v>0</v>
      </c>
      <c r="S419" s="138">
        <f t="shared" si="50"/>
        <v>0</v>
      </c>
      <c r="T419" s="138">
        <f t="shared" si="51"/>
        <v>0</v>
      </c>
      <c r="U419" s="138">
        <f t="shared" si="52"/>
        <v>0</v>
      </c>
    </row>
    <row r="420" spans="1:21" s="142" customFormat="1" x14ac:dyDescent="0.25">
      <c r="A420" s="138"/>
      <c r="B420" s="244" t="s">
        <v>236</v>
      </c>
      <c r="C420" s="719" t="s">
        <v>302</v>
      </c>
      <c r="D420" s="19" t="s">
        <v>120</v>
      </c>
      <c r="E420" s="37"/>
      <c r="F420" s="28"/>
      <c r="G420" s="2"/>
      <c r="H420" s="2"/>
      <c r="I420" s="2"/>
      <c r="K420" s="19" t="s">
        <v>120</v>
      </c>
      <c r="L420" s="37"/>
      <c r="M420" s="28"/>
      <c r="N420" s="2"/>
      <c r="O420" s="2"/>
      <c r="P420" s="2"/>
      <c r="Q420" s="720"/>
      <c r="R420" s="541">
        <f t="shared" si="49"/>
        <v>0</v>
      </c>
      <c r="S420" s="138">
        <f t="shared" si="50"/>
        <v>0</v>
      </c>
      <c r="T420" s="138">
        <f t="shared" si="51"/>
        <v>0</v>
      </c>
      <c r="U420" s="138">
        <f t="shared" si="52"/>
        <v>0</v>
      </c>
    </row>
    <row r="421" spans="1:21" s="142" customFormat="1" ht="55.2" x14ac:dyDescent="0.25">
      <c r="A421" s="138"/>
      <c r="B421" s="244" t="s">
        <v>236</v>
      </c>
      <c r="C421" s="719" t="s">
        <v>302</v>
      </c>
      <c r="D421" s="14" t="s">
        <v>257</v>
      </c>
      <c r="E421" s="37"/>
      <c r="F421" s="28"/>
      <c r="G421" s="2"/>
      <c r="H421" s="2"/>
      <c r="I421" s="2"/>
      <c r="K421" s="14" t="s">
        <v>257</v>
      </c>
      <c r="L421" s="37"/>
      <c r="M421" s="28"/>
      <c r="N421" s="2"/>
      <c r="O421" s="2"/>
      <c r="P421" s="2"/>
      <c r="Q421" s="720"/>
      <c r="R421" s="541">
        <f t="shared" si="49"/>
        <v>0</v>
      </c>
      <c r="S421" s="138">
        <f t="shared" si="50"/>
        <v>0</v>
      </c>
      <c r="T421" s="138">
        <f t="shared" si="51"/>
        <v>0</v>
      </c>
      <c r="U421" s="138">
        <f t="shared" si="52"/>
        <v>0</v>
      </c>
    </row>
    <row r="422" spans="1:21" s="142" customFormat="1" ht="14.4" x14ac:dyDescent="0.3">
      <c r="A422" s="138"/>
      <c r="B422" s="244" t="s">
        <v>236</v>
      </c>
      <c r="C422" s="719" t="s">
        <v>302</v>
      </c>
      <c r="D422" s="20" t="s">
        <v>160</v>
      </c>
      <c r="E422" s="37"/>
      <c r="F422" s="28">
        <f>SUM(F423:F431)</f>
        <v>12575</v>
      </c>
      <c r="G422" s="2"/>
      <c r="H422" s="2"/>
      <c r="I422" s="2"/>
      <c r="K422" s="20" t="s">
        <v>160</v>
      </c>
      <c r="L422" s="37"/>
      <c r="M422" s="28">
        <f>SUM(M423:M431)</f>
        <v>12770</v>
      </c>
      <c r="N422" s="2"/>
      <c r="O422" s="2"/>
      <c r="P422" s="2"/>
      <c r="Q422" s="720"/>
      <c r="R422" s="541">
        <f t="shared" si="49"/>
        <v>0</v>
      </c>
      <c r="S422" s="138">
        <f t="shared" si="50"/>
        <v>-195</v>
      </c>
      <c r="T422" s="138">
        <f t="shared" si="51"/>
        <v>0</v>
      </c>
      <c r="U422" s="138">
        <f t="shared" si="52"/>
        <v>0</v>
      </c>
    </row>
    <row r="423" spans="1:21" s="142" customFormat="1" x14ac:dyDescent="0.25">
      <c r="A423" s="138">
        <v>1</v>
      </c>
      <c r="B423" s="244" t="s">
        <v>236</v>
      </c>
      <c r="C423" s="719" t="s">
        <v>302</v>
      </c>
      <c r="D423" s="30" t="s">
        <v>472</v>
      </c>
      <c r="E423" s="13"/>
      <c r="F423" s="2">
        <v>1600</v>
      </c>
      <c r="G423" s="2"/>
      <c r="H423" s="2"/>
      <c r="I423" s="2"/>
      <c r="K423" s="30" t="s">
        <v>472</v>
      </c>
      <c r="L423" s="13"/>
      <c r="M423" s="2">
        <v>1800</v>
      </c>
      <c r="N423" s="2"/>
      <c r="O423" s="2"/>
      <c r="P423" s="2"/>
      <c r="Q423" s="720"/>
      <c r="R423" s="541">
        <f t="shared" si="49"/>
        <v>0</v>
      </c>
      <c r="S423" s="138">
        <f t="shared" si="50"/>
        <v>-200</v>
      </c>
      <c r="T423" s="138">
        <f t="shared" si="51"/>
        <v>0</v>
      </c>
      <c r="U423" s="138">
        <f t="shared" si="52"/>
        <v>0</v>
      </c>
    </row>
    <row r="424" spans="1:21" s="142" customFormat="1" x14ac:dyDescent="0.25">
      <c r="A424" s="138">
        <v>1</v>
      </c>
      <c r="B424" s="244" t="s">
        <v>236</v>
      </c>
      <c r="C424" s="719" t="s">
        <v>302</v>
      </c>
      <c r="D424" s="30" t="s">
        <v>143</v>
      </c>
      <c r="E424" s="13"/>
      <c r="F424" s="2">
        <v>30</v>
      </c>
      <c r="G424" s="2"/>
      <c r="H424" s="2"/>
      <c r="I424" s="2"/>
      <c r="K424" s="30" t="s">
        <v>143</v>
      </c>
      <c r="L424" s="13"/>
      <c r="M424" s="2">
        <v>80</v>
      </c>
      <c r="N424" s="2"/>
      <c r="O424" s="2"/>
      <c r="P424" s="2"/>
      <c r="Q424" s="720"/>
      <c r="R424" s="541">
        <f t="shared" si="49"/>
        <v>0</v>
      </c>
      <c r="S424" s="138">
        <f t="shared" si="50"/>
        <v>-50</v>
      </c>
      <c r="T424" s="138">
        <f t="shared" si="51"/>
        <v>0</v>
      </c>
      <c r="U424" s="138">
        <f t="shared" si="52"/>
        <v>0</v>
      </c>
    </row>
    <row r="425" spans="1:21" s="142" customFormat="1" x14ac:dyDescent="0.25">
      <c r="A425" s="138">
        <v>1</v>
      </c>
      <c r="B425" s="244" t="s">
        <v>236</v>
      </c>
      <c r="C425" s="719" t="s">
        <v>302</v>
      </c>
      <c r="D425" s="30" t="s">
        <v>17</v>
      </c>
      <c r="E425" s="13"/>
      <c r="F425" s="2">
        <v>3200</v>
      </c>
      <c r="G425" s="2"/>
      <c r="H425" s="2"/>
      <c r="I425" s="2"/>
      <c r="K425" s="30" t="s">
        <v>17</v>
      </c>
      <c r="L425" s="13"/>
      <c r="M425" s="2">
        <v>3200</v>
      </c>
      <c r="N425" s="2"/>
      <c r="O425" s="2"/>
      <c r="P425" s="2"/>
      <c r="Q425" s="720"/>
      <c r="R425" s="541">
        <f t="shared" si="49"/>
        <v>0</v>
      </c>
      <c r="S425" s="138">
        <f t="shared" si="50"/>
        <v>0</v>
      </c>
      <c r="T425" s="138">
        <f t="shared" si="51"/>
        <v>0</v>
      </c>
      <c r="U425" s="138">
        <f t="shared" si="52"/>
        <v>0</v>
      </c>
    </row>
    <row r="426" spans="1:21" s="142" customFormat="1" ht="27.6" x14ac:dyDescent="0.25">
      <c r="A426" s="138"/>
      <c r="B426" s="244"/>
      <c r="C426" s="719" t="s">
        <v>302</v>
      </c>
      <c r="D426" s="30" t="s">
        <v>28</v>
      </c>
      <c r="E426" s="13"/>
      <c r="F426" s="2">
        <v>2800</v>
      </c>
      <c r="G426" s="2"/>
      <c r="H426" s="2"/>
      <c r="I426" s="2"/>
      <c r="K426" s="30" t="s">
        <v>28</v>
      </c>
      <c r="L426" s="13"/>
      <c r="M426" s="2">
        <v>2800</v>
      </c>
      <c r="N426" s="2"/>
      <c r="O426" s="2"/>
      <c r="P426" s="2"/>
      <c r="Q426" s="720"/>
      <c r="R426" s="541">
        <f t="shared" si="49"/>
        <v>0</v>
      </c>
      <c r="S426" s="138">
        <f t="shared" si="50"/>
        <v>0</v>
      </c>
      <c r="T426" s="138">
        <f t="shared" si="51"/>
        <v>0</v>
      </c>
      <c r="U426" s="138">
        <f t="shared" si="52"/>
        <v>0</v>
      </c>
    </row>
    <row r="427" spans="1:21" s="50" customFormat="1" ht="69" x14ac:dyDescent="0.25">
      <c r="A427" s="138"/>
      <c r="B427" s="244"/>
      <c r="C427" s="719" t="s">
        <v>302</v>
      </c>
      <c r="D427" s="261" t="s">
        <v>267</v>
      </c>
      <c r="E427" s="37"/>
      <c r="F427" s="2">
        <v>690</v>
      </c>
      <c r="G427" s="2"/>
      <c r="H427" s="2"/>
      <c r="I427" s="2"/>
      <c r="K427" s="261" t="s">
        <v>267</v>
      </c>
      <c r="L427" s="37"/>
      <c r="M427" s="2">
        <v>650</v>
      </c>
      <c r="N427" s="2"/>
      <c r="O427" s="2"/>
      <c r="P427" s="2"/>
      <c r="Q427" s="720"/>
      <c r="R427" s="541">
        <f t="shared" si="49"/>
        <v>0</v>
      </c>
      <c r="S427" s="138">
        <f t="shared" si="50"/>
        <v>40</v>
      </c>
      <c r="T427" s="138">
        <f t="shared" si="51"/>
        <v>0</v>
      </c>
      <c r="U427" s="138">
        <f t="shared" si="52"/>
        <v>0</v>
      </c>
    </row>
    <row r="428" spans="1:21" s="142" customFormat="1" ht="45" customHeight="1" x14ac:dyDescent="0.25">
      <c r="A428" s="138"/>
      <c r="B428" s="244" t="s">
        <v>236</v>
      </c>
      <c r="C428" s="719" t="s">
        <v>302</v>
      </c>
      <c r="D428" s="30" t="s">
        <v>469</v>
      </c>
      <c r="E428" s="13"/>
      <c r="F428" s="2">
        <v>240</v>
      </c>
      <c r="G428" s="605"/>
      <c r="H428" s="605"/>
      <c r="I428" s="605"/>
      <c r="K428" s="30" t="s">
        <v>469</v>
      </c>
      <c r="L428" s="13"/>
      <c r="M428" s="2">
        <v>190</v>
      </c>
      <c r="N428" s="605"/>
      <c r="O428" s="605"/>
      <c r="P428" s="605"/>
      <c r="Q428" s="725"/>
      <c r="R428" s="541">
        <f t="shared" si="49"/>
        <v>0</v>
      </c>
      <c r="S428" s="138">
        <f t="shared" si="50"/>
        <v>50</v>
      </c>
      <c r="T428" s="138">
        <f t="shared" si="51"/>
        <v>0</v>
      </c>
      <c r="U428" s="138">
        <f t="shared" si="52"/>
        <v>0</v>
      </c>
    </row>
    <row r="429" spans="1:21" s="142" customFormat="1" x14ac:dyDescent="0.25">
      <c r="A429" s="138"/>
      <c r="B429" s="244"/>
      <c r="C429" s="719" t="s">
        <v>302</v>
      </c>
      <c r="D429" s="30" t="s">
        <v>50</v>
      </c>
      <c r="E429" s="13"/>
      <c r="F429" s="2">
        <v>1400</v>
      </c>
      <c r="G429" s="2"/>
      <c r="H429" s="2"/>
      <c r="I429" s="2"/>
      <c r="K429" s="30" t="s">
        <v>50</v>
      </c>
      <c r="L429" s="13"/>
      <c r="M429" s="2">
        <v>1400</v>
      </c>
      <c r="N429" s="2"/>
      <c r="O429" s="2"/>
      <c r="P429" s="2"/>
      <c r="Q429" s="720"/>
      <c r="R429" s="541">
        <f t="shared" si="49"/>
        <v>0</v>
      </c>
      <c r="S429" s="138">
        <f t="shared" si="50"/>
        <v>0</v>
      </c>
      <c r="T429" s="138">
        <f t="shared" si="51"/>
        <v>0</v>
      </c>
      <c r="U429" s="138">
        <f t="shared" si="52"/>
        <v>0</v>
      </c>
    </row>
    <row r="430" spans="1:21" s="142" customFormat="1" x14ac:dyDescent="0.25">
      <c r="A430" s="138"/>
      <c r="B430" s="244"/>
      <c r="C430" s="719" t="s">
        <v>302</v>
      </c>
      <c r="D430" s="30" t="s">
        <v>488</v>
      </c>
      <c r="E430" s="13"/>
      <c r="F430" s="2">
        <v>15</v>
      </c>
      <c r="G430" s="2"/>
      <c r="H430" s="2"/>
      <c r="I430" s="2"/>
      <c r="K430" s="30" t="s">
        <v>488</v>
      </c>
      <c r="L430" s="13"/>
      <c r="M430" s="2">
        <v>50</v>
      </c>
      <c r="N430" s="2"/>
      <c r="O430" s="2"/>
      <c r="P430" s="2"/>
      <c r="Q430" s="720"/>
      <c r="R430" s="541">
        <f t="shared" si="49"/>
        <v>0</v>
      </c>
      <c r="S430" s="138">
        <f t="shared" si="50"/>
        <v>-35</v>
      </c>
      <c r="T430" s="138">
        <f t="shared" si="51"/>
        <v>0</v>
      </c>
      <c r="U430" s="138">
        <f t="shared" si="52"/>
        <v>0</v>
      </c>
    </row>
    <row r="431" spans="1:21" s="142" customFormat="1" x14ac:dyDescent="0.25">
      <c r="A431" s="138"/>
      <c r="B431" s="244"/>
      <c r="C431" s="719" t="s">
        <v>302</v>
      </c>
      <c r="D431" s="30" t="s">
        <v>27</v>
      </c>
      <c r="E431" s="13"/>
      <c r="F431" s="2">
        <v>2600</v>
      </c>
      <c r="G431" s="2"/>
      <c r="H431" s="2"/>
      <c r="I431" s="2"/>
      <c r="K431" s="30" t="s">
        <v>27</v>
      </c>
      <c r="L431" s="13"/>
      <c r="M431" s="2">
        <v>2600</v>
      </c>
      <c r="N431" s="2"/>
      <c r="O431" s="2"/>
      <c r="P431" s="2"/>
      <c r="Q431" s="720"/>
      <c r="R431" s="541">
        <f t="shared" si="49"/>
        <v>0</v>
      </c>
      <c r="S431" s="138">
        <f t="shared" si="50"/>
        <v>0</v>
      </c>
      <c r="T431" s="138">
        <f t="shared" si="51"/>
        <v>0</v>
      </c>
      <c r="U431" s="138">
        <f t="shared" si="52"/>
        <v>0</v>
      </c>
    </row>
    <row r="432" spans="1:21" s="142" customFormat="1" x14ac:dyDescent="0.25">
      <c r="A432" s="138"/>
      <c r="B432" s="244" t="s">
        <v>236</v>
      </c>
      <c r="C432" s="719" t="s">
        <v>302</v>
      </c>
      <c r="D432" s="21" t="s">
        <v>191</v>
      </c>
      <c r="E432" s="13"/>
      <c r="F432" s="28">
        <f>F411</f>
        <v>30920</v>
      </c>
      <c r="G432" s="2"/>
      <c r="H432" s="2"/>
      <c r="I432" s="2"/>
      <c r="K432" s="21" t="s">
        <v>191</v>
      </c>
      <c r="L432" s="13"/>
      <c r="M432" s="28">
        <f>M411</f>
        <v>29920</v>
      </c>
      <c r="N432" s="2"/>
      <c r="O432" s="2"/>
      <c r="P432" s="2"/>
      <c r="Q432" s="720"/>
      <c r="R432" s="541">
        <f t="shared" si="49"/>
        <v>0</v>
      </c>
      <c r="S432" s="138">
        <f t="shared" si="50"/>
        <v>1000</v>
      </c>
      <c r="T432" s="138">
        <f t="shared" si="51"/>
        <v>0</v>
      </c>
      <c r="U432" s="138">
        <f t="shared" si="52"/>
        <v>0</v>
      </c>
    </row>
    <row r="433" spans="1:50" s="142" customFormat="1" ht="27.6" x14ac:dyDescent="0.25">
      <c r="A433" s="138"/>
      <c r="B433" s="244" t="s">
        <v>236</v>
      </c>
      <c r="C433" s="719" t="s">
        <v>302</v>
      </c>
      <c r="D433" s="21" t="s">
        <v>192</v>
      </c>
      <c r="E433" s="13"/>
      <c r="F433" s="28"/>
      <c r="G433" s="2"/>
      <c r="H433" s="2"/>
      <c r="I433" s="2"/>
      <c r="K433" s="21" t="s">
        <v>192</v>
      </c>
      <c r="L433" s="13"/>
      <c r="M433" s="28"/>
      <c r="N433" s="2"/>
      <c r="O433" s="2"/>
      <c r="P433" s="2"/>
      <c r="Q433" s="720"/>
      <c r="R433" s="541">
        <f t="shared" si="49"/>
        <v>0</v>
      </c>
      <c r="S433" s="138">
        <f t="shared" si="50"/>
        <v>0</v>
      </c>
      <c r="T433" s="138">
        <f t="shared" si="51"/>
        <v>0</v>
      </c>
      <c r="U433" s="138">
        <f t="shared" si="52"/>
        <v>0</v>
      </c>
    </row>
    <row r="434" spans="1:50" s="142" customFormat="1" x14ac:dyDescent="0.25">
      <c r="A434" s="138"/>
      <c r="B434" s="244" t="s">
        <v>236</v>
      </c>
      <c r="C434" s="719" t="s">
        <v>302</v>
      </c>
      <c r="D434" s="21" t="s">
        <v>193</v>
      </c>
      <c r="E434" s="13"/>
      <c r="F434" s="28">
        <f>F418</f>
        <v>0</v>
      </c>
      <c r="G434" s="2"/>
      <c r="H434" s="2"/>
      <c r="I434" s="2"/>
      <c r="K434" s="21" t="s">
        <v>193</v>
      </c>
      <c r="L434" s="13"/>
      <c r="M434" s="28">
        <f>M418</f>
        <v>0</v>
      </c>
      <c r="N434" s="2"/>
      <c r="O434" s="2"/>
      <c r="P434" s="2"/>
      <c r="Q434" s="720"/>
      <c r="R434" s="541">
        <f t="shared" si="49"/>
        <v>0</v>
      </c>
      <c r="S434" s="138">
        <f t="shared" si="50"/>
        <v>0</v>
      </c>
      <c r="T434" s="138">
        <f t="shared" si="51"/>
        <v>0</v>
      </c>
      <c r="U434" s="138">
        <f t="shared" si="52"/>
        <v>0</v>
      </c>
    </row>
    <row r="435" spans="1:50" s="142" customFormat="1" ht="27.6" x14ac:dyDescent="0.25">
      <c r="A435" s="138"/>
      <c r="B435" s="244" t="s">
        <v>236</v>
      </c>
      <c r="C435" s="719" t="s">
        <v>302</v>
      </c>
      <c r="D435" s="21" t="s">
        <v>194</v>
      </c>
      <c r="E435" s="13"/>
      <c r="F435" s="28">
        <f>F419</f>
        <v>0</v>
      </c>
      <c r="G435" s="2"/>
      <c r="H435" s="2"/>
      <c r="I435" s="2"/>
      <c r="K435" s="21" t="s">
        <v>194</v>
      </c>
      <c r="L435" s="13"/>
      <c r="M435" s="28">
        <f>M419</f>
        <v>0</v>
      </c>
      <c r="N435" s="2"/>
      <c r="O435" s="2"/>
      <c r="P435" s="2"/>
      <c r="Q435" s="720"/>
      <c r="R435" s="541">
        <f t="shared" si="49"/>
        <v>0</v>
      </c>
      <c r="S435" s="138">
        <f t="shared" si="50"/>
        <v>0</v>
      </c>
      <c r="T435" s="138">
        <f t="shared" si="51"/>
        <v>0</v>
      </c>
      <c r="U435" s="138">
        <f t="shared" si="52"/>
        <v>0</v>
      </c>
    </row>
    <row r="436" spans="1:50" s="142" customFormat="1" x14ac:dyDescent="0.25">
      <c r="A436" s="138"/>
      <c r="B436" s="244" t="s">
        <v>236</v>
      </c>
      <c r="C436" s="719" t="s">
        <v>302</v>
      </c>
      <c r="D436" s="22" t="s">
        <v>115</v>
      </c>
      <c r="E436" s="13"/>
      <c r="F436" s="28">
        <f>F432+F433+F435</f>
        <v>30920</v>
      </c>
      <c r="G436" s="2"/>
      <c r="H436" s="2"/>
      <c r="I436" s="2"/>
      <c r="K436" s="22" t="s">
        <v>115</v>
      </c>
      <c r="L436" s="13"/>
      <c r="M436" s="28">
        <f>M432+M433+M435</f>
        <v>29920</v>
      </c>
      <c r="N436" s="2"/>
      <c r="O436" s="2"/>
      <c r="P436" s="2"/>
      <c r="Q436" s="720"/>
      <c r="R436" s="541">
        <f t="shared" si="49"/>
        <v>0</v>
      </c>
      <c r="S436" s="138">
        <f t="shared" si="50"/>
        <v>1000</v>
      </c>
      <c r="T436" s="138">
        <f t="shared" si="51"/>
        <v>0</v>
      </c>
      <c r="U436" s="138">
        <f t="shared" si="52"/>
        <v>0</v>
      </c>
    </row>
    <row r="437" spans="1:50" s="142" customFormat="1" ht="14.4" x14ac:dyDescent="0.3">
      <c r="A437" s="138">
        <v>1</v>
      </c>
      <c r="B437" s="244" t="s">
        <v>236</v>
      </c>
      <c r="C437" s="719" t="s">
        <v>302</v>
      </c>
      <c r="D437" s="29" t="s">
        <v>7</v>
      </c>
      <c r="E437" s="237"/>
      <c r="F437" s="28"/>
      <c r="G437" s="28"/>
      <c r="H437" s="28"/>
      <c r="I437" s="28"/>
      <c r="K437" s="29" t="s">
        <v>7</v>
      </c>
      <c r="L437" s="237"/>
      <c r="M437" s="28"/>
      <c r="N437" s="28"/>
      <c r="O437" s="28"/>
      <c r="P437" s="28"/>
      <c r="Q437" s="723"/>
      <c r="R437" s="541">
        <f t="shared" si="49"/>
        <v>0</v>
      </c>
      <c r="S437" s="138">
        <f t="shared" si="50"/>
        <v>0</v>
      </c>
      <c r="T437" s="138">
        <f t="shared" si="51"/>
        <v>0</v>
      </c>
      <c r="U437" s="138">
        <f t="shared" si="52"/>
        <v>0</v>
      </c>
    </row>
    <row r="438" spans="1:50" s="142" customFormat="1" x14ac:dyDescent="0.25">
      <c r="A438" s="138">
        <v>1</v>
      </c>
      <c r="B438" s="244" t="s">
        <v>236</v>
      </c>
      <c r="C438" s="719" t="s">
        <v>302</v>
      </c>
      <c r="D438" s="36" t="s">
        <v>95</v>
      </c>
      <c r="E438" s="237"/>
      <c r="F438" s="28"/>
      <c r="G438" s="28"/>
      <c r="H438" s="28"/>
      <c r="I438" s="28"/>
      <c r="K438" s="36" t="s">
        <v>95</v>
      </c>
      <c r="L438" s="237"/>
      <c r="M438" s="28"/>
      <c r="N438" s="28"/>
      <c r="O438" s="28"/>
      <c r="P438" s="28"/>
      <c r="Q438" s="723"/>
      <c r="R438" s="541">
        <f t="shared" si="49"/>
        <v>0</v>
      </c>
      <c r="S438" s="138">
        <f t="shared" si="50"/>
        <v>0</v>
      </c>
      <c r="T438" s="138">
        <f t="shared" si="51"/>
        <v>0</v>
      </c>
      <c r="U438" s="138">
        <f t="shared" si="52"/>
        <v>0</v>
      </c>
    </row>
    <row r="439" spans="1:50" s="142" customFormat="1" x14ac:dyDescent="0.25">
      <c r="A439" s="138">
        <v>1</v>
      </c>
      <c r="B439" s="244" t="s">
        <v>236</v>
      </c>
      <c r="C439" s="719" t="s">
        <v>302</v>
      </c>
      <c r="D439" s="1" t="s">
        <v>80</v>
      </c>
      <c r="E439" s="237">
        <v>330</v>
      </c>
      <c r="F439" s="2">
        <v>406</v>
      </c>
      <c r="G439" s="490">
        <v>21</v>
      </c>
      <c r="H439" s="2">
        <f>ROUND(I439/E439,0)</f>
        <v>26</v>
      </c>
      <c r="I439" s="2">
        <f>ROUND(F439*G439,0)</f>
        <v>8526</v>
      </c>
      <c r="K439" s="1" t="s">
        <v>80</v>
      </c>
      <c r="L439" s="237">
        <v>330</v>
      </c>
      <c r="M439" s="2">
        <v>406</v>
      </c>
      <c r="N439" s="490">
        <v>21</v>
      </c>
      <c r="O439" s="2">
        <f>ROUND(P439/L439,0)</f>
        <v>26</v>
      </c>
      <c r="P439" s="2">
        <f>ROUND(M439*N439,0)</f>
        <v>8526</v>
      </c>
      <c r="Q439" s="720"/>
      <c r="R439" s="541">
        <f t="shared" si="49"/>
        <v>0</v>
      </c>
      <c r="S439" s="138">
        <f t="shared" si="50"/>
        <v>0</v>
      </c>
      <c r="T439" s="138">
        <f t="shared" si="51"/>
        <v>0</v>
      </c>
      <c r="U439" s="138">
        <f t="shared" si="52"/>
        <v>0</v>
      </c>
    </row>
    <row r="440" spans="1:50" s="142" customFormat="1" ht="14.4" x14ac:dyDescent="0.3">
      <c r="A440" s="138">
        <v>1</v>
      </c>
      <c r="B440" s="244" t="s">
        <v>236</v>
      </c>
      <c r="C440" s="719" t="s">
        <v>302</v>
      </c>
      <c r="D440" s="272" t="s">
        <v>9</v>
      </c>
      <c r="E440" s="335"/>
      <c r="F440" s="304">
        <v>406</v>
      </c>
      <c r="G440" s="279">
        <f>I440/F440</f>
        <v>21</v>
      </c>
      <c r="H440" s="304">
        <f>H439</f>
        <v>26</v>
      </c>
      <c r="I440" s="304">
        <f>I439</f>
        <v>8526</v>
      </c>
      <c r="K440" s="272" t="s">
        <v>9</v>
      </c>
      <c r="L440" s="335"/>
      <c r="M440" s="304">
        <v>406</v>
      </c>
      <c r="N440" s="279">
        <f>P440/M440</f>
        <v>21</v>
      </c>
      <c r="O440" s="304">
        <f>O439</f>
        <v>26</v>
      </c>
      <c r="P440" s="304">
        <f>P439</f>
        <v>8526</v>
      </c>
      <c r="Q440" s="726"/>
      <c r="R440" s="541">
        <f t="shared" si="49"/>
        <v>0</v>
      </c>
      <c r="S440" s="138">
        <f t="shared" si="50"/>
        <v>0</v>
      </c>
      <c r="T440" s="138">
        <f t="shared" si="51"/>
        <v>0</v>
      </c>
      <c r="U440" s="138">
        <f t="shared" si="52"/>
        <v>0</v>
      </c>
    </row>
    <row r="441" spans="1:50" s="142" customFormat="1" ht="14.4" x14ac:dyDescent="0.3">
      <c r="A441" s="138">
        <v>1</v>
      </c>
      <c r="B441" s="244" t="s">
        <v>236</v>
      </c>
      <c r="C441" s="719" t="s">
        <v>302</v>
      </c>
      <c r="D441" s="36" t="s">
        <v>18</v>
      </c>
      <c r="E441" s="237"/>
      <c r="F441" s="304"/>
      <c r="G441" s="776"/>
      <c r="H441" s="304"/>
      <c r="I441" s="304"/>
      <c r="K441" s="36" t="s">
        <v>18</v>
      </c>
      <c r="L441" s="237"/>
      <c r="M441" s="304"/>
      <c r="N441" s="776"/>
      <c r="O441" s="304"/>
      <c r="P441" s="304"/>
      <c r="Q441" s="726"/>
      <c r="R441" s="541">
        <f t="shared" si="49"/>
        <v>0</v>
      </c>
      <c r="S441" s="138">
        <f t="shared" si="50"/>
        <v>0</v>
      </c>
      <c r="T441" s="138">
        <f t="shared" si="51"/>
        <v>0</v>
      </c>
      <c r="U441" s="138">
        <f t="shared" si="52"/>
        <v>0</v>
      </c>
    </row>
    <row r="442" spans="1:50" s="142" customFormat="1" x14ac:dyDescent="0.25">
      <c r="A442" s="138">
        <v>1</v>
      </c>
      <c r="B442" s="244" t="s">
        <v>236</v>
      </c>
      <c r="C442" s="719" t="s">
        <v>302</v>
      </c>
      <c r="D442" s="141" t="s">
        <v>80</v>
      </c>
      <c r="E442" s="237">
        <v>240</v>
      </c>
      <c r="F442" s="2">
        <v>403</v>
      </c>
      <c r="G442" s="490">
        <v>7.6</v>
      </c>
      <c r="H442" s="2">
        <f>ROUND(I442/E442,0)</f>
        <v>13</v>
      </c>
      <c r="I442" s="2">
        <f>ROUND(F442*G442,0)</f>
        <v>3063</v>
      </c>
      <c r="K442" s="141" t="s">
        <v>80</v>
      </c>
      <c r="L442" s="237">
        <v>240</v>
      </c>
      <c r="M442" s="2">
        <v>403</v>
      </c>
      <c r="N442" s="490">
        <v>7.6</v>
      </c>
      <c r="O442" s="2">
        <f>ROUND(P442/L442,0)</f>
        <v>13</v>
      </c>
      <c r="P442" s="2">
        <f>ROUND(M442*N442,0)</f>
        <v>3063</v>
      </c>
      <c r="Q442" s="720"/>
      <c r="R442" s="541">
        <f t="shared" si="49"/>
        <v>0</v>
      </c>
      <c r="S442" s="138">
        <f t="shared" si="50"/>
        <v>0</v>
      </c>
      <c r="T442" s="138">
        <f t="shared" si="51"/>
        <v>0</v>
      </c>
      <c r="U442" s="138">
        <f t="shared" si="52"/>
        <v>0</v>
      </c>
    </row>
    <row r="443" spans="1:50" s="142" customFormat="1" ht="14.4" x14ac:dyDescent="0.3">
      <c r="A443" s="138">
        <v>1</v>
      </c>
      <c r="B443" s="244" t="s">
        <v>236</v>
      </c>
      <c r="C443" s="719" t="s">
        <v>302</v>
      </c>
      <c r="D443" s="777" t="s">
        <v>96</v>
      </c>
      <c r="E443" s="748"/>
      <c r="F443" s="304">
        <v>403</v>
      </c>
      <c r="G443" s="776">
        <f>G442</f>
        <v>7.6</v>
      </c>
      <c r="H443" s="304">
        <f>H442</f>
        <v>13</v>
      </c>
      <c r="I443" s="304">
        <f>I442</f>
        <v>3063</v>
      </c>
      <c r="K443" s="777" t="s">
        <v>96</v>
      </c>
      <c r="L443" s="748"/>
      <c r="M443" s="304">
        <v>403</v>
      </c>
      <c r="N443" s="776">
        <f>N442</f>
        <v>7.6</v>
      </c>
      <c r="O443" s="304">
        <f>O442</f>
        <v>13</v>
      </c>
      <c r="P443" s="304">
        <f>P442</f>
        <v>3063</v>
      </c>
      <c r="Q443" s="726"/>
      <c r="R443" s="541">
        <f t="shared" si="49"/>
        <v>0</v>
      </c>
      <c r="S443" s="138">
        <f t="shared" si="50"/>
        <v>0</v>
      </c>
      <c r="T443" s="138">
        <f t="shared" si="51"/>
        <v>0</v>
      </c>
      <c r="U443" s="138">
        <f t="shared" si="52"/>
        <v>0</v>
      </c>
    </row>
    <row r="444" spans="1:50" s="142" customFormat="1" x14ac:dyDescent="0.25">
      <c r="A444" s="138">
        <v>1</v>
      </c>
      <c r="B444" s="244" t="s">
        <v>236</v>
      </c>
      <c r="C444" s="719" t="s">
        <v>302</v>
      </c>
      <c r="D444" s="60" t="s">
        <v>89</v>
      </c>
      <c r="E444" s="335"/>
      <c r="F444" s="28">
        <f>F443+F440</f>
        <v>809</v>
      </c>
      <c r="G444" s="279">
        <f>I444/F444</f>
        <v>14.325092707045735</v>
      </c>
      <c r="H444" s="28">
        <f>H440+H442</f>
        <v>39</v>
      </c>
      <c r="I444" s="28">
        <f>I440+I442</f>
        <v>11589</v>
      </c>
      <c r="K444" s="60" t="s">
        <v>89</v>
      </c>
      <c r="L444" s="335"/>
      <c r="M444" s="28">
        <f>M443+M440</f>
        <v>809</v>
      </c>
      <c r="N444" s="279">
        <f>P444/M444</f>
        <v>14.325092707045735</v>
      </c>
      <c r="O444" s="28">
        <f>O440+O442</f>
        <v>39</v>
      </c>
      <c r="P444" s="28">
        <f>P440+P442</f>
        <v>11589</v>
      </c>
      <c r="Q444" s="723"/>
      <c r="R444" s="541">
        <f t="shared" si="49"/>
        <v>0</v>
      </c>
      <c r="S444" s="138">
        <f t="shared" si="50"/>
        <v>0</v>
      </c>
      <c r="T444" s="138">
        <f t="shared" si="51"/>
        <v>0</v>
      </c>
      <c r="U444" s="138">
        <f t="shared" si="52"/>
        <v>0</v>
      </c>
    </row>
    <row r="445" spans="1:50" s="142" customFormat="1" ht="27.6" x14ac:dyDescent="0.25">
      <c r="A445" s="138"/>
      <c r="B445" s="244" t="s">
        <v>236</v>
      </c>
      <c r="C445" s="719" t="s">
        <v>302</v>
      </c>
      <c r="D445" s="770" t="s">
        <v>276</v>
      </c>
      <c r="E445" s="752"/>
      <c r="F445" s="162"/>
      <c r="G445" s="283"/>
      <c r="H445" s="39"/>
      <c r="I445" s="39"/>
      <c r="K445" s="770" t="s">
        <v>276</v>
      </c>
      <c r="L445" s="752"/>
      <c r="M445" s="162"/>
      <c r="N445" s="283"/>
      <c r="O445" s="39"/>
      <c r="P445" s="39"/>
      <c r="Q445" s="723"/>
      <c r="R445" s="541">
        <f t="shared" si="49"/>
        <v>0</v>
      </c>
      <c r="S445" s="138">
        <f t="shared" si="50"/>
        <v>0</v>
      </c>
      <c r="T445" s="138">
        <f t="shared" si="51"/>
        <v>0</v>
      </c>
      <c r="U445" s="138">
        <f t="shared" si="52"/>
        <v>0</v>
      </c>
    </row>
    <row r="446" spans="1:50" s="142" customFormat="1" ht="27.6" x14ac:dyDescent="0.25">
      <c r="A446" s="138"/>
      <c r="B446" s="244"/>
      <c r="C446" s="719" t="s">
        <v>302</v>
      </c>
      <c r="D446" s="310" t="s">
        <v>277</v>
      </c>
      <c r="E446" s="752"/>
      <c r="F446" s="583"/>
      <c r="G446" s="287"/>
      <c r="H446" s="148"/>
      <c r="I446" s="148"/>
      <c r="K446" s="310" t="s">
        <v>277</v>
      </c>
      <c r="L446" s="752"/>
      <c r="M446" s="583"/>
      <c r="N446" s="287"/>
      <c r="O446" s="148"/>
      <c r="P446" s="148"/>
      <c r="Q446" s="723"/>
      <c r="R446" s="541">
        <f t="shared" si="49"/>
        <v>0</v>
      </c>
      <c r="S446" s="138">
        <f t="shared" si="50"/>
        <v>0</v>
      </c>
      <c r="T446" s="138">
        <f t="shared" si="51"/>
        <v>0</v>
      </c>
      <c r="U446" s="138">
        <f t="shared" si="52"/>
        <v>0</v>
      </c>
    </row>
    <row r="447" spans="1:50" s="142" customFormat="1" ht="27.6" x14ac:dyDescent="0.25">
      <c r="A447" s="138"/>
      <c r="B447" s="244" t="s">
        <v>236</v>
      </c>
      <c r="C447" s="719" t="s">
        <v>302</v>
      </c>
      <c r="D447" s="778" t="s">
        <v>278</v>
      </c>
      <c r="E447" s="779"/>
      <c r="F447" s="780"/>
      <c r="G447" s="733"/>
      <c r="H447" s="627"/>
      <c r="I447" s="627"/>
      <c r="K447" s="778" t="s">
        <v>278</v>
      </c>
      <c r="L447" s="779"/>
      <c r="M447" s="780"/>
      <c r="N447" s="733"/>
      <c r="O447" s="627"/>
      <c r="P447" s="627"/>
      <c r="Q447" s="723"/>
      <c r="R447" s="541">
        <f t="shared" si="49"/>
        <v>0</v>
      </c>
      <c r="S447" s="138">
        <f t="shared" si="50"/>
        <v>0</v>
      </c>
      <c r="T447" s="138">
        <f t="shared" si="51"/>
        <v>0</v>
      </c>
      <c r="U447" s="138">
        <f t="shared" si="52"/>
        <v>0</v>
      </c>
    </row>
    <row r="448" spans="1:50" s="738" customFormat="1" ht="14.4" thickBot="1" x14ac:dyDescent="0.3">
      <c r="A448" s="138">
        <v>1</v>
      </c>
      <c r="B448" s="244" t="s">
        <v>236</v>
      </c>
      <c r="C448" s="719" t="s">
        <v>302</v>
      </c>
      <c r="D448" s="781" t="s">
        <v>212</v>
      </c>
      <c r="E448" s="735"/>
      <c r="F448" s="735"/>
      <c r="G448" s="735"/>
      <c r="H448" s="735"/>
      <c r="I448" s="735"/>
      <c r="J448" s="142"/>
      <c r="K448" s="781" t="s">
        <v>212</v>
      </c>
      <c r="L448" s="735"/>
      <c r="M448" s="735"/>
      <c r="N448" s="735"/>
      <c r="O448" s="735"/>
      <c r="P448" s="735"/>
      <c r="Q448" s="737"/>
      <c r="R448" s="541">
        <f t="shared" si="49"/>
        <v>0</v>
      </c>
      <c r="S448" s="138">
        <f t="shared" si="50"/>
        <v>0</v>
      </c>
      <c r="T448" s="138">
        <f t="shared" si="51"/>
        <v>0</v>
      </c>
      <c r="U448" s="138">
        <f t="shared" si="52"/>
        <v>0</v>
      </c>
      <c r="V448" s="142"/>
      <c r="W448" s="142"/>
      <c r="X448" s="142"/>
      <c r="Y448" s="142"/>
      <c r="Z448" s="142"/>
      <c r="AA448" s="142"/>
      <c r="AB448" s="142"/>
      <c r="AC448" s="142"/>
      <c r="AD448" s="142"/>
      <c r="AE448" s="142"/>
      <c r="AF448" s="142"/>
      <c r="AG448" s="142"/>
      <c r="AH448" s="142"/>
      <c r="AI448" s="142"/>
      <c r="AJ448" s="142"/>
      <c r="AK448" s="142"/>
      <c r="AL448" s="142"/>
      <c r="AM448" s="142"/>
      <c r="AN448" s="142"/>
      <c r="AO448" s="142"/>
      <c r="AP448" s="142"/>
      <c r="AQ448" s="142"/>
      <c r="AR448" s="142"/>
      <c r="AS448" s="142"/>
      <c r="AT448" s="142"/>
      <c r="AU448" s="142"/>
      <c r="AV448" s="142"/>
      <c r="AW448" s="142"/>
      <c r="AX448" s="142"/>
    </row>
    <row r="449" spans="1:50" ht="31.2" x14ac:dyDescent="0.3">
      <c r="A449" s="138">
        <v>1</v>
      </c>
      <c r="B449" s="782">
        <v>3241001</v>
      </c>
      <c r="C449" s="719" t="s">
        <v>302</v>
      </c>
      <c r="D449" s="225" t="s">
        <v>324</v>
      </c>
      <c r="E449" s="783"/>
      <c r="F449" s="564"/>
      <c r="G449" s="564"/>
      <c r="H449" s="564"/>
      <c r="I449" s="564"/>
      <c r="J449" s="142"/>
      <c r="K449" s="225" t="s">
        <v>324</v>
      </c>
      <c r="L449" s="783"/>
      <c r="M449" s="564"/>
      <c r="N449" s="564"/>
      <c r="O449" s="564"/>
      <c r="P449" s="564"/>
      <c r="Q449" s="720"/>
      <c r="R449" s="541">
        <f t="shared" si="49"/>
        <v>0</v>
      </c>
      <c r="S449" s="138">
        <f t="shared" si="50"/>
        <v>0</v>
      </c>
      <c r="T449" s="138">
        <f t="shared" si="51"/>
        <v>0</v>
      </c>
      <c r="U449" s="138">
        <f t="shared" si="52"/>
        <v>0</v>
      </c>
      <c r="V449" s="142"/>
      <c r="W449" s="142"/>
      <c r="X449" s="142"/>
      <c r="Y449" s="142"/>
      <c r="Z449" s="142"/>
      <c r="AA449" s="142"/>
      <c r="AB449" s="142"/>
      <c r="AC449" s="142"/>
      <c r="AD449" s="142"/>
      <c r="AE449" s="142"/>
      <c r="AF449" s="142"/>
      <c r="AG449" s="142"/>
      <c r="AH449" s="142"/>
      <c r="AI449" s="142"/>
      <c r="AJ449" s="142"/>
      <c r="AK449" s="142"/>
      <c r="AL449" s="142"/>
      <c r="AM449" s="142"/>
      <c r="AN449" s="142"/>
      <c r="AO449" s="142"/>
      <c r="AP449" s="142"/>
      <c r="AQ449" s="142"/>
      <c r="AR449" s="142"/>
      <c r="AS449" s="142"/>
      <c r="AT449" s="142"/>
      <c r="AU449" s="142"/>
      <c r="AV449" s="142"/>
      <c r="AW449" s="142"/>
      <c r="AX449" s="142"/>
    </row>
    <row r="450" spans="1:50" x14ac:dyDescent="0.25">
      <c r="A450" s="138">
        <v>1</v>
      </c>
      <c r="B450" s="782">
        <v>3241001</v>
      </c>
      <c r="C450" s="719" t="s">
        <v>302</v>
      </c>
      <c r="D450" s="248" t="s">
        <v>4</v>
      </c>
      <c r="E450" s="335"/>
      <c r="F450" s="2"/>
      <c r="G450" s="2"/>
      <c r="H450" s="2"/>
      <c r="I450" s="2"/>
      <c r="J450" s="142"/>
      <c r="K450" s="248" t="s">
        <v>4</v>
      </c>
      <c r="L450" s="335"/>
      <c r="M450" s="2"/>
      <c r="N450" s="2"/>
      <c r="O450" s="2"/>
      <c r="P450" s="2"/>
      <c r="Q450" s="720"/>
      <c r="R450" s="541">
        <f t="shared" si="49"/>
        <v>0</v>
      </c>
      <c r="S450" s="138">
        <f t="shared" si="50"/>
        <v>0</v>
      </c>
      <c r="T450" s="138">
        <f t="shared" si="51"/>
        <v>0</v>
      </c>
      <c r="U450" s="138">
        <f t="shared" si="52"/>
        <v>0</v>
      </c>
      <c r="V450" s="142"/>
      <c r="W450" s="142"/>
      <c r="X450" s="142"/>
      <c r="Y450" s="142"/>
      <c r="Z450" s="142"/>
      <c r="AA450" s="142"/>
      <c r="AB450" s="142"/>
      <c r="AC450" s="142"/>
      <c r="AD450" s="142"/>
      <c r="AE450" s="142"/>
      <c r="AF450" s="142"/>
      <c r="AG450" s="142"/>
      <c r="AH450" s="142"/>
      <c r="AI450" s="142"/>
      <c r="AJ450" s="142"/>
      <c r="AK450" s="142"/>
      <c r="AL450" s="142"/>
      <c r="AM450" s="142"/>
      <c r="AN450" s="142"/>
      <c r="AO450" s="142"/>
      <c r="AP450" s="142"/>
      <c r="AQ450" s="142"/>
      <c r="AR450" s="142"/>
      <c r="AS450" s="142"/>
      <c r="AT450" s="142"/>
      <c r="AU450" s="142"/>
      <c r="AV450" s="142"/>
      <c r="AW450" s="142"/>
      <c r="AX450" s="142"/>
    </row>
    <row r="451" spans="1:50" x14ac:dyDescent="0.25">
      <c r="A451" s="138">
        <v>1</v>
      </c>
      <c r="B451" s="782">
        <v>3241001</v>
      </c>
      <c r="C451" s="719" t="s">
        <v>302</v>
      </c>
      <c r="D451" s="141" t="s">
        <v>81</v>
      </c>
      <c r="E451" s="237">
        <v>320</v>
      </c>
      <c r="F451" s="2">
        <v>326</v>
      </c>
      <c r="G451" s="490">
        <v>13.6</v>
      </c>
      <c r="H451" s="2">
        <f t="shared" ref="H451:H456" si="53">ROUND(I451/E451,0)</f>
        <v>14</v>
      </c>
      <c r="I451" s="2">
        <f t="shared" ref="I451:I456" si="54">ROUND(F451*G451,0)</f>
        <v>4434</v>
      </c>
      <c r="J451" s="142"/>
      <c r="K451" s="141" t="s">
        <v>81</v>
      </c>
      <c r="L451" s="237">
        <v>320</v>
      </c>
      <c r="M451" s="2">
        <v>326</v>
      </c>
      <c r="N451" s="490">
        <v>13.6</v>
      </c>
      <c r="O451" s="2">
        <f t="shared" ref="O451:O456" si="55">ROUND(P451/L451,0)</f>
        <v>14</v>
      </c>
      <c r="P451" s="2">
        <f t="shared" ref="P451:P456" si="56">ROUND(M451*N451,0)</f>
        <v>4434</v>
      </c>
      <c r="Q451" s="720"/>
      <c r="R451" s="541">
        <f t="shared" si="49"/>
        <v>0</v>
      </c>
      <c r="S451" s="138">
        <f t="shared" si="50"/>
        <v>0</v>
      </c>
      <c r="T451" s="138">
        <f t="shared" si="51"/>
        <v>0</v>
      </c>
      <c r="U451" s="138">
        <f t="shared" si="52"/>
        <v>0</v>
      </c>
      <c r="V451" s="142"/>
      <c r="W451" s="142"/>
      <c r="X451" s="142"/>
      <c r="Y451" s="142"/>
      <c r="Z451" s="142"/>
      <c r="AA451" s="142"/>
      <c r="AB451" s="142"/>
      <c r="AC451" s="142"/>
      <c r="AD451" s="142"/>
      <c r="AE451" s="142"/>
      <c r="AF451" s="142"/>
      <c r="AG451" s="142"/>
      <c r="AH451" s="142"/>
      <c r="AI451" s="142"/>
      <c r="AJ451" s="142"/>
      <c r="AK451" s="142"/>
      <c r="AL451" s="142"/>
      <c r="AM451" s="142"/>
      <c r="AN451" s="142"/>
      <c r="AO451" s="142"/>
      <c r="AP451" s="142"/>
      <c r="AQ451" s="142"/>
      <c r="AR451" s="142"/>
      <c r="AS451" s="142"/>
      <c r="AT451" s="142"/>
      <c r="AU451" s="142"/>
      <c r="AV451" s="142"/>
      <c r="AW451" s="142"/>
      <c r="AX451" s="142"/>
    </row>
    <row r="452" spans="1:50" x14ac:dyDescent="0.25">
      <c r="A452" s="138">
        <v>1</v>
      </c>
      <c r="B452" s="782">
        <v>3241001</v>
      </c>
      <c r="C452" s="719" t="s">
        <v>302</v>
      </c>
      <c r="D452" s="141" t="s">
        <v>55</v>
      </c>
      <c r="E452" s="237">
        <v>320</v>
      </c>
      <c r="F452" s="2">
        <v>248</v>
      </c>
      <c r="G452" s="490">
        <v>12.5</v>
      </c>
      <c r="H452" s="2">
        <f t="shared" si="53"/>
        <v>10</v>
      </c>
      <c r="I452" s="2">
        <f t="shared" si="54"/>
        <v>3100</v>
      </c>
      <c r="J452" s="142"/>
      <c r="K452" s="141" t="s">
        <v>55</v>
      </c>
      <c r="L452" s="237">
        <v>320</v>
      </c>
      <c r="M452" s="2">
        <v>251</v>
      </c>
      <c r="N452" s="490">
        <v>12.5</v>
      </c>
      <c r="O452" s="2">
        <f t="shared" si="55"/>
        <v>10</v>
      </c>
      <c r="P452" s="2">
        <f t="shared" si="56"/>
        <v>3138</v>
      </c>
      <c r="Q452" s="720"/>
      <c r="R452" s="541">
        <f t="shared" si="49"/>
        <v>0</v>
      </c>
      <c r="S452" s="138">
        <f t="shared" si="50"/>
        <v>-3</v>
      </c>
      <c r="T452" s="138">
        <f t="shared" si="51"/>
        <v>0</v>
      </c>
      <c r="U452" s="138">
        <f t="shared" si="52"/>
        <v>0</v>
      </c>
      <c r="V452" s="142"/>
      <c r="W452" s="142"/>
      <c r="X452" s="142"/>
      <c r="Y452" s="142"/>
      <c r="Z452" s="142"/>
      <c r="AA452" s="142"/>
      <c r="AB452" s="142"/>
      <c r="AC452" s="142"/>
      <c r="AD452" s="142"/>
      <c r="AE452" s="142"/>
      <c r="AF452" s="142"/>
      <c r="AG452" s="142"/>
      <c r="AH452" s="142"/>
      <c r="AI452" s="142"/>
      <c r="AJ452" s="142"/>
      <c r="AK452" s="142"/>
      <c r="AL452" s="142"/>
      <c r="AM452" s="142"/>
      <c r="AN452" s="142"/>
      <c r="AO452" s="142"/>
      <c r="AP452" s="142"/>
      <c r="AQ452" s="142"/>
      <c r="AR452" s="142"/>
      <c r="AS452" s="142"/>
      <c r="AT452" s="142"/>
      <c r="AU452" s="142"/>
      <c r="AV452" s="142"/>
      <c r="AW452" s="142"/>
      <c r="AX452" s="142"/>
    </row>
    <row r="453" spans="1:50" x14ac:dyDescent="0.25">
      <c r="A453" s="138">
        <v>1</v>
      </c>
      <c r="B453" s="782">
        <v>3241001</v>
      </c>
      <c r="C453" s="719" t="s">
        <v>302</v>
      </c>
      <c r="D453" s="141" t="s">
        <v>61</v>
      </c>
      <c r="E453" s="237">
        <v>320</v>
      </c>
      <c r="F453" s="2">
        <v>136</v>
      </c>
      <c r="G453" s="765">
        <v>13</v>
      </c>
      <c r="H453" s="2">
        <f t="shared" si="53"/>
        <v>6</v>
      </c>
      <c r="I453" s="2">
        <f t="shared" si="54"/>
        <v>1768</v>
      </c>
      <c r="J453" s="142"/>
      <c r="K453" s="141" t="s">
        <v>61</v>
      </c>
      <c r="L453" s="237">
        <v>320</v>
      </c>
      <c r="M453" s="2">
        <v>136</v>
      </c>
      <c r="N453" s="765">
        <v>13</v>
      </c>
      <c r="O453" s="2">
        <f t="shared" si="55"/>
        <v>6</v>
      </c>
      <c r="P453" s="2">
        <f t="shared" si="56"/>
        <v>1768</v>
      </c>
      <c r="Q453" s="720"/>
      <c r="R453" s="541">
        <f t="shared" si="49"/>
        <v>0</v>
      </c>
      <c r="S453" s="138">
        <f t="shared" si="50"/>
        <v>0</v>
      </c>
      <c r="T453" s="138">
        <f t="shared" si="51"/>
        <v>0</v>
      </c>
      <c r="U453" s="138">
        <f t="shared" si="52"/>
        <v>0</v>
      </c>
      <c r="V453" s="142"/>
      <c r="W453" s="142"/>
      <c r="X453" s="142"/>
      <c r="Y453" s="142"/>
      <c r="Z453" s="142"/>
      <c r="AA453" s="142"/>
      <c r="AB453" s="142"/>
      <c r="AC453" s="142"/>
      <c r="AD453" s="142"/>
      <c r="AE453" s="142"/>
      <c r="AF453" s="142"/>
      <c r="AG453" s="142"/>
      <c r="AH453" s="142"/>
      <c r="AI453" s="142"/>
      <c r="AJ453" s="142"/>
      <c r="AK453" s="142"/>
      <c r="AL453" s="142"/>
      <c r="AM453" s="142"/>
      <c r="AN453" s="142"/>
      <c r="AO453" s="142"/>
      <c r="AP453" s="142"/>
      <c r="AQ453" s="142"/>
      <c r="AR453" s="142"/>
      <c r="AS453" s="142"/>
      <c r="AT453" s="142"/>
      <c r="AU453" s="142"/>
      <c r="AV453" s="142"/>
      <c r="AW453" s="142"/>
      <c r="AX453" s="142"/>
    </row>
    <row r="454" spans="1:50" ht="27.6" x14ac:dyDescent="0.25">
      <c r="A454" s="138">
        <v>1</v>
      </c>
      <c r="B454" s="782">
        <v>3241001</v>
      </c>
      <c r="C454" s="719" t="s">
        <v>302</v>
      </c>
      <c r="D454" s="784" t="s">
        <v>75</v>
      </c>
      <c r="E454" s="237">
        <v>320</v>
      </c>
      <c r="F454" s="2">
        <v>535</v>
      </c>
      <c r="G454" s="238">
        <v>15</v>
      </c>
      <c r="H454" s="2">
        <f t="shared" si="53"/>
        <v>25</v>
      </c>
      <c r="I454" s="2">
        <f t="shared" si="54"/>
        <v>8025</v>
      </c>
      <c r="J454" s="142"/>
      <c r="K454" s="784" t="s">
        <v>75</v>
      </c>
      <c r="L454" s="237">
        <v>320</v>
      </c>
      <c r="M454" s="2">
        <v>542</v>
      </c>
      <c r="N454" s="238">
        <v>15</v>
      </c>
      <c r="O454" s="2">
        <f t="shared" si="55"/>
        <v>25</v>
      </c>
      <c r="P454" s="2">
        <f t="shared" si="56"/>
        <v>8130</v>
      </c>
      <c r="Q454" s="720"/>
      <c r="R454" s="541">
        <f t="shared" si="49"/>
        <v>0</v>
      </c>
      <c r="S454" s="138">
        <f t="shared" si="50"/>
        <v>-7</v>
      </c>
      <c r="T454" s="138">
        <f t="shared" si="51"/>
        <v>0</v>
      </c>
      <c r="U454" s="138">
        <f t="shared" si="52"/>
        <v>0</v>
      </c>
      <c r="V454" s="142"/>
      <c r="W454" s="142"/>
      <c r="X454" s="142"/>
      <c r="Y454" s="142"/>
      <c r="Z454" s="142"/>
      <c r="AA454" s="142"/>
      <c r="AB454" s="142"/>
      <c r="AC454" s="142"/>
      <c r="AD454" s="142"/>
      <c r="AE454" s="142"/>
      <c r="AF454" s="142"/>
      <c r="AG454" s="142"/>
      <c r="AH454" s="142"/>
      <c r="AI454" s="142"/>
      <c r="AJ454" s="142"/>
      <c r="AK454" s="142"/>
      <c r="AL454" s="142"/>
      <c r="AM454" s="142"/>
      <c r="AN454" s="142"/>
      <c r="AO454" s="142"/>
      <c r="AP454" s="142"/>
      <c r="AQ454" s="142"/>
      <c r="AR454" s="142"/>
      <c r="AS454" s="142"/>
      <c r="AT454" s="142"/>
      <c r="AU454" s="142"/>
      <c r="AV454" s="142"/>
      <c r="AW454" s="142"/>
      <c r="AX454" s="142"/>
    </row>
    <row r="455" spans="1:50" x14ac:dyDescent="0.25">
      <c r="A455" s="138">
        <v>1</v>
      </c>
      <c r="B455" s="782">
        <v>3241001</v>
      </c>
      <c r="C455" s="719" t="s">
        <v>302</v>
      </c>
      <c r="D455" s="141" t="s">
        <v>40</v>
      </c>
      <c r="E455" s="237">
        <v>320</v>
      </c>
      <c r="F455" s="2">
        <v>1343</v>
      </c>
      <c r="G455" s="490">
        <v>9.6</v>
      </c>
      <c r="H455" s="2">
        <f t="shared" si="53"/>
        <v>40</v>
      </c>
      <c r="I455" s="2">
        <f t="shared" si="54"/>
        <v>12893</v>
      </c>
      <c r="J455" s="142"/>
      <c r="K455" s="141" t="s">
        <v>40</v>
      </c>
      <c r="L455" s="237">
        <v>320</v>
      </c>
      <c r="M455" s="2">
        <v>1372</v>
      </c>
      <c r="N455" s="490">
        <v>9.6</v>
      </c>
      <c r="O455" s="2">
        <f t="shared" si="55"/>
        <v>41</v>
      </c>
      <c r="P455" s="2">
        <f t="shared" si="56"/>
        <v>13171</v>
      </c>
      <c r="Q455" s="720"/>
      <c r="R455" s="541">
        <f t="shared" si="49"/>
        <v>0</v>
      </c>
      <c r="S455" s="138">
        <f t="shared" si="50"/>
        <v>-29</v>
      </c>
      <c r="T455" s="138">
        <f t="shared" si="51"/>
        <v>0</v>
      </c>
      <c r="U455" s="138">
        <f t="shared" si="52"/>
        <v>-1</v>
      </c>
      <c r="V455" s="142"/>
      <c r="W455" s="142"/>
      <c r="X455" s="142"/>
      <c r="Y455" s="142"/>
      <c r="Z455" s="142"/>
      <c r="AA455" s="142"/>
      <c r="AB455" s="142"/>
      <c r="AC455" s="142"/>
      <c r="AD455" s="142"/>
      <c r="AE455" s="142"/>
      <c r="AF455" s="142"/>
      <c r="AG455" s="142"/>
      <c r="AH455" s="142"/>
      <c r="AI455" s="142"/>
      <c r="AJ455" s="142"/>
      <c r="AK455" s="142"/>
      <c r="AL455" s="142"/>
      <c r="AM455" s="142"/>
      <c r="AN455" s="142"/>
      <c r="AO455" s="142"/>
      <c r="AP455" s="142"/>
      <c r="AQ455" s="142"/>
      <c r="AR455" s="142"/>
      <c r="AS455" s="142"/>
      <c r="AT455" s="142"/>
      <c r="AU455" s="142"/>
      <c r="AV455" s="142"/>
      <c r="AW455" s="142"/>
      <c r="AX455" s="142"/>
    </row>
    <row r="456" spans="1:50" x14ac:dyDescent="0.25">
      <c r="A456" s="138">
        <v>1</v>
      </c>
      <c r="B456" s="782">
        <v>3241001</v>
      </c>
      <c r="C456" s="719" t="s">
        <v>302</v>
      </c>
      <c r="D456" s="141" t="s">
        <v>13</v>
      </c>
      <c r="E456" s="237">
        <v>320</v>
      </c>
      <c r="F456" s="2">
        <v>350</v>
      </c>
      <c r="G456" s="238">
        <v>11.2</v>
      </c>
      <c r="H456" s="2">
        <f t="shared" si="53"/>
        <v>12</v>
      </c>
      <c r="I456" s="2">
        <f t="shared" si="54"/>
        <v>3920</v>
      </c>
      <c r="J456" s="142"/>
      <c r="K456" s="141" t="s">
        <v>13</v>
      </c>
      <c r="L456" s="237">
        <v>320</v>
      </c>
      <c r="M456" s="2">
        <v>350</v>
      </c>
      <c r="N456" s="238">
        <v>11.2</v>
      </c>
      <c r="O456" s="2">
        <f t="shared" si="55"/>
        <v>12</v>
      </c>
      <c r="P456" s="2">
        <f t="shared" si="56"/>
        <v>3920</v>
      </c>
      <c r="Q456" s="720"/>
      <c r="R456" s="541">
        <f t="shared" si="49"/>
        <v>0</v>
      </c>
      <c r="S456" s="138">
        <f t="shared" si="50"/>
        <v>0</v>
      </c>
      <c r="T456" s="138">
        <f t="shared" si="51"/>
        <v>0</v>
      </c>
      <c r="U456" s="138">
        <f t="shared" si="52"/>
        <v>0</v>
      </c>
      <c r="V456" s="142"/>
      <c r="W456" s="142"/>
      <c r="X456" s="142"/>
      <c r="Y456" s="142"/>
      <c r="Z456" s="142"/>
      <c r="AA456" s="142"/>
      <c r="AB456" s="142"/>
      <c r="AC456" s="142"/>
      <c r="AD456" s="142"/>
      <c r="AE456" s="142"/>
      <c r="AF456" s="142"/>
      <c r="AG456" s="142"/>
      <c r="AH456" s="142"/>
      <c r="AI456" s="142"/>
      <c r="AJ456" s="142"/>
      <c r="AK456" s="142"/>
      <c r="AL456" s="142"/>
      <c r="AM456" s="142"/>
      <c r="AN456" s="142"/>
      <c r="AO456" s="142"/>
      <c r="AP456" s="142"/>
      <c r="AQ456" s="142"/>
      <c r="AR456" s="142"/>
      <c r="AS456" s="142"/>
      <c r="AT456" s="142"/>
      <c r="AU456" s="142"/>
      <c r="AV456" s="142"/>
      <c r="AW456" s="142"/>
      <c r="AX456" s="142"/>
    </row>
    <row r="457" spans="1:50" s="142" customFormat="1" x14ac:dyDescent="0.25">
      <c r="A457" s="138">
        <v>1</v>
      </c>
      <c r="B457" s="782">
        <v>3241001</v>
      </c>
      <c r="C457" s="719" t="s">
        <v>302</v>
      </c>
      <c r="D457" s="722" t="s">
        <v>5</v>
      </c>
      <c r="E457" s="335"/>
      <c r="F457" s="28">
        <f>SUM(F451:F456)</f>
        <v>2938</v>
      </c>
      <c r="G457" s="279">
        <f>I457/F457</f>
        <v>11.620149761742683</v>
      </c>
      <c r="H457" s="28">
        <f>SUM(H451:H456)</f>
        <v>107</v>
      </c>
      <c r="I457" s="28">
        <f>SUM(I451:I456)</f>
        <v>34140</v>
      </c>
      <c r="K457" s="722" t="s">
        <v>5</v>
      </c>
      <c r="L457" s="335"/>
      <c r="M457" s="28">
        <f>SUM(M451:M456)</f>
        <v>2977</v>
      </c>
      <c r="N457" s="279">
        <f>P457/M457</f>
        <v>11.609338259993281</v>
      </c>
      <c r="O457" s="28">
        <f>SUM(O451:O456)</f>
        <v>108</v>
      </c>
      <c r="P457" s="28">
        <f>SUM(P451:P456)</f>
        <v>34561</v>
      </c>
      <c r="Q457" s="723"/>
      <c r="R457" s="541">
        <f t="shared" si="49"/>
        <v>0</v>
      </c>
      <c r="S457" s="138">
        <f t="shared" si="50"/>
        <v>-39</v>
      </c>
      <c r="T457" s="138">
        <f t="shared" si="51"/>
        <v>1.0811501749401486E-2</v>
      </c>
      <c r="U457" s="138">
        <f t="shared" si="52"/>
        <v>-1</v>
      </c>
    </row>
    <row r="458" spans="1:50" s="50" customFormat="1" x14ac:dyDescent="0.25">
      <c r="A458" s="138">
        <v>1</v>
      </c>
      <c r="B458" s="782">
        <v>3241001</v>
      </c>
      <c r="C458" s="719" t="s">
        <v>302</v>
      </c>
      <c r="D458" s="12" t="s">
        <v>250</v>
      </c>
      <c r="E458" s="12"/>
      <c r="F458" s="70"/>
      <c r="G458" s="49"/>
      <c r="H458" s="49"/>
      <c r="I458" s="49"/>
      <c r="K458" s="12" t="s">
        <v>250</v>
      </c>
      <c r="L458" s="12"/>
      <c r="M458" s="70"/>
      <c r="N458" s="49"/>
      <c r="O458" s="49"/>
      <c r="P458" s="49"/>
      <c r="Q458" s="175"/>
      <c r="R458" s="541">
        <f t="shared" si="49"/>
        <v>0</v>
      </c>
      <c r="S458" s="138">
        <f t="shared" si="50"/>
        <v>0</v>
      </c>
      <c r="T458" s="138">
        <f t="shared" si="51"/>
        <v>0</v>
      </c>
      <c r="U458" s="138">
        <f t="shared" si="52"/>
        <v>0</v>
      </c>
    </row>
    <row r="459" spans="1:50" s="50" customFormat="1" x14ac:dyDescent="0.25">
      <c r="A459" s="138"/>
      <c r="B459" s="782">
        <v>3241001</v>
      </c>
      <c r="C459" s="719" t="s">
        <v>302</v>
      </c>
      <c r="D459" s="14" t="s">
        <v>188</v>
      </c>
      <c r="E459" s="12"/>
      <c r="F459" s="70">
        <f>F460+F461+F462+F463+F464</f>
        <v>37444</v>
      </c>
      <c r="G459" s="49"/>
      <c r="H459" s="49"/>
      <c r="I459" s="49"/>
      <c r="K459" s="14" t="s">
        <v>188</v>
      </c>
      <c r="L459" s="12"/>
      <c r="M459" s="70">
        <f>M460+M461+M462+M463+M464</f>
        <v>37444</v>
      </c>
      <c r="N459" s="49"/>
      <c r="O459" s="49"/>
      <c r="P459" s="49"/>
      <c r="Q459" s="175"/>
      <c r="R459" s="541">
        <f t="shared" si="49"/>
        <v>0</v>
      </c>
      <c r="S459" s="138">
        <f t="shared" si="50"/>
        <v>0</v>
      </c>
      <c r="T459" s="138">
        <f t="shared" si="51"/>
        <v>0</v>
      </c>
      <c r="U459" s="138">
        <f t="shared" si="52"/>
        <v>0</v>
      </c>
    </row>
    <row r="460" spans="1:50" s="50" customFormat="1" x14ac:dyDescent="0.25">
      <c r="A460" s="138"/>
      <c r="B460" s="782">
        <v>3241001</v>
      </c>
      <c r="C460" s="719" t="s">
        <v>302</v>
      </c>
      <c r="D460" s="18" t="s">
        <v>119</v>
      </c>
      <c r="E460" s="12"/>
      <c r="F460" s="57">
        <v>5300</v>
      </c>
      <c r="G460" s="49"/>
      <c r="H460" s="49"/>
      <c r="I460" s="49"/>
      <c r="K460" s="18" t="s">
        <v>119</v>
      </c>
      <c r="L460" s="12"/>
      <c r="M460" s="57">
        <v>5300</v>
      </c>
      <c r="N460" s="49"/>
      <c r="O460" s="49"/>
      <c r="P460" s="49"/>
      <c r="Q460" s="175"/>
      <c r="R460" s="541">
        <f t="shared" si="49"/>
        <v>0</v>
      </c>
      <c r="S460" s="138">
        <f t="shared" si="50"/>
        <v>0</v>
      </c>
      <c r="T460" s="138">
        <f t="shared" si="51"/>
        <v>0</v>
      </c>
      <c r="U460" s="138">
        <f t="shared" si="52"/>
        <v>0</v>
      </c>
    </row>
    <row r="461" spans="1:50" s="50" customFormat="1" x14ac:dyDescent="0.25">
      <c r="A461" s="138"/>
      <c r="B461" s="782">
        <v>3241001</v>
      </c>
      <c r="C461" s="719" t="s">
        <v>302</v>
      </c>
      <c r="D461" s="15" t="s">
        <v>452</v>
      </c>
      <c r="E461" s="12"/>
      <c r="F461" s="70">
        <v>6544</v>
      </c>
      <c r="G461" s="49"/>
      <c r="H461" s="49"/>
      <c r="I461" s="49"/>
      <c r="K461" s="15" t="s">
        <v>452</v>
      </c>
      <c r="L461" s="12"/>
      <c r="M461" s="70">
        <v>6544</v>
      </c>
      <c r="N461" s="49"/>
      <c r="O461" s="49"/>
      <c r="P461" s="49"/>
      <c r="Q461" s="175"/>
      <c r="R461" s="541">
        <f t="shared" si="49"/>
        <v>0</v>
      </c>
      <c r="S461" s="138">
        <f t="shared" si="50"/>
        <v>0</v>
      </c>
      <c r="T461" s="138">
        <f t="shared" si="51"/>
        <v>0</v>
      </c>
      <c r="U461" s="138">
        <f t="shared" si="52"/>
        <v>0</v>
      </c>
    </row>
    <row r="462" spans="1:50" s="50" customFormat="1" ht="41.4" x14ac:dyDescent="0.25">
      <c r="A462" s="138"/>
      <c r="B462" s="782">
        <v>3241001</v>
      </c>
      <c r="C462" s="719" t="s">
        <v>302</v>
      </c>
      <c r="D462" s="15" t="s">
        <v>453</v>
      </c>
      <c r="E462" s="12"/>
      <c r="F462" s="57">
        <v>12500</v>
      </c>
      <c r="G462" s="49"/>
      <c r="H462" s="49"/>
      <c r="I462" s="49"/>
      <c r="K462" s="15" t="s">
        <v>453</v>
      </c>
      <c r="L462" s="12"/>
      <c r="M462" s="57">
        <v>12500</v>
      </c>
      <c r="N462" s="49"/>
      <c r="O462" s="49"/>
      <c r="P462" s="49"/>
      <c r="Q462" s="175"/>
      <c r="R462" s="541">
        <f t="shared" ref="R462:R525" si="57">E462-L462</f>
        <v>0</v>
      </c>
      <c r="S462" s="138">
        <f t="shared" ref="S462:S525" si="58">F462-M462</f>
        <v>0</v>
      </c>
      <c r="T462" s="138">
        <f t="shared" ref="T462:T525" si="59">G462-N462</f>
        <v>0</v>
      </c>
      <c r="U462" s="138">
        <f t="shared" ref="U462:U525" si="60">H462-O462</f>
        <v>0</v>
      </c>
    </row>
    <row r="463" spans="1:50" s="50" customFormat="1" ht="41.4" x14ac:dyDescent="0.25">
      <c r="A463" s="138"/>
      <c r="B463" s="782">
        <v>3241001</v>
      </c>
      <c r="C463" s="719" t="s">
        <v>302</v>
      </c>
      <c r="D463" s="15" t="s">
        <v>454</v>
      </c>
      <c r="E463" s="12"/>
      <c r="F463" s="57">
        <v>12800</v>
      </c>
      <c r="G463" s="49"/>
      <c r="H463" s="49"/>
      <c r="I463" s="49"/>
      <c r="K463" s="15" t="s">
        <v>454</v>
      </c>
      <c r="L463" s="12"/>
      <c r="M463" s="57">
        <v>12800</v>
      </c>
      <c r="N463" s="49"/>
      <c r="O463" s="49"/>
      <c r="P463" s="49"/>
      <c r="Q463" s="175"/>
      <c r="R463" s="541">
        <f t="shared" si="57"/>
        <v>0</v>
      </c>
      <c r="S463" s="138">
        <f t="shared" si="58"/>
        <v>0</v>
      </c>
      <c r="T463" s="138">
        <f t="shared" si="59"/>
        <v>0</v>
      </c>
      <c r="U463" s="138">
        <f t="shared" si="60"/>
        <v>0</v>
      </c>
    </row>
    <row r="464" spans="1:50" s="50" customFormat="1" ht="69" x14ac:dyDescent="0.25">
      <c r="A464" s="138"/>
      <c r="B464" s="782"/>
      <c r="C464" s="719" t="s">
        <v>302</v>
      </c>
      <c r="D464" s="15" t="s">
        <v>455</v>
      </c>
      <c r="E464" s="12"/>
      <c r="F464" s="57">
        <v>300</v>
      </c>
      <c r="G464" s="49"/>
      <c r="H464" s="49"/>
      <c r="I464" s="49"/>
      <c r="K464" s="15" t="s">
        <v>455</v>
      </c>
      <c r="L464" s="12"/>
      <c r="M464" s="57">
        <v>300</v>
      </c>
      <c r="N464" s="49"/>
      <c r="O464" s="49"/>
      <c r="P464" s="49"/>
      <c r="Q464" s="175"/>
      <c r="R464" s="541">
        <f t="shared" si="57"/>
        <v>0</v>
      </c>
      <c r="S464" s="138">
        <f t="shared" si="58"/>
        <v>0</v>
      </c>
      <c r="T464" s="138">
        <f t="shared" si="59"/>
        <v>0</v>
      </c>
      <c r="U464" s="138">
        <f t="shared" si="60"/>
        <v>0</v>
      </c>
    </row>
    <row r="465" spans="1:21" s="50" customFormat="1" x14ac:dyDescent="0.25">
      <c r="A465" s="138"/>
      <c r="B465" s="782">
        <v>3241001</v>
      </c>
      <c r="C465" s="719" t="s">
        <v>302</v>
      </c>
      <c r="D465" s="52" t="s">
        <v>91</v>
      </c>
      <c r="E465" s="12"/>
      <c r="F465" s="70">
        <f>F466+F467</f>
        <v>68243</v>
      </c>
      <c r="G465" s="49"/>
      <c r="H465" s="49"/>
      <c r="I465" s="49"/>
      <c r="K465" s="52" t="s">
        <v>91</v>
      </c>
      <c r="L465" s="12"/>
      <c r="M465" s="70">
        <f>M466+M467</f>
        <v>68243</v>
      </c>
      <c r="N465" s="49"/>
      <c r="O465" s="49"/>
      <c r="P465" s="49"/>
      <c r="Q465" s="175"/>
      <c r="R465" s="541">
        <f t="shared" si="57"/>
        <v>0</v>
      </c>
      <c r="S465" s="138">
        <f t="shared" si="58"/>
        <v>0</v>
      </c>
      <c r="T465" s="138">
        <f t="shared" si="59"/>
        <v>0</v>
      </c>
      <c r="U465" s="138">
        <f t="shared" si="60"/>
        <v>0</v>
      </c>
    </row>
    <row r="466" spans="1:21" s="50" customFormat="1" x14ac:dyDescent="0.25">
      <c r="A466" s="138"/>
      <c r="B466" s="782">
        <v>3241001</v>
      </c>
      <c r="C466" s="719" t="s">
        <v>302</v>
      </c>
      <c r="D466" s="19" t="s">
        <v>148</v>
      </c>
      <c r="E466" s="12"/>
      <c r="F466" s="57">
        <v>60333</v>
      </c>
      <c r="G466" s="49"/>
      <c r="H466" s="49"/>
      <c r="I466" s="49"/>
      <c r="K466" s="19" t="s">
        <v>148</v>
      </c>
      <c r="L466" s="12"/>
      <c r="M466" s="57">
        <v>60333</v>
      </c>
      <c r="N466" s="49"/>
      <c r="O466" s="49"/>
      <c r="P466" s="49"/>
      <c r="Q466" s="175"/>
      <c r="R466" s="541">
        <f t="shared" si="57"/>
        <v>0</v>
      </c>
      <c r="S466" s="138">
        <f t="shared" si="58"/>
        <v>0</v>
      </c>
      <c r="T466" s="138">
        <f t="shared" si="59"/>
        <v>0</v>
      </c>
      <c r="U466" s="138">
        <f t="shared" si="60"/>
        <v>0</v>
      </c>
    </row>
    <row r="467" spans="1:21" s="50" customFormat="1" ht="41.4" x14ac:dyDescent="0.25">
      <c r="A467" s="138"/>
      <c r="B467" s="782"/>
      <c r="C467" s="719"/>
      <c r="D467" s="19" t="s">
        <v>470</v>
      </c>
      <c r="E467" s="12"/>
      <c r="F467" s="57">
        <v>7910</v>
      </c>
      <c r="G467" s="49"/>
      <c r="H467" s="49">
        <f>F465*2.6+F459</f>
        <v>214875.80000000002</v>
      </c>
      <c r="I467" s="49"/>
      <c r="K467" s="19" t="s">
        <v>470</v>
      </c>
      <c r="L467" s="12"/>
      <c r="M467" s="57">
        <v>7910</v>
      </c>
      <c r="N467" s="49"/>
      <c r="O467" s="49"/>
      <c r="P467" s="49"/>
      <c r="Q467" s="175"/>
      <c r="R467" s="541">
        <f t="shared" si="57"/>
        <v>0</v>
      </c>
      <c r="S467" s="138">
        <f t="shared" si="58"/>
        <v>0</v>
      </c>
      <c r="T467" s="138">
        <f t="shared" si="59"/>
        <v>0</v>
      </c>
      <c r="U467" s="138">
        <f t="shared" si="60"/>
        <v>214875.80000000002</v>
      </c>
    </row>
    <row r="468" spans="1:21" s="50" customFormat="1" ht="14.4" x14ac:dyDescent="0.3">
      <c r="A468" s="138"/>
      <c r="B468" s="782"/>
      <c r="C468" s="719"/>
      <c r="D468" s="31" t="s">
        <v>101</v>
      </c>
      <c r="E468" s="12"/>
      <c r="F468" s="57"/>
      <c r="G468" s="49"/>
      <c r="H468" s="49"/>
      <c r="I468" s="49"/>
      <c r="K468" s="31" t="s">
        <v>101</v>
      </c>
      <c r="L468" s="12"/>
      <c r="M468" s="57"/>
      <c r="N468" s="49"/>
      <c r="O468" s="49"/>
      <c r="P468" s="49"/>
      <c r="Q468" s="175"/>
      <c r="R468" s="541">
        <f t="shared" si="57"/>
        <v>0</v>
      </c>
      <c r="S468" s="138">
        <f t="shared" si="58"/>
        <v>0</v>
      </c>
      <c r="T468" s="138">
        <f t="shared" si="59"/>
        <v>0</v>
      </c>
      <c r="U468" s="138">
        <f t="shared" si="60"/>
        <v>0</v>
      </c>
    </row>
    <row r="469" spans="1:21" s="50" customFormat="1" ht="41.4" x14ac:dyDescent="0.25">
      <c r="A469" s="138"/>
      <c r="B469" s="782"/>
      <c r="C469" s="719"/>
      <c r="D469" s="15" t="s">
        <v>471</v>
      </c>
      <c r="E469" s="12"/>
      <c r="F469" s="57"/>
      <c r="G469" s="49"/>
      <c r="H469" s="49"/>
      <c r="I469" s="49"/>
      <c r="K469" s="15" t="s">
        <v>471</v>
      </c>
      <c r="L469" s="12"/>
      <c r="M469" s="57"/>
      <c r="N469" s="49"/>
      <c r="O469" s="49"/>
      <c r="P469" s="49"/>
      <c r="Q469" s="175"/>
      <c r="R469" s="541">
        <f t="shared" si="57"/>
        <v>0</v>
      </c>
      <c r="S469" s="138">
        <f t="shared" si="58"/>
        <v>0</v>
      </c>
      <c r="T469" s="138">
        <f t="shared" si="59"/>
        <v>0</v>
      </c>
      <c r="U469" s="138">
        <f t="shared" si="60"/>
        <v>0</v>
      </c>
    </row>
    <row r="470" spans="1:21" s="50" customFormat="1" ht="46.8" x14ac:dyDescent="0.3">
      <c r="A470" s="138"/>
      <c r="B470" s="782">
        <v>3241001</v>
      </c>
      <c r="C470" s="719" t="s">
        <v>302</v>
      </c>
      <c r="D470" s="53" t="s">
        <v>369</v>
      </c>
      <c r="E470" s="12"/>
      <c r="F470" s="70">
        <f>F471+F476</f>
        <v>47625</v>
      </c>
      <c r="G470" s="49"/>
      <c r="H470" s="49"/>
      <c r="I470" s="49"/>
      <c r="K470" s="53" t="s">
        <v>369</v>
      </c>
      <c r="L470" s="12"/>
      <c r="M470" s="70">
        <f>M471+M476</f>
        <v>47625</v>
      </c>
      <c r="N470" s="49"/>
      <c r="O470" s="49"/>
      <c r="P470" s="49"/>
      <c r="Q470" s="175"/>
      <c r="R470" s="541">
        <f t="shared" si="57"/>
        <v>0</v>
      </c>
      <c r="S470" s="138">
        <f t="shared" si="58"/>
        <v>0</v>
      </c>
      <c r="T470" s="138">
        <f t="shared" si="59"/>
        <v>0</v>
      </c>
      <c r="U470" s="138">
        <f t="shared" si="60"/>
        <v>0</v>
      </c>
    </row>
    <row r="471" spans="1:21" s="50" customFormat="1" x14ac:dyDescent="0.25">
      <c r="A471" s="138">
        <v>1</v>
      </c>
      <c r="B471" s="782">
        <v>3241001</v>
      </c>
      <c r="C471" s="719" t="s">
        <v>302</v>
      </c>
      <c r="D471" s="16" t="s">
        <v>189</v>
      </c>
      <c r="E471" s="54"/>
      <c r="F471" s="54">
        <f>SUM(F472:F475)</f>
        <v>525</v>
      </c>
      <c r="G471" s="49"/>
      <c r="H471" s="49"/>
      <c r="I471" s="49"/>
      <c r="K471" s="16" t="s">
        <v>189</v>
      </c>
      <c r="L471" s="54"/>
      <c r="M471" s="54">
        <f>SUM(M472:M475)</f>
        <v>525</v>
      </c>
      <c r="N471" s="49"/>
      <c r="O471" s="49"/>
      <c r="P471" s="49"/>
      <c r="Q471" s="175"/>
      <c r="R471" s="541">
        <f t="shared" si="57"/>
        <v>0</v>
      </c>
      <c r="S471" s="138">
        <f t="shared" si="58"/>
        <v>0</v>
      </c>
      <c r="T471" s="138">
        <f t="shared" si="59"/>
        <v>0</v>
      </c>
      <c r="U471" s="138">
        <f t="shared" si="60"/>
        <v>0</v>
      </c>
    </row>
    <row r="472" spans="1:21" s="50" customFormat="1" ht="27.6" x14ac:dyDescent="0.25">
      <c r="A472" s="138">
        <v>1</v>
      </c>
      <c r="B472" s="782">
        <v>3241001</v>
      </c>
      <c r="C472" s="719" t="s">
        <v>302</v>
      </c>
      <c r="D472" s="15" t="s">
        <v>370</v>
      </c>
      <c r="E472" s="54"/>
      <c r="F472" s="49"/>
      <c r="G472" s="49"/>
      <c r="H472" s="49"/>
      <c r="I472" s="49"/>
      <c r="K472" s="15" t="s">
        <v>370</v>
      </c>
      <c r="L472" s="54"/>
      <c r="M472" s="49"/>
      <c r="N472" s="49"/>
      <c r="O472" s="49"/>
      <c r="P472" s="49"/>
      <c r="Q472" s="175"/>
      <c r="R472" s="541">
        <f t="shared" si="57"/>
        <v>0</v>
      </c>
      <c r="S472" s="138">
        <f t="shared" si="58"/>
        <v>0</v>
      </c>
      <c r="T472" s="138">
        <f t="shared" si="59"/>
        <v>0</v>
      </c>
      <c r="U472" s="138">
        <f t="shared" si="60"/>
        <v>0</v>
      </c>
    </row>
    <row r="473" spans="1:21" s="50" customFormat="1" ht="41.4" x14ac:dyDescent="0.25">
      <c r="A473" s="138">
        <v>1</v>
      </c>
      <c r="B473" s="782">
        <v>3241001</v>
      </c>
      <c r="C473" s="719" t="s">
        <v>302</v>
      </c>
      <c r="D473" s="15" t="s">
        <v>457</v>
      </c>
      <c r="E473" s="54"/>
      <c r="F473" s="2"/>
      <c r="G473" s="49"/>
      <c r="H473" s="49"/>
      <c r="I473" s="49"/>
      <c r="K473" s="15" t="s">
        <v>457</v>
      </c>
      <c r="L473" s="54"/>
      <c r="M473" s="2"/>
      <c r="N473" s="49"/>
      <c r="O473" s="49"/>
      <c r="P473" s="49"/>
      <c r="Q473" s="175"/>
      <c r="R473" s="541">
        <f t="shared" si="57"/>
        <v>0</v>
      </c>
      <c r="S473" s="138">
        <f t="shared" si="58"/>
        <v>0</v>
      </c>
      <c r="T473" s="138">
        <f t="shared" si="59"/>
        <v>0</v>
      </c>
      <c r="U473" s="138">
        <f t="shared" si="60"/>
        <v>0</v>
      </c>
    </row>
    <row r="474" spans="1:21" s="50" customFormat="1" ht="27.6" x14ac:dyDescent="0.25">
      <c r="A474" s="138">
        <v>1</v>
      </c>
      <c r="B474" s="782">
        <v>3241001</v>
      </c>
      <c r="C474" s="719" t="s">
        <v>302</v>
      </c>
      <c r="D474" s="15" t="s">
        <v>437</v>
      </c>
      <c r="E474" s="54"/>
      <c r="F474" s="2">
        <v>104</v>
      </c>
      <c r="G474" s="49"/>
      <c r="H474" s="49"/>
      <c r="I474" s="49"/>
      <c r="K474" s="15" t="s">
        <v>437</v>
      </c>
      <c r="L474" s="54"/>
      <c r="M474" s="2">
        <v>104</v>
      </c>
      <c r="N474" s="49"/>
      <c r="O474" s="49"/>
      <c r="P474" s="49"/>
      <c r="Q474" s="175"/>
      <c r="R474" s="541">
        <f t="shared" si="57"/>
        <v>0</v>
      </c>
      <c r="S474" s="138">
        <f t="shared" si="58"/>
        <v>0</v>
      </c>
      <c r="T474" s="138">
        <f t="shared" si="59"/>
        <v>0</v>
      </c>
      <c r="U474" s="138">
        <f t="shared" si="60"/>
        <v>0</v>
      </c>
    </row>
    <row r="475" spans="1:21" s="50" customFormat="1" ht="27.6" x14ac:dyDescent="0.25">
      <c r="A475" s="138">
        <v>1</v>
      </c>
      <c r="B475" s="782">
        <v>3241001</v>
      </c>
      <c r="C475" s="719" t="s">
        <v>302</v>
      </c>
      <c r="D475" s="15" t="s">
        <v>438</v>
      </c>
      <c r="E475" s="54"/>
      <c r="F475" s="2">
        <v>421</v>
      </c>
      <c r="G475" s="49"/>
      <c r="H475" s="49"/>
      <c r="I475" s="49"/>
      <c r="K475" s="15" t="s">
        <v>438</v>
      </c>
      <c r="L475" s="54"/>
      <c r="M475" s="2">
        <v>421</v>
      </c>
      <c r="N475" s="49"/>
      <c r="O475" s="49"/>
      <c r="P475" s="49"/>
      <c r="Q475" s="175"/>
      <c r="R475" s="541">
        <f t="shared" si="57"/>
        <v>0</v>
      </c>
      <c r="S475" s="138">
        <f t="shared" si="58"/>
        <v>0</v>
      </c>
      <c r="T475" s="138">
        <f t="shared" si="59"/>
        <v>0</v>
      </c>
      <c r="U475" s="138">
        <f t="shared" si="60"/>
        <v>0</v>
      </c>
    </row>
    <row r="476" spans="1:21" s="142" customFormat="1" ht="27.6" x14ac:dyDescent="0.25">
      <c r="A476" s="138">
        <v>1</v>
      </c>
      <c r="B476" s="782">
        <v>3241001</v>
      </c>
      <c r="C476" s="719" t="s">
        <v>302</v>
      </c>
      <c r="D476" s="16" t="s">
        <v>190</v>
      </c>
      <c r="E476" s="13"/>
      <c r="F476" s="28">
        <f>SUM(F477:F479)</f>
        <v>47100</v>
      </c>
      <c r="G476" s="2"/>
      <c r="H476" s="2"/>
      <c r="I476" s="2"/>
      <c r="K476" s="16" t="s">
        <v>190</v>
      </c>
      <c r="L476" s="13"/>
      <c r="M476" s="28">
        <f>SUM(M477:M479)</f>
        <v>47100</v>
      </c>
      <c r="N476" s="2"/>
      <c r="O476" s="2"/>
      <c r="P476" s="2"/>
      <c r="Q476" s="720"/>
      <c r="R476" s="541">
        <f t="shared" si="57"/>
        <v>0</v>
      </c>
      <c r="S476" s="138">
        <f t="shared" si="58"/>
        <v>0</v>
      </c>
      <c r="T476" s="138">
        <f t="shared" si="59"/>
        <v>0</v>
      </c>
      <c r="U476" s="138">
        <f t="shared" si="60"/>
        <v>0</v>
      </c>
    </row>
    <row r="477" spans="1:21" s="50" customFormat="1" ht="27.6" x14ac:dyDescent="0.25">
      <c r="A477" s="138">
        <v>1</v>
      </c>
      <c r="B477" s="782">
        <v>3241001</v>
      </c>
      <c r="C477" s="719" t="s">
        <v>302</v>
      </c>
      <c r="D477" s="15" t="s">
        <v>439</v>
      </c>
      <c r="E477" s="147"/>
      <c r="F477" s="2"/>
      <c r="G477" s="49"/>
      <c r="H477" s="49"/>
      <c r="I477" s="49"/>
      <c r="K477" s="15" t="s">
        <v>439</v>
      </c>
      <c r="L477" s="147"/>
      <c r="M477" s="2"/>
      <c r="N477" s="49"/>
      <c r="O477" s="49"/>
      <c r="P477" s="49"/>
      <c r="Q477" s="175"/>
      <c r="R477" s="541">
        <f t="shared" si="57"/>
        <v>0</v>
      </c>
      <c r="S477" s="138">
        <f t="shared" si="58"/>
        <v>0</v>
      </c>
      <c r="T477" s="138">
        <f t="shared" si="59"/>
        <v>0</v>
      </c>
      <c r="U477" s="138">
        <f t="shared" si="60"/>
        <v>0</v>
      </c>
    </row>
    <row r="478" spans="1:21" s="50" customFormat="1" ht="41.4" x14ac:dyDescent="0.25">
      <c r="A478" s="138">
        <v>1</v>
      </c>
      <c r="B478" s="782">
        <v>3241001</v>
      </c>
      <c r="C478" s="719" t="s">
        <v>302</v>
      </c>
      <c r="D478" s="15" t="s">
        <v>440</v>
      </c>
      <c r="E478" s="56"/>
      <c r="F478" s="49">
        <v>27000</v>
      </c>
      <c r="G478" s="57"/>
      <c r="H478" s="57"/>
      <c r="I478" s="57"/>
      <c r="K478" s="15" t="s">
        <v>440</v>
      </c>
      <c r="L478" s="56"/>
      <c r="M478" s="49">
        <v>27000</v>
      </c>
      <c r="N478" s="57"/>
      <c r="O478" s="57"/>
      <c r="P478" s="57"/>
      <c r="Q478" s="725"/>
      <c r="R478" s="541">
        <f t="shared" si="57"/>
        <v>0</v>
      </c>
      <c r="S478" s="138">
        <f t="shared" si="58"/>
        <v>0</v>
      </c>
      <c r="T478" s="138">
        <f t="shared" si="59"/>
        <v>0</v>
      </c>
      <c r="U478" s="138">
        <f t="shared" si="60"/>
        <v>0</v>
      </c>
    </row>
    <row r="479" spans="1:21" s="50" customFormat="1" ht="41.4" x14ac:dyDescent="0.25">
      <c r="A479" s="138">
        <v>1</v>
      </c>
      <c r="B479" s="782">
        <v>3241001</v>
      </c>
      <c r="C479" s="719" t="s">
        <v>302</v>
      </c>
      <c r="D479" s="15" t="s">
        <v>441</v>
      </c>
      <c r="E479" s="13"/>
      <c r="F479" s="2">
        <v>20100</v>
      </c>
      <c r="G479" s="57"/>
      <c r="H479" s="57"/>
      <c r="I479" s="57"/>
      <c r="K479" s="15" t="s">
        <v>441</v>
      </c>
      <c r="L479" s="13"/>
      <c r="M479" s="2">
        <v>20100</v>
      </c>
      <c r="N479" s="57"/>
      <c r="O479" s="57"/>
      <c r="P479" s="57"/>
      <c r="Q479" s="725"/>
      <c r="R479" s="541">
        <f t="shared" si="57"/>
        <v>0</v>
      </c>
      <c r="S479" s="138">
        <f t="shared" si="58"/>
        <v>0</v>
      </c>
      <c r="T479" s="138">
        <f t="shared" si="59"/>
        <v>0</v>
      </c>
      <c r="U479" s="138">
        <f t="shared" si="60"/>
        <v>0</v>
      </c>
    </row>
    <row r="480" spans="1:21" s="50" customFormat="1" x14ac:dyDescent="0.25">
      <c r="A480" s="138">
        <v>1</v>
      </c>
      <c r="B480" s="782">
        <v>3241001</v>
      </c>
      <c r="C480" s="719" t="s">
        <v>302</v>
      </c>
      <c r="D480" s="14" t="s">
        <v>251</v>
      </c>
      <c r="E480" s="13"/>
      <c r="F480" s="2">
        <f>F481+F482+F486+F487+F489*10</f>
        <v>500</v>
      </c>
      <c r="G480" s="57"/>
      <c r="H480" s="57"/>
      <c r="I480" s="57"/>
      <c r="K480" s="14" t="s">
        <v>251</v>
      </c>
      <c r="L480" s="13"/>
      <c r="M480" s="2">
        <f>M481+M482+M486+M487+M489*10</f>
        <v>500</v>
      </c>
      <c r="N480" s="57"/>
      <c r="O480" s="57"/>
      <c r="P480" s="57"/>
      <c r="Q480" s="725"/>
      <c r="R480" s="541">
        <f t="shared" si="57"/>
        <v>0</v>
      </c>
      <c r="S480" s="138">
        <f t="shared" si="58"/>
        <v>0</v>
      </c>
      <c r="T480" s="138">
        <f t="shared" si="59"/>
        <v>0</v>
      </c>
      <c r="U480" s="138">
        <f t="shared" si="60"/>
        <v>0</v>
      </c>
    </row>
    <row r="481" spans="1:21" s="50" customFormat="1" x14ac:dyDescent="0.25">
      <c r="A481" s="138">
        <v>1</v>
      </c>
      <c r="B481" s="782">
        <v>3241001</v>
      </c>
      <c r="C481" s="719" t="s">
        <v>302</v>
      </c>
      <c r="D481" s="15" t="s">
        <v>252</v>
      </c>
      <c r="E481" s="13"/>
      <c r="F481" s="2"/>
      <c r="G481" s="57"/>
      <c r="H481" s="57"/>
      <c r="I481" s="57"/>
      <c r="K481" s="15" t="s">
        <v>252</v>
      </c>
      <c r="L481" s="13"/>
      <c r="M481" s="2"/>
      <c r="N481" s="57"/>
      <c r="O481" s="57"/>
      <c r="P481" s="57"/>
      <c r="Q481" s="725"/>
      <c r="R481" s="541">
        <f t="shared" si="57"/>
        <v>0</v>
      </c>
      <c r="S481" s="138">
        <f t="shared" si="58"/>
        <v>0</v>
      </c>
      <c r="T481" s="138">
        <f t="shared" si="59"/>
        <v>0</v>
      </c>
      <c r="U481" s="138">
        <f t="shared" si="60"/>
        <v>0</v>
      </c>
    </row>
    <row r="482" spans="1:21" s="50" customFormat="1" ht="27.6" x14ac:dyDescent="0.25">
      <c r="A482" s="138">
        <v>1</v>
      </c>
      <c r="B482" s="782">
        <v>3241001</v>
      </c>
      <c r="C482" s="719" t="s">
        <v>302</v>
      </c>
      <c r="D482" s="16" t="s">
        <v>443</v>
      </c>
      <c r="E482" s="13"/>
      <c r="F482" s="2"/>
      <c r="G482" s="57"/>
      <c r="H482" s="57"/>
      <c r="I482" s="57"/>
      <c r="K482" s="16" t="s">
        <v>443</v>
      </c>
      <c r="L482" s="13"/>
      <c r="M482" s="2"/>
      <c r="N482" s="57"/>
      <c r="O482" s="57"/>
      <c r="P482" s="57"/>
      <c r="Q482" s="725"/>
      <c r="R482" s="541">
        <f t="shared" si="57"/>
        <v>0</v>
      </c>
      <c r="S482" s="138">
        <f t="shared" si="58"/>
        <v>0</v>
      </c>
      <c r="T482" s="138">
        <f t="shared" si="59"/>
        <v>0</v>
      </c>
      <c r="U482" s="138">
        <f t="shared" si="60"/>
        <v>0</v>
      </c>
    </row>
    <row r="483" spans="1:21" s="142" customFormat="1" x14ac:dyDescent="0.25">
      <c r="A483" s="138"/>
      <c r="B483" s="782">
        <v>3241001</v>
      </c>
      <c r="C483" s="719" t="s">
        <v>302</v>
      </c>
      <c r="D483" s="15" t="s">
        <v>444</v>
      </c>
      <c r="E483" s="13"/>
      <c r="F483" s="13"/>
      <c r="G483" s="10"/>
      <c r="H483" s="10"/>
      <c r="I483" s="10"/>
      <c r="K483" s="15" t="s">
        <v>444</v>
      </c>
      <c r="L483" s="13"/>
      <c r="M483" s="13"/>
      <c r="N483" s="10"/>
      <c r="O483" s="10"/>
      <c r="P483" s="10"/>
      <c r="Q483" s="45"/>
      <c r="R483" s="541">
        <f t="shared" si="57"/>
        <v>0</v>
      </c>
      <c r="S483" s="138">
        <f t="shared" si="58"/>
        <v>0</v>
      </c>
      <c r="T483" s="138">
        <f t="shared" si="59"/>
        <v>0</v>
      </c>
      <c r="U483" s="138">
        <f t="shared" si="60"/>
        <v>0</v>
      </c>
    </row>
    <row r="484" spans="1:21" s="50" customFormat="1" ht="27.6" x14ac:dyDescent="0.25">
      <c r="A484" s="138">
        <v>1</v>
      </c>
      <c r="B484" s="782">
        <v>3241001</v>
      </c>
      <c r="C484" s="719" t="s">
        <v>302</v>
      </c>
      <c r="D484" s="15" t="s">
        <v>445</v>
      </c>
      <c r="E484" s="13"/>
      <c r="F484" s="49"/>
      <c r="G484" s="57"/>
      <c r="H484" s="57"/>
      <c r="I484" s="57"/>
      <c r="K484" s="15" t="s">
        <v>445</v>
      </c>
      <c r="L484" s="13"/>
      <c r="M484" s="49"/>
      <c r="N484" s="57"/>
      <c r="O484" s="57"/>
      <c r="P484" s="57"/>
      <c r="Q484" s="725"/>
      <c r="R484" s="541">
        <f t="shared" si="57"/>
        <v>0</v>
      </c>
      <c r="S484" s="138">
        <f t="shared" si="58"/>
        <v>0</v>
      </c>
      <c r="T484" s="138">
        <f t="shared" si="59"/>
        <v>0</v>
      </c>
      <c r="U484" s="138">
        <f t="shared" si="60"/>
        <v>0</v>
      </c>
    </row>
    <row r="485" spans="1:21" s="50" customFormat="1" ht="41.4" x14ac:dyDescent="0.25">
      <c r="A485" s="138">
        <v>1</v>
      </c>
      <c r="B485" s="782">
        <v>3241001</v>
      </c>
      <c r="C485" s="719" t="s">
        <v>302</v>
      </c>
      <c r="D485" s="15" t="s">
        <v>446</v>
      </c>
      <c r="E485" s="13"/>
      <c r="F485" s="49"/>
      <c r="G485" s="57"/>
      <c r="H485" s="57"/>
      <c r="I485" s="57"/>
      <c r="K485" s="15" t="s">
        <v>446</v>
      </c>
      <c r="L485" s="13"/>
      <c r="M485" s="49"/>
      <c r="N485" s="57"/>
      <c r="O485" s="57"/>
      <c r="P485" s="57"/>
      <c r="Q485" s="725"/>
      <c r="R485" s="541">
        <f t="shared" si="57"/>
        <v>0</v>
      </c>
      <c r="S485" s="138">
        <f t="shared" si="58"/>
        <v>0</v>
      </c>
      <c r="T485" s="138">
        <f t="shared" si="59"/>
        <v>0</v>
      </c>
      <c r="U485" s="138">
        <f t="shared" si="60"/>
        <v>0</v>
      </c>
    </row>
    <row r="486" spans="1:21" s="50" customFormat="1" ht="41.4" x14ac:dyDescent="0.25">
      <c r="A486" s="138">
        <v>1</v>
      </c>
      <c r="B486" s="782">
        <v>3241001</v>
      </c>
      <c r="C486" s="719" t="s">
        <v>302</v>
      </c>
      <c r="D486" s="15" t="s">
        <v>447</v>
      </c>
      <c r="E486" s="13"/>
      <c r="F486" s="49"/>
      <c r="G486" s="57"/>
      <c r="H486" s="57"/>
      <c r="I486" s="57"/>
      <c r="K486" s="15" t="s">
        <v>447</v>
      </c>
      <c r="L486" s="13"/>
      <c r="M486" s="49"/>
      <c r="N486" s="57"/>
      <c r="O486" s="57"/>
      <c r="P486" s="57"/>
      <c r="Q486" s="725"/>
      <c r="R486" s="541">
        <f t="shared" si="57"/>
        <v>0</v>
      </c>
      <c r="S486" s="138">
        <f t="shared" si="58"/>
        <v>0</v>
      </c>
      <c r="T486" s="138">
        <f t="shared" si="59"/>
        <v>0</v>
      </c>
      <c r="U486" s="138">
        <f t="shared" si="60"/>
        <v>0</v>
      </c>
    </row>
    <row r="487" spans="1:21" s="50" customFormat="1" ht="41.4" x14ac:dyDescent="0.25">
      <c r="A487" s="138">
        <v>1</v>
      </c>
      <c r="B487" s="782">
        <v>3241001</v>
      </c>
      <c r="C487" s="719" t="s">
        <v>302</v>
      </c>
      <c r="D487" s="18" t="s">
        <v>448</v>
      </c>
      <c r="E487" s="13"/>
      <c r="F487" s="64"/>
      <c r="G487" s="57"/>
      <c r="H487" s="57"/>
      <c r="I487" s="57"/>
      <c r="K487" s="18" t="s">
        <v>448</v>
      </c>
      <c r="L487" s="13"/>
      <c r="M487" s="64"/>
      <c r="N487" s="57"/>
      <c r="O487" s="57"/>
      <c r="P487" s="57"/>
      <c r="Q487" s="725"/>
      <c r="R487" s="541">
        <f t="shared" si="57"/>
        <v>0</v>
      </c>
      <c r="S487" s="138">
        <f t="shared" si="58"/>
        <v>0</v>
      </c>
      <c r="T487" s="138">
        <f t="shared" si="59"/>
        <v>0</v>
      </c>
      <c r="U487" s="138">
        <f t="shared" si="60"/>
        <v>0</v>
      </c>
    </row>
    <row r="488" spans="1:21" s="50" customFormat="1" ht="69" x14ac:dyDescent="0.25">
      <c r="A488" s="138">
        <v>1</v>
      </c>
      <c r="B488" s="782">
        <v>3241001</v>
      </c>
      <c r="C488" s="719" t="s">
        <v>302</v>
      </c>
      <c r="D488" s="18" t="s">
        <v>449</v>
      </c>
      <c r="E488" s="13"/>
      <c r="F488" s="2"/>
      <c r="G488" s="57"/>
      <c r="H488" s="57"/>
      <c r="I488" s="57"/>
      <c r="K488" s="18" t="s">
        <v>449</v>
      </c>
      <c r="L488" s="13"/>
      <c r="M488" s="2"/>
      <c r="N488" s="57"/>
      <c r="O488" s="57"/>
      <c r="P488" s="57"/>
      <c r="Q488" s="725"/>
      <c r="R488" s="541">
        <f t="shared" si="57"/>
        <v>0</v>
      </c>
      <c r="S488" s="138">
        <f t="shared" si="58"/>
        <v>0</v>
      </c>
      <c r="T488" s="138">
        <f t="shared" si="59"/>
        <v>0</v>
      </c>
      <c r="U488" s="138">
        <f t="shared" si="60"/>
        <v>0</v>
      </c>
    </row>
    <row r="489" spans="1:21" s="50" customFormat="1" ht="27.6" x14ac:dyDescent="0.25">
      <c r="A489" s="138"/>
      <c r="B489" s="782"/>
      <c r="C489" s="719"/>
      <c r="D489" s="213" t="s">
        <v>482</v>
      </c>
      <c r="E489" s="13"/>
      <c r="F489" s="28">
        <f>F490</f>
        <v>50</v>
      </c>
      <c r="G489" s="57"/>
      <c r="H489" s="57"/>
      <c r="I489" s="57"/>
      <c r="K489" s="213" t="s">
        <v>482</v>
      </c>
      <c r="L489" s="13"/>
      <c r="M489" s="28">
        <f>M490</f>
        <v>50</v>
      </c>
      <c r="N489" s="57"/>
      <c r="O489" s="57"/>
      <c r="P489" s="57"/>
      <c r="Q489" s="725"/>
      <c r="R489" s="541">
        <f t="shared" si="57"/>
        <v>0</v>
      </c>
      <c r="S489" s="138">
        <f t="shared" si="58"/>
        <v>0</v>
      </c>
      <c r="T489" s="138">
        <f t="shared" si="59"/>
        <v>0</v>
      </c>
      <c r="U489" s="138">
        <f t="shared" si="60"/>
        <v>0</v>
      </c>
    </row>
    <row r="490" spans="1:21" s="50" customFormat="1" x14ac:dyDescent="0.25">
      <c r="A490" s="138"/>
      <c r="B490" s="782"/>
      <c r="C490" s="719"/>
      <c r="D490" s="18" t="s">
        <v>485</v>
      </c>
      <c r="E490" s="13"/>
      <c r="F490" s="2">
        <v>50</v>
      </c>
      <c r="G490" s="57"/>
      <c r="H490" s="57"/>
      <c r="I490" s="57"/>
      <c r="K490" s="18" t="s">
        <v>485</v>
      </c>
      <c r="L490" s="13"/>
      <c r="M490" s="2">
        <v>50</v>
      </c>
      <c r="N490" s="57"/>
      <c r="O490" s="57"/>
      <c r="P490" s="57"/>
      <c r="Q490" s="725"/>
      <c r="R490" s="541">
        <f t="shared" si="57"/>
        <v>0</v>
      </c>
      <c r="S490" s="138">
        <f t="shared" si="58"/>
        <v>0</v>
      </c>
      <c r="T490" s="138">
        <f t="shared" si="59"/>
        <v>0</v>
      </c>
      <c r="U490" s="138">
        <f t="shared" si="60"/>
        <v>0</v>
      </c>
    </row>
    <row r="491" spans="1:21" s="50" customFormat="1" x14ac:dyDescent="0.25">
      <c r="A491" s="138"/>
      <c r="B491" s="782"/>
      <c r="C491" s="719"/>
      <c r="D491" s="14" t="s">
        <v>253</v>
      </c>
      <c r="E491" s="13"/>
      <c r="F491" s="2">
        <f>F492</f>
        <v>600</v>
      </c>
      <c r="G491" s="57"/>
      <c r="H491" s="57"/>
      <c r="I491" s="57"/>
      <c r="K491" s="14" t="s">
        <v>253</v>
      </c>
      <c r="L491" s="13"/>
      <c r="M491" s="2">
        <f>M492</f>
        <v>600</v>
      </c>
      <c r="N491" s="57"/>
      <c r="O491" s="57"/>
      <c r="P491" s="57"/>
      <c r="Q491" s="725"/>
      <c r="R491" s="541">
        <f t="shared" si="57"/>
        <v>0</v>
      </c>
      <c r="S491" s="138">
        <f t="shared" si="58"/>
        <v>0</v>
      </c>
      <c r="T491" s="138">
        <f t="shared" si="59"/>
        <v>0</v>
      </c>
      <c r="U491" s="138">
        <f t="shared" si="60"/>
        <v>0</v>
      </c>
    </row>
    <row r="492" spans="1:21" s="50" customFormat="1" x14ac:dyDescent="0.25">
      <c r="A492" s="138">
        <v>1</v>
      </c>
      <c r="B492" s="782">
        <v>3241001</v>
      </c>
      <c r="C492" s="719" t="s">
        <v>302</v>
      </c>
      <c r="D492" s="14" t="s">
        <v>254</v>
      </c>
      <c r="E492" s="13"/>
      <c r="F492" s="2">
        <v>600</v>
      </c>
      <c r="G492" s="57"/>
      <c r="H492" s="57"/>
      <c r="I492" s="57"/>
      <c r="K492" s="14" t="s">
        <v>254</v>
      </c>
      <c r="L492" s="13"/>
      <c r="M492" s="2">
        <v>600</v>
      </c>
      <c r="N492" s="57"/>
      <c r="O492" s="57"/>
      <c r="P492" s="57"/>
      <c r="Q492" s="725"/>
      <c r="R492" s="541">
        <f t="shared" si="57"/>
        <v>0</v>
      </c>
      <c r="S492" s="138">
        <f t="shared" si="58"/>
        <v>0</v>
      </c>
      <c r="T492" s="138">
        <f t="shared" si="59"/>
        <v>0</v>
      </c>
      <c r="U492" s="138">
        <f t="shared" si="60"/>
        <v>0</v>
      </c>
    </row>
    <row r="493" spans="1:21" s="50" customFormat="1" x14ac:dyDescent="0.25">
      <c r="A493" s="138">
        <v>1</v>
      </c>
      <c r="B493" s="782">
        <v>3241001</v>
      </c>
      <c r="C493" s="719" t="s">
        <v>302</v>
      </c>
      <c r="D493" s="15" t="s">
        <v>255</v>
      </c>
      <c r="E493" s="13"/>
      <c r="F493" s="35"/>
      <c r="G493" s="57"/>
      <c r="H493" s="57"/>
      <c r="I493" s="57"/>
      <c r="K493" s="15" t="s">
        <v>255</v>
      </c>
      <c r="L493" s="13"/>
      <c r="M493" s="35"/>
      <c r="N493" s="57"/>
      <c r="O493" s="57"/>
      <c r="P493" s="57"/>
      <c r="Q493" s="725"/>
      <c r="R493" s="541">
        <f t="shared" si="57"/>
        <v>0</v>
      </c>
      <c r="S493" s="138">
        <f t="shared" si="58"/>
        <v>0</v>
      </c>
      <c r="T493" s="138">
        <f t="shared" si="59"/>
        <v>0</v>
      </c>
      <c r="U493" s="138">
        <f t="shared" si="60"/>
        <v>0</v>
      </c>
    </row>
    <row r="494" spans="1:21" s="50" customFormat="1" x14ac:dyDescent="0.25">
      <c r="A494" s="138">
        <v>1</v>
      </c>
      <c r="B494" s="782">
        <v>3241001</v>
      </c>
      <c r="C494" s="719" t="s">
        <v>302</v>
      </c>
      <c r="D494" s="38" t="s">
        <v>261</v>
      </c>
      <c r="E494" s="13"/>
      <c r="F494" s="35"/>
      <c r="G494" s="57"/>
      <c r="H494" s="57"/>
      <c r="I494" s="57"/>
      <c r="K494" s="38" t="s">
        <v>261</v>
      </c>
      <c r="L494" s="13"/>
      <c r="M494" s="35"/>
      <c r="N494" s="57"/>
      <c r="O494" s="57"/>
      <c r="P494" s="57"/>
      <c r="Q494" s="725"/>
      <c r="R494" s="541">
        <f t="shared" si="57"/>
        <v>0</v>
      </c>
      <c r="S494" s="138">
        <f t="shared" si="58"/>
        <v>0</v>
      </c>
      <c r="T494" s="138">
        <f t="shared" si="59"/>
        <v>0</v>
      </c>
      <c r="U494" s="138">
        <f t="shared" si="60"/>
        <v>0</v>
      </c>
    </row>
    <row r="495" spans="1:21" s="50" customFormat="1" ht="27.6" x14ac:dyDescent="0.25">
      <c r="A495" s="138">
        <v>1</v>
      </c>
      <c r="B495" s="782">
        <v>3241001</v>
      </c>
      <c r="C495" s="719" t="s">
        <v>302</v>
      </c>
      <c r="D495" s="14" t="s">
        <v>256</v>
      </c>
      <c r="E495" s="13"/>
      <c r="F495" s="35">
        <v>16650</v>
      </c>
      <c r="G495" s="57"/>
      <c r="H495" s="57"/>
      <c r="I495" s="57"/>
      <c r="K495" s="14" t="s">
        <v>256</v>
      </c>
      <c r="L495" s="13"/>
      <c r="M495" s="35">
        <v>16400</v>
      </c>
      <c r="N495" s="57"/>
      <c r="O495" s="57"/>
      <c r="P495" s="57"/>
      <c r="Q495" s="725"/>
      <c r="R495" s="541">
        <f t="shared" si="57"/>
        <v>0</v>
      </c>
      <c r="S495" s="138">
        <f t="shared" si="58"/>
        <v>250</v>
      </c>
      <c r="T495" s="138">
        <f t="shared" si="59"/>
        <v>0</v>
      </c>
      <c r="U495" s="138">
        <f t="shared" si="60"/>
        <v>0</v>
      </c>
    </row>
    <row r="496" spans="1:21" s="50" customFormat="1" x14ac:dyDescent="0.25">
      <c r="A496" s="138">
        <v>1</v>
      </c>
      <c r="B496" s="782">
        <v>3241001</v>
      </c>
      <c r="C496" s="719" t="s">
        <v>302</v>
      </c>
      <c r="D496" s="19" t="s">
        <v>120</v>
      </c>
      <c r="E496" s="13"/>
      <c r="F496" s="35">
        <v>4800</v>
      </c>
      <c r="G496" s="57"/>
      <c r="H496" s="57"/>
      <c r="I496" s="57"/>
      <c r="K496" s="19" t="s">
        <v>120</v>
      </c>
      <c r="L496" s="13"/>
      <c r="M496" s="35">
        <v>4800</v>
      </c>
      <c r="N496" s="57"/>
      <c r="O496" s="57"/>
      <c r="P496" s="57"/>
      <c r="Q496" s="725"/>
      <c r="R496" s="541">
        <f t="shared" si="57"/>
        <v>0</v>
      </c>
      <c r="S496" s="138">
        <f t="shared" si="58"/>
        <v>0</v>
      </c>
      <c r="T496" s="138">
        <f t="shared" si="59"/>
        <v>0</v>
      </c>
      <c r="U496" s="138">
        <f t="shared" si="60"/>
        <v>0</v>
      </c>
    </row>
    <row r="497" spans="1:21" s="50" customFormat="1" ht="55.2" x14ac:dyDescent="0.25">
      <c r="A497" s="138">
        <v>1</v>
      </c>
      <c r="B497" s="782">
        <v>3241001</v>
      </c>
      <c r="C497" s="719" t="s">
        <v>302</v>
      </c>
      <c r="D497" s="14" t="s">
        <v>257</v>
      </c>
      <c r="E497" s="13"/>
      <c r="F497" s="2">
        <v>1100</v>
      </c>
      <c r="G497" s="57"/>
      <c r="H497" s="57"/>
      <c r="I497" s="57"/>
      <c r="K497" s="14" t="s">
        <v>257</v>
      </c>
      <c r="L497" s="13"/>
      <c r="M497" s="2">
        <v>1100</v>
      </c>
      <c r="N497" s="57"/>
      <c r="O497" s="57"/>
      <c r="P497" s="57"/>
      <c r="Q497" s="725"/>
      <c r="R497" s="541">
        <f t="shared" si="57"/>
        <v>0</v>
      </c>
      <c r="S497" s="138">
        <f t="shared" si="58"/>
        <v>0</v>
      </c>
      <c r="T497" s="138">
        <f t="shared" si="59"/>
        <v>0</v>
      </c>
      <c r="U497" s="138">
        <f t="shared" si="60"/>
        <v>0</v>
      </c>
    </row>
    <row r="498" spans="1:21" s="50" customFormat="1" ht="14.4" x14ac:dyDescent="0.3">
      <c r="A498" s="138">
        <v>1</v>
      </c>
      <c r="B498" s="782">
        <v>3241001</v>
      </c>
      <c r="C498" s="719" t="s">
        <v>302</v>
      </c>
      <c r="D498" s="20" t="s">
        <v>160</v>
      </c>
      <c r="E498" s="13"/>
      <c r="F498" s="28">
        <f>SUM(F499:F507)</f>
        <v>121721</v>
      </c>
      <c r="G498" s="57"/>
      <c r="H498" s="57"/>
      <c r="I498" s="57"/>
      <c r="K498" s="20" t="s">
        <v>160</v>
      </c>
      <c r="L498" s="13"/>
      <c r="M498" s="28">
        <f>SUM(M499:M507)</f>
        <v>124121</v>
      </c>
      <c r="N498" s="57"/>
      <c r="O498" s="57"/>
      <c r="P498" s="57"/>
      <c r="Q498" s="725"/>
      <c r="R498" s="541">
        <f t="shared" si="57"/>
        <v>0</v>
      </c>
      <c r="S498" s="138">
        <f t="shared" si="58"/>
        <v>-2400</v>
      </c>
      <c r="T498" s="138">
        <f t="shared" si="59"/>
        <v>0</v>
      </c>
      <c r="U498" s="138">
        <f t="shared" si="60"/>
        <v>0</v>
      </c>
    </row>
    <row r="499" spans="1:21" s="50" customFormat="1" x14ac:dyDescent="0.25">
      <c r="A499" s="138">
        <v>1</v>
      </c>
      <c r="B499" s="782">
        <v>3241001</v>
      </c>
      <c r="C499" s="719" t="s">
        <v>302</v>
      </c>
      <c r="D499" s="19" t="s">
        <v>53</v>
      </c>
      <c r="E499" s="13"/>
      <c r="F499" s="2">
        <v>60486</v>
      </c>
      <c r="G499" s="57"/>
      <c r="H499" s="57"/>
      <c r="I499" s="57"/>
      <c r="K499" s="19" t="s">
        <v>53</v>
      </c>
      <c r="L499" s="13"/>
      <c r="M499" s="2">
        <v>60486</v>
      </c>
      <c r="N499" s="57"/>
      <c r="O499" s="57"/>
      <c r="P499" s="57"/>
      <c r="Q499" s="725"/>
      <c r="R499" s="541">
        <f t="shared" si="57"/>
        <v>0</v>
      </c>
      <c r="S499" s="138">
        <f t="shared" si="58"/>
        <v>0</v>
      </c>
      <c r="T499" s="138">
        <f t="shared" si="59"/>
        <v>0</v>
      </c>
      <c r="U499" s="138">
        <f t="shared" si="60"/>
        <v>0</v>
      </c>
    </row>
    <row r="500" spans="1:21" s="50" customFormat="1" x14ac:dyDescent="0.25">
      <c r="A500" s="138">
        <v>1</v>
      </c>
      <c r="B500" s="782">
        <v>3241001</v>
      </c>
      <c r="C500" s="719" t="s">
        <v>302</v>
      </c>
      <c r="D500" s="19" t="s">
        <v>153</v>
      </c>
      <c r="E500" s="13"/>
      <c r="F500" s="583">
        <v>19000</v>
      </c>
      <c r="G500" s="57"/>
      <c r="H500" s="57"/>
      <c r="I500" s="57"/>
      <c r="K500" s="19" t="s">
        <v>153</v>
      </c>
      <c r="L500" s="13"/>
      <c r="M500" s="583">
        <v>19000</v>
      </c>
      <c r="N500" s="57"/>
      <c r="O500" s="57"/>
      <c r="P500" s="57"/>
      <c r="Q500" s="725"/>
      <c r="R500" s="541">
        <f t="shared" si="57"/>
        <v>0</v>
      </c>
      <c r="S500" s="138">
        <f t="shared" si="58"/>
        <v>0</v>
      </c>
      <c r="T500" s="138">
        <f t="shared" si="59"/>
        <v>0</v>
      </c>
      <c r="U500" s="138">
        <f t="shared" si="60"/>
        <v>0</v>
      </c>
    </row>
    <row r="501" spans="1:21" s="50" customFormat="1" ht="41.4" x14ac:dyDescent="0.25">
      <c r="A501" s="138"/>
      <c r="B501" s="782"/>
      <c r="C501" s="719"/>
      <c r="D501" s="19" t="s">
        <v>479</v>
      </c>
      <c r="E501" s="13"/>
      <c r="F501" s="2"/>
      <c r="G501" s="57"/>
      <c r="H501" s="57"/>
      <c r="I501" s="57"/>
      <c r="K501" s="19" t="s">
        <v>479</v>
      </c>
      <c r="L501" s="13"/>
      <c r="M501" s="2"/>
      <c r="N501" s="57"/>
      <c r="O501" s="57"/>
      <c r="P501" s="57"/>
      <c r="Q501" s="725"/>
      <c r="R501" s="541">
        <f t="shared" si="57"/>
        <v>0</v>
      </c>
      <c r="S501" s="138">
        <f t="shared" si="58"/>
        <v>0</v>
      </c>
      <c r="T501" s="138">
        <f t="shared" si="59"/>
        <v>0</v>
      </c>
      <c r="U501" s="138">
        <f t="shared" si="60"/>
        <v>0</v>
      </c>
    </row>
    <row r="502" spans="1:21" s="50" customFormat="1" ht="27.6" x14ac:dyDescent="0.25">
      <c r="A502" s="138">
        <v>1</v>
      </c>
      <c r="B502" s="782">
        <v>3241001</v>
      </c>
      <c r="C502" s="719" t="s">
        <v>302</v>
      </c>
      <c r="D502" s="19" t="s">
        <v>129</v>
      </c>
      <c r="E502" s="13"/>
      <c r="F502" s="2">
        <v>5500</v>
      </c>
      <c r="G502" s="57"/>
      <c r="H502" s="57"/>
      <c r="I502" s="57"/>
      <c r="K502" s="19" t="s">
        <v>129</v>
      </c>
      <c r="L502" s="13"/>
      <c r="M502" s="2">
        <v>5500</v>
      </c>
      <c r="N502" s="57"/>
      <c r="O502" s="57"/>
      <c r="P502" s="57"/>
      <c r="Q502" s="725"/>
      <c r="R502" s="541">
        <f t="shared" si="57"/>
        <v>0</v>
      </c>
      <c r="S502" s="138">
        <f t="shared" si="58"/>
        <v>0</v>
      </c>
      <c r="T502" s="138">
        <f t="shared" si="59"/>
        <v>0</v>
      </c>
      <c r="U502" s="138">
        <f t="shared" si="60"/>
        <v>0</v>
      </c>
    </row>
    <row r="503" spans="1:21" s="142" customFormat="1" ht="41.4" x14ac:dyDescent="0.25">
      <c r="A503" s="138">
        <v>1</v>
      </c>
      <c r="B503" s="782">
        <v>3241001</v>
      </c>
      <c r="C503" s="719" t="s">
        <v>302</v>
      </c>
      <c r="D503" s="19" t="s">
        <v>242</v>
      </c>
      <c r="E503" s="77"/>
      <c r="F503" s="64">
        <v>34600</v>
      </c>
      <c r="G503" s="605"/>
      <c r="H503" s="605"/>
      <c r="I503" s="605"/>
      <c r="K503" s="19" t="s">
        <v>242</v>
      </c>
      <c r="L503" s="77"/>
      <c r="M503" s="64">
        <v>37000</v>
      </c>
      <c r="N503" s="605"/>
      <c r="O503" s="605"/>
      <c r="P503" s="605"/>
      <c r="Q503" s="725"/>
      <c r="R503" s="541">
        <f t="shared" si="57"/>
        <v>0</v>
      </c>
      <c r="S503" s="138">
        <f t="shared" si="58"/>
        <v>-2400</v>
      </c>
      <c r="T503" s="138">
        <f t="shared" si="59"/>
        <v>0</v>
      </c>
      <c r="U503" s="138">
        <f t="shared" si="60"/>
        <v>0</v>
      </c>
    </row>
    <row r="504" spans="1:21" s="142" customFormat="1" x14ac:dyDescent="0.25">
      <c r="A504" s="138"/>
      <c r="B504" s="782"/>
      <c r="C504" s="719"/>
      <c r="D504" s="19" t="s">
        <v>104</v>
      </c>
      <c r="E504" s="77"/>
      <c r="F504" s="64">
        <v>100</v>
      </c>
      <c r="G504" s="605"/>
      <c r="H504" s="605"/>
      <c r="I504" s="605"/>
      <c r="K504" s="19" t="s">
        <v>104</v>
      </c>
      <c r="L504" s="77"/>
      <c r="M504" s="64">
        <v>100</v>
      </c>
      <c r="N504" s="605"/>
      <c r="O504" s="605"/>
      <c r="P504" s="605"/>
      <c r="Q504" s="725"/>
      <c r="R504" s="541">
        <f t="shared" si="57"/>
        <v>0</v>
      </c>
      <c r="S504" s="138">
        <f t="shared" si="58"/>
        <v>0</v>
      </c>
      <c r="T504" s="138">
        <f t="shared" si="59"/>
        <v>0</v>
      </c>
      <c r="U504" s="138">
        <f t="shared" si="60"/>
        <v>0</v>
      </c>
    </row>
    <row r="505" spans="1:21" s="50" customFormat="1" ht="27.6" x14ac:dyDescent="0.25">
      <c r="A505" s="138">
        <v>1</v>
      </c>
      <c r="B505" s="782">
        <v>3241001</v>
      </c>
      <c r="C505" s="719" t="s">
        <v>302</v>
      </c>
      <c r="D505" s="19" t="s">
        <v>196</v>
      </c>
      <c r="E505" s="54"/>
      <c r="F505" s="64">
        <v>55</v>
      </c>
      <c r="G505" s="605"/>
      <c r="H505" s="605"/>
      <c r="I505" s="605"/>
      <c r="K505" s="19" t="s">
        <v>196</v>
      </c>
      <c r="L505" s="54"/>
      <c r="M505" s="64">
        <v>55</v>
      </c>
      <c r="N505" s="605"/>
      <c r="O505" s="605"/>
      <c r="P505" s="605"/>
      <c r="Q505" s="725"/>
      <c r="R505" s="541">
        <f t="shared" si="57"/>
        <v>0</v>
      </c>
      <c r="S505" s="138">
        <f t="shared" si="58"/>
        <v>0</v>
      </c>
      <c r="T505" s="138">
        <f t="shared" si="59"/>
        <v>0</v>
      </c>
      <c r="U505" s="138">
        <f t="shared" si="60"/>
        <v>0</v>
      </c>
    </row>
    <row r="506" spans="1:21" s="50" customFormat="1" ht="27.6" x14ac:dyDescent="0.25">
      <c r="A506" s="138">
        <v>1</v>
      </c>
      <c r="B506" s="782">
        <v>3241001</v>
      </c>
      <c r="C506" s="719" t="s">
        <v>302</v>
      </c>
      <c r="D506" s="19" t="s">
        <v>195</v>
      </c>
      <c r="E506" s="13"/>
      <c r="F506" s="2">
        <v>1400</v>
      </c>
      <c r="G506" s="605"/>
      <c r="H506" s="605"/>
      <c r="I506" s="605"/>
      <c r="K506" s="19" t="s">
        <v>195</v>
      </c>
      <c r="L506" s="13"/>
      <c r="M506" s="2">
        <v>1400</v>
      </c>
      <c r="N506" s="605"/>
      <c r="O506" s="605"/>
      <c r="P506" s="605"/>
      <c r="Q506" s="725"/>
      <c r="R506" s="541">
        <f t="shared" si="57"/>
        <v>0</v>
      </c>
      <c r="S506" s="138">
        <f t="shared" si="58"/>
        <v>0</v>
      </c>
      <c r="T506" s="138">
        <f t="shared" si="59"/>
        <v>0</v>
      </c>
      <c r="U506" s="138">
        <f t="shared" si="60"/>
        <v>0</v>
      </c>
    </row>
    <row r="507" spans="1:21" s="50" customFormat="1" x14ac:dyDescent="0.25">
      <c r="A507" s="138"/>
      <c r="B507" s="782"/>
      <c r="C507" s="719" t="s">
        <v>302</v>
      </c>
      <c r="D507" s="19" t="s">
        <v>122</v>
      </c>
      <c r="E507" s="54"/>
      <c r="F507" s="64">
        <v>580</v>
      </c>
      <c r="G507" s="605"/>
      <c r="H507" s="605"/>
      <c r="I507" s="605"/>
      <c r="K507" s="19" t="s">
        <v>122</v>
      </c>
      <c r="L507" s="54"/>
      <c r="M507" s="64">
        <v>580</v>
      </c>
      <c r="N507" s="605"/>
      <c r="O507" s="605"/>
      <c r="P507" s="605"/>
      <c r="Q507" s="725"/>
      <c r="R507" s="541">
        <f t="shared" si="57"/>
        <v>0</v>
      </c>
      <c r="S507" s="138">
        <f t="shared" si="58"/>
        <v>0</v>
      </c>
      <c r="T507" s="138">
        <f t="shared" si="59"/>
        <v>0</v>
      </c>
      <c r="U507" s="138">
        <f t="shared" si="60"/>
        <v>0</v>
      </c>
    </row>
    <row r="508" spans="1:21" s="50" customFormat="1" x14ac:dyDescent="0.25">
      <c r="A508" s="138"/>
      <c r="B508" s="782">
        <v>3241001</v>
      </c>
      <c r="C508" s="719" t="s">
        <v>302</v>
      </c>
      <c r="D508" s="21" t="s">
        <v>191</v>
      </c>
      <c r="E508" s="13"/>
      <c r="F508" s="28">
        <f>F480+F459</f>
        <v>37944</v>
      </c>
      <c r="G508" s="605"/>
      <c r="H508" s="605"/>
      <c r="I508" s="605"/>
      <c r="K508" s="21" t="s">
        <v>191</v>
      </c>
      <c r="L508" s="13"/>
      <c r="M508" s="28">
        <f>M480+M459</f>
        <v>37944</v>
      </c>
      <c r="N508" s="605"/>
      <c r="O508" s="605"/>
      <c r="P508" s="605"/>
      <c r="Q508" s="725"/>
      <c r="R508" s="541">
        <f t="shared" si="57"/>
        <v>0</v>
      </c>
      <c r="S508" s="138">
        <f t="shared" si="58"/>
        <v>0</v>
      </c>
      <c r="T508" s="138">
        <f t="shared" si="59"/>
        <v>0</v>
      </c>
      <c r="U508" s="138">
        <f t="shared" si="60"/>
        <v>0</v>
      </c>
    </row>
    <row r="509" spans="1:21" s="50" customFormat="1" ht="27.6" x14ac:dyDescent="0.25">
      <c r="A509" s="138"/>
      <c r="B509" s="782">
        <v>3241001</v>
      </c>
      <c r="C509" s="719" t="s">
        <v>302</v>
      </c>
      <c r="D509" s="21" t="s">
        <v>192</v>
      </c>
      <c r="E509" s="13"/>
      <c r="F509" s="28">
        <f>F470</f>
        <v>47625</v>
      </c>
      <c r="G509" s="605"/>
      <c r="H509" s="605"/>
      <c r="I509" s="605"/>
      <c r="K509" s="21" t="s">
        <v>192</v>
      </c>
      <c r="L509" s="13"/>
      <c r="M509" s="28">
        <f>M470</f>
        <v>47625</v>
      </c>
      <c r="N509" s="605"/>
      <c r="O509" s="605"/>
      <c r="P509" s="605"/>
      <c r="Q509" s="725"/>
      <c r="R509" s="541">
        <f t="shared" si="57"/>
        <v>0</v>
      </c>
      <c r="S509" s="138">
        <f t="shared" si="58"/>
        <v>0</v>
      </c>
      <c r="T509" s="138">
        <f t="shared" si="59"/>
        <v>0</v>
      </c>
      <c r="U509" s="138">
        <f t="shared" si="60"/>
        <v>0</v>
      </c>
    </row>
    <row r="510" spans="1:21" s="50" customFormat="1" x14ac:dyDescent="0.25">
      <c r="A510" s="138"/>
      <c r="B510" s="782">
        <v>3241001</v>
      </c>
      <c r="C510" s="719" t="s">
        <v>302</v>
      </c>
      <c r="D510" s="21" t="s">
        <v>193</v>
      </c>
      <c r="E510" s="13"/>
      <c r="F510" s="28">
        <f>F491+F465</f>
        <v>68843</v>
      </c>
      <c r="G510" s="605"/>
      <c r="H510" s="605"/>
      <c r="I510" s="605"/>
      <c r="K510" s="21" t="s">
        <v>193</v>
      </c>
      <c r="L510" s="13"/>
      <c r="M510" s="28">
        <f>M491+M465</f>
        <v>68843</v>
      </c>
      <c r="N510" s="605"/>
      <c r="O510" s="605"/>
      <c r="P510" s="605"/>
      <c r="Q510" s="725"/>
      <c r="R510" s="541">
        <f t="shared" si="57"/>
        <v>0</v>
      </c>
      <c r="S510" s="138">
        <f t="shared" si="58"/>
        <v>0</v>
      </c>
      <c r="T510" s="138">
        <f t="shared" si="59"/>
        <v>0</v>
      </c>
      <c r="U510" s="138">
        <f t="shared" si="60"/>
        <v>0</v>
      </c>
    </row>
    <row r="511" spans="1:21" s="50" customFormat="1" ht="27.6" x14ac:dyDescent="0.25">
      <c r="A511" s="138"/>
      <c r="B511" s="782">
        <v>3241001</v>
      </c>
      <c r="C511" s="719" t="s">
        <v>302</v>
      </c>
      <c r="D511" s="21" t="s">
        <v>194</v>
      </c>
      <c r="E511" s="13"/>
      <c r="F511" s="28">
        <f>F495+F497</f>
        <v>17750</v>
      </c>
      <c r="G511" s="605"/>
      <c r="H511" s="605"/>
      <c r="I511" s="605"/>
      <c r="K511" s="21" t="s">
        <v>194</v>
      </c>
      <c r="L511" s="13"/>
      <c r="M511" s="28">
        <f>M495+M497</f>
        <v>17500</v>
      </c>
      <c r="N511" s="605"/>
      <c r="O511" s="605"/>
      <c r="P511" s="605"/>
      <c r="Q511" s="725"/>
      <c r="R511" s="541">
        <f t="shared" si="57"/>
        <v>0</v>
      </c>
      <c r="S511" s="138">
        <f t="shared" si="58"/>
        <v>250</v>
      </c>
      <c r="T511" s="138">
        <f t="shared" si="59"/>
        <v>0</v>
      </c>
      <c r="U511" s="138">
        <f t="shared" si="60"/>
        <v>0</v>
      </c>
    </row>
    <row r="512" spans="1:21" s="50" customFormat="1" x14ac:dyDescent="0.25">
      <c r="A512" s="138"/>
      <c r="B512" s="782">
        <v>3241001</v>
      </c>
      <c r="C512" s="719" t="s">
        <v>302</v>
      </c>
      <c r="D512" s="22" t="s">
        <v>115</v>
      </c>
      <c r="E512" s="13"/>
      <c r="F512" s="28">
        <f>F508+F509+(F465+F492)*2.6+F511</f>
        <v>282310.80000000005</v>
      </c>
      <c r="G512" s="605"/>
      <c r="H512" s="605"/>
      <c r="I512" s="605"/>
      <c r="K512" s="22" t="s">
        <v>115</v>
      </c>
      <c r="L512" s="13"/>
      <c r="M512" s="28">
        <f>M508+M509+(M465+M492)*2.6+M511</f>
        <v>282060.80000000005</v>
      </c>
      <c r="N512" s="605"/>
      <c r="O512" s="605"/>
      <c r="P512" s="605"/>
      <c r="Q512" s="725"/>
      <c r="R512" s="541">
        <f t="shared" si="57"/>
        <v>0</v>
      </c>
      <c r="S512" s="138">
        <f t="shared" si="58"/>
        <v>250</v>
      </c>
      <c r="T512" s="138">
        <f t="shared" si="59"/>
        <v>0</v>
      </c>
      <c r="U512" s="138">
        <f t="shared" si="60"/>
        <v>0</v>
      </c>
    </row>
    <row r="513" spans="1:50" ht="14.4" x14ac:dyDescent="0.3">
      <c r="A513" s="138">
        <v>1</v>
      </c>
      <c r="B513" s="782">
        <v>3241001</v>
      </c>
      <c r="C513" s="719" t="s">
        <v>302</v>
      </c>
      <c r="D513" s="29" t="s">
        <v>7</v>
      </c>
      <c r="E513" s="237"/>
      <c r="F513" s="2"/>
      <c r="G513" s="2"/>
      <c r="H513" s="2"/>
      <c r="I513" s="2"/>
      <c r="J513" s="142"/>
      <c r="K513" s="29" t="s">
        <v>7</v>
      </c>
      <c r="L513" s="237"/>
      <c r="M513" s="2"/>
      <c r="N513" s="2"/>
      <c r="O513" s="2"/>
      <c r="P513" s="2"/>
      <c r="Q513" s="720"/>
      <c r="R513" s="541">
        <f t="shared" si="57"/>
        <v>0</v>
      </c>
      <c r="S513" s="138">
        <f t="shared" si="58"/>
        <v>0</v>
      </c>
      <c r="T513" s="138">
        <f t="shared" si="59"/>
        <v>0</v>
      </c>
      <c r="U513" s="138">
        <f t="shared" si="60"/>
        <v>0</v>
      </c>
      <c r="V513" s="142"/>
      <c r="W513" s="142"/>
      <c r="X513" s="142"/>
      <c r="Y513" s="142"/>
      <c r="Z513" s="142"/>
      <c r="AA513" s="142"/>
      <c r="AB513" s="142"/>
      <c r="AC513" s="142"/>
      <c r="AD513" s="142"/>
      <c r="AE513" s="142"/>
      <c r="AF513" s="142"/>
      <c r="AG513" s="142"/>
      <c r="AH513" s="142"/>
      <c r="AI513" s="142"/>
      <c r="AJ513" s="142"/>
      <c r="AK513" s="142"/>
      <c r="AL513" s="142"/>
      <c r="AM513" s="142"/>
      <c r="AN513" s="142"/>
      <c r="AO513" s="142"/>
      <c r="AP513" s="142"/>
      <c r="AQ513" s="142"/>
      <c r="AR513" s="142"/>
      <c r="AS513" s="142"/>
      <c r="AT513" s="142"/>
      <c r="AU513" s="142"/>
      <c r="AV513" s="142"/>
      <c r="AW513" s="142"/>
      <c r="AX513" s="142"/>
    </row>
    <row r="514" spans="1:50" x14ac:dyDescent="0.25">
      <c r="A514" s="138">
        <v>1</v>
      </c>
      <c r="B514" s="782">
        <v>3241001</v>
      </c>
      <c r="C514" s="719" t="s">
        <v>302</v>
      </c>
      <c r="D514" s="36" t="s">
        <v>95</v>
      </c>
      <c r="E514" s="237"/>
      <c r="F514" s="2"/>
      <c r="G514" s="2"/>
      <c r="H514" s="2"/>
      <c r="I514" s="2"/>
      <c r="J514" s="142"/>
      <c r="K514" s="36" t="s">
        <v>95</v>
      </c>
      <c r="L514" s="237"/>
      <c r="M514" s="2"/>
      <c r="N514" s="2"/>
      <c r="O514" s="2"/>
      <c r="P514" s="2"/>
      <c r="Q514" s="720"/>
      <c r="R514" s="541">
        <f t="shared" si="57"/>
        <v>0</v>
      </c>
      <c r="S514" s="138">
        <f t="shared" si="58"/>
        <v>0</v>
      </c>
      <c r="T514" s="138">
        <f t="shared" si="59"/>
        <v>0</v>
      </c>
      <c r="U514" s="138">
        <f t="shared" si="60"/>
        <v>0</v>
      </c>
      <c r="V514" s="142"/>
      <c r="W514" s="142"/>
      <c r="X514" s="142"/>
      <c r="Y514" s="142"/>
      <c r="Z514" s="142"/>
      <c r="AA514" s="142"/>
      <c r="AB514" s="142"/>
      <c r="AC514" s="142"/>
      <c r="AD514" s="142"/>
      <c r="AE514" s="142"/>
      <c r="AF514" s="142"/>
      <c r="AG514" s="142"/>
      <c r="AH514" s="142"/>
      <c r="AI514" s="142"/>
      <c r="AJ514" s="142"/>
      <c r="AK514" s="142"/>
      <c r="AL514" s="142"/>
      <c r="AM514" s="142"/>
      <c r="AN514" s="142"/>
      <c r="AO514" s="142"/>
      <c r="AP514" s="142"/>
      <c r="AQ514" s="142"/>
      <c r="AR514" s="142"/>
      <c r="AS514" s="142"/>
      <c r="AT514" s="142"/>
      <c r="AU514" s="142"/>
      <c r="AV514" s="142"/>
      <c r="AW514" s="142"/>
      <c r="AX514" s="142"/>
    </row>
    <row r="515" spans="1:50" x14ac:dyDescent="0.25">
      <c r="A515" s="138">
        <v>1</v>
      </c>
      <c r="B515" s="782">
        <v>3241001</v>
      </c>
      <c r="C515" s="719" t="s">
        <v>302</v>
      </c>
      <c r="D515" s="1" t="s">
        <v>40</v>
      </c>
      <c r="E515" s="237">
        <v>300</v>
      </c>
      <c r="F515" s="2">
        <v>222</v>
      </c>
      <c r="G515" s="490">
        <v>10</v>
      </c>
      <c r="H515" s="2">
        <f>ROUND(I515/E515,0)</f>
        <v>7</v>
      </c>
      <c r="I515" s="2">
        <f>ROUND(F515*G515,0)</f>
        <v>2220</v>
      </c>
      <c r="J515" s="142"/>
      <c r="K515" s="1" t="s">
        <v>40</v>
      </c>
      <c r="L515" s="237">
        <v>300</v>
      </c>
      <c r="M515" s="2">
        <v>215</v>
      </c>
      <c r="N515" s="490">
        <v>10</v>
      </c>
      <c r="O515" s="2">
        <f>ROUND(P515/L515,0)</f>
        <v>7</v>
      </c>
      <c r="P515" s="2">
        <f>ROUND(M515*N515,0)</f>
        <v>2150</v>
      </c>
      <c r="Q515" s="720"/>
      <c r="R515" s="541">
        <f t="shared" si="57"/>
        <v>0</v>
      </c>
      <c r="S515" s="138">
        <f t="shared" si="58"/>
        <v>7</v>
      </c>
      <c r="T515" s="138">
        <f t="shared" si="59"/>
        <v>0</v>
      </c>
      <c r="U515" s="138">
        <f t="shared" si="60"/>
        <v>0</v>
      </c>
      <c r="V515" s="142"/>
      <c r="W515" s="142"/>
      <c r="X515" s="142"/>
      <c r="Y515" s="142"/>
      <c r="Z515" s="142"/>
      <c r="AA515" s="142"/>
      <c r="AB515" s="142"/>
      <c r="AC515" s="142"/>
      <c r="AD515" s="142"/>
      <c r="AE515" s="142"/>
      <c r="AF515" s="142"/>
      <c r="AG515" s="142"/>
      <c r="AH515" s="142"/>
      <c r="AI515" s="142"/>
      <c r="AJ515" s="142"/>
      <c r="AK515" s="142"/>
      <c r="AL515" s="142"/>
      <c r="AM515" s="142"/>
      <c r="AN515" s="142"/>
      <c r="AO515" s="142"/>
      <c r="AP515" s="142"/>
      <c r="AQ515" s="142"/>
      <c r="AR515" s="142"/>
      <c r="AS515" s="142"/>
      <c r="AT515" s="142"/>
      <c r="AU515" s="142"/>
      <c r="AV515" s="142"/>
      <c r="AW515" s="142"/>
      <c r="AX515" s="142"/>
    </row>
    <row r="516" spans="1:50" ht="14.4" x14ac:dyDescent="0.3">
      <c r="A516" s="138">
        <v>1</v>
      </c>
      <c r="B516" s="782">
        <v>3241001</v>
      </c>
      <c r="C516" s="719" t="s">
        <v>302</v>
      </c>
      <c r="D516" s="29" t="s">
        <v>9</v>
      </c>
      <c r="E516" s="237"/>
      <c r="F516" s="304">
        <f>F515</f>
        <v>222</v>
      </c>
      <c r="G516" s="279">
        <f>I516/F516</f>
        <v>10</v>
      </c>
      <c r="H516" s="304">
        <f>SUM(H515)</f>
        <v>7</v>
      </c>
      <c r="I516" s="304">
        <f>SUM(I515)</f>
        <v>2220</v>
      </c>
      <c r="J516" s="142"/>
      <c r="K516" s="29" t="s">
        <v>9</v>
      </c>
      <c r="L516" s="237"/>
      <c r="M516" s="304">
        <f>M515</f>
        <v>215</v>
      </c>
      <c r="N516" s="279">
        <f>P516/M516</f>
        <v>10</v>
      </c>
      <c r="O516" s="304">
        <f>SUM(O515)</f>
        <v>7</v>
      </c>
      <c r="P516" s="304">
        <f>SUM(P515)</f>
        <v>2150</v>
      </c>
      <c r="Q516" s="726"/>
      <c r="R516" s="541">
        <f t="shared" si="57"/>
        <v>0</v>
      </c>
      <c r="S516" s="138">
        <f t="shared" si="58"/>
        <v>7</v>
      </c>
      <c r="T516" s="138">
        <f t="shared" si="59"/>
        <v>0</v>
      </c>
      <c r="U516" s="138">
        <f t="shared" si="60"/>
        <v>0</v>
      </c>
      <c r="V516" s="142"/>
      <c r="W516" s="142"/>
      <c r="X516" s="142"/>
      <c r="Y516" s="142"/>
      <c r="Z516" s="142"/>
      <c r="AA516" s="142"/>
      <c r="AB516" s="142"/>
      <c r="AC516" s="142"/>
      <c r="AD516" s="142"/>
      <c r="AE516" s="142"/>
      <c r="AF516" s="142"/>
      <c r="AG516" s="142"/>
      <c r="AH516" s="142"/>
      <c r="AI516" s="142"/>
      <c r="AJ516" s="142"/>
      <c r="AK516" s="142"/>
      <c r="AL516" s="142"/>
      <c r="AM516" s="142"/>
      <c r="AN516" s="142"/>
      <c r="AO516" s="142"/>
      <c r="AP516" s="142"/>
      <c r="AQ516" s="142"/>
      <c r="AR516" s="142"/>
      <c r="AS516" s="142"/>
      <c r="AT516" s="142"/>
      <c r="AU516" s="142"/>
      <c r="AV516" s="142"/>
      <c r="AW516" s="142"/>
      <c r="AX516" s="142"/>
    </row>
    <row r="517" spans="1:50" ht="12" customHeight="1" x14ac:dyDescent="0.3">
      <c r="A517" s="138">
        <v>1</v>
      </c>
      <c r="B517" s="782">
        <v>3241001</v>
      </c>
      <c r="C517" s="719" t="s">
        <v>302</v>
      </c>
      <c r="D517" s="36" t="s">
        <v>18</v>
      </c>
      <c r="E517" s="237"/>
      <c r="F517" s="304"/>
      <c r="G517" s="728"/>
      <c r="H517" s="304"/>
      <c r="I517" s="304"/>
      <c r="J517" s="142"/>
      <c r="K517" s="36" t="s">
        <v>18</v>
      </c>
      <c r="L517" s="237"/>
      <c r="M517" s="304"/>
      <c r="N517" s="728"/>
      <c r="O517" s="304"/>
      <c r="P517" s="304"/>
      <c r="Q517" s="726"/>
      <c r="R517" s="541">
        <f t="shared" si="57"/>
        <v>0</v>
      </c>
      <c r="S517" s="138">
        <f t="shared" si="58"/>
        <v>0</v>
      </c>
      <c r="T517" s="138">
        <f t="shared" si="59"/>
        <v>0</v>
      </c>
      <c r="U517" s="138">
        <f t="shared" si="60"/>
        <v>0</v>
      </c>
      <c r="V517" s="142"/>
      <c r="W517" s="142"/>
      <c r="X517" s="142"/>
      <c r="Y517" s="142"/>
      <c r="Z517" s="142"/>
      <c r="AA517" s="142"/>
      <c r="AB517" s="142"/>
      <c r="AC517" s="142"/>
      <c r="AD517" s="142"/>
      <c r="AE517" s="142"/>
      <c r="AF517" s="142"/>
      <c r="AG517" s="142"/>
      <c r="AH517" s="142"/>
      <c r="AI517" s="142"/>
      <c r="AJ517" s="142"/>
      <c r="AK517" s="142"/>
      <c r="AL517" s="142"/>
      <c r="AM517" s="142"/>
      <c r="AN517" s="142"/>
      <c r="AO517" s="142"/>
      <c r="AP517" s="142"/>
      <c r="AQ517" s="142"/>
      <c r="AR517" s="142"/>
      <c r="AS517" s="142"/>
      <c r="AT517" s="142"/>
      <c r="AU517" s="142"/>
      <c r="AV517" s="142"/>
      <c r="AW517" s="142"/>
      <c r="AX517" s="142"/>
    </row>
    <row r="518" spans="1:50" x14ac:dyDescent="0.25">
      <c r="A518" s="138">
        <v>1</v>
      </c>
      <c r="B518" s="782">
        <v>3241001</v>
      </c>
      <c r="C518" s="719" t="s">
        <v>302</v>
      </c>
      <c r="D518" s="785" t="s">
        <v>55</v>
      </c>
      <c r="E518" s="237">
        <v>240</v>
      </c>
      <c r="F518" s="2">
        <v>120</v>
      </c>
      <c r="G518" s="490">
        <v>3</v>
      </c>
      <c r="H518" s="2">
        <f>ROUND(I518/E518,0)</f>
        <v>2</v>
      </c>
      <c r="I518" s="2">
        <f>ROUND(F518*G518,0)</f>
        <v>360</v>
      </c>
      <c r="J518" s="142"/>
      <c r="K518" s="785" t="s">
        <v>55</v>
      </c>
      <c r="L518" s="237">
        <v>240</v>
      </c>
      <c r="M518" s="2">
        <v>110</v>
      </c>
      <c r="N518" s="490">
        <v>3</v>
      </c>
      <c r="O518" s="2">
        <f>ROUND(P518/L518,0)</f>
        <v>1</v>
      </c>
      <c r="P518" s="2">
        <f>ROUND(M518*N518,0)</f>
        <v>330</v>
      </c>
      <c r="Q518" s="720"/>
      <c r="R518" s="541">
        <f t="shared" si="57"/>
        <v>0</v>
      </c>
      <c r="S518" s="138">
        <f t="shared" si="58"/>
        <v>10</v>
      </c>
      <c r="T518" s="138">
        <f t="shared" si="59"/>
        <v>0</v>
      </c>
      <c r="U518" s="138">
        <f t="shared" si="60"/>
        <v>1</v>
      </c>
      <c r="V518" s="142"/>
      <c r="W518" s="142"/>
      <c r="X518" s="142"/>
      <c r="Y518" s="142"/>
      <c r="Z518" s="142"/>
      <c r="AA518" s="142"/>
      <c r="AB518" s="142"/>
      <c r="AC518" s="142"/>
      <c r="AD518" s="142"/>
      <c r="AE518" s="142"/>
      <c r="AF518" s="142"/>
      <c r="AG518" s="142"/>
      <c r="AH518" s="142"/>
      <c r="AI518" s="142"/>
      <c r="AJ518" s="142"/>
      <c r="AK518" s="142"/>
      <c r="AL518" s="142"/>
      <c r="AM518" s="142"/>
      <c r="AN518" s="142"/>
      <c r="AO518" s="142"/>
      <c r="AP518" s="142"/>
      <c r="AQ518" s="142"/>
      <c r="AR518" s="142"/>
      <c r="AS518" s="142"/>
      <c r="AT518" s="142"/>
      <c r="AU518" s="142"/>
      <c r="AV518" s="142"/>
      <c r="AW518" s="142"/>
      <c r="AX518" s="142"/>
    </row>
    <row r="519" spans="1:50" x14ac:dyDescent="0.25">
      <c r="A519" s="138">
        <v>1</v>
      </c>
      <c r="B519" s="782">
        <v>3241001</v>
      </c>
      <c r="C519" s="719" t="s">
        <v>302</v>
      </c>
      <c r="D519" s="25" t="s">
        <v>24</v>
      </c>
      <c r="E519" s="237">
        <v>240</v>
      </c>
      <c r="F519" s="2">
        <v>796</v>
      </c>
      <c r="G519" s="490">
        <v>8</v>
      </c>
      <c r="H519" s="2">
        <f>ROUND(I519/E519,0)</f>
        <v>27</v>
      </c>
      <c r="I519" s="2">
        <f>ROUND(F519*G519,0)</f>
        <v>6368</v>
      </c>
      <c r="J519" s="142"/>
      <c r="K519" s="25" t="s">
        <v>24</v>
      </c>
      <c r="L519" s="237">
        <v>240</v>
      </c>
      <c r="M519" s="2">
        <v>773</v>
      </c>
      <c r="N519" s="490">
        <v>8</v>
      </c>
      <c r="O519" s="2">
        <f>ROUND(P519/L519,0)</f>
        <v>26</v>
      </c>
      <c r="P519" s="2">
        <f>ROUND(M519*N519,0)</f>
        <v>6184</v>
      </c>
      <c r="Q519" s="720"/>
      <c r="R519" s="541">
        <f t="shared" si="57"/>
        <v>0</v>
      </c>
      <c r="S519" s="138">
        <f t="shared" si="58"/>
        <v>23</v>
      </c>
      <c r="T519" s="138">
        <f t="shared" si="59"/>
        <v>0</v>
      </c>
      <c r="U519" s="138">
        <f t="shared" si="60"/>
        <v>1</v>
      </c>
      <c r="V519" s="142"/>
      <c r="W519" s="142"/>
      <c r="X519" s="142"/>
      <c r="Y519" s="142"/>
      <c r="Z519" s="142"/>
      <c r="AA519" s="142"/>
      <c r="AB519" s="142"/>
      <c r="AC519" s="142"/>
      <c r="AD519" s="142"/>
      <c r="AE519" s="142"/>
      <c r="AF519" s="142"/>
      <c r="AG519" s="142"/>
      <c r="AH519" s="142"/>
      <c r="AI519" s="142"/>
      <c r="AJ519" s="142"/>
      <c r="AK519" s="142"/>
      <c r="AL519" s="142"/>
      <c r="AM519" s="142"/>
      <c r="AN519" s="142"/>
      <c r="AO519" s="142"/>
      <c r="AP519" s="142"/>
      <c r="AQ519" s="142"/>
      <c r="AR519" s="142"/>
      <c r="AS519" s="142"/>
      <c r="AT519" s="142"/>
      <c r="AU519" s="142"/>
      <c r="AV519" s="142"/>
      <c r="AW519" s="142"/>
      <c r="AX519" s="142"/>
    </row>
    <row r="520" spans="1:50" ht="14.4" x14ac:dyDescent="0.3">
      <c r="A520" s="138">
        <v>1</v>
      </c>
      <c r="B520" s="782">
        <v>3241001</v>
      </c>
      <c r="C520" s="719" t="s">
        <v>302</v>
      </c>
      <c r="D520" s="777" t="s">
        <v>96</v>
      </c>
      <c r="E520" s="237"/>
      <c r="F520" s="304">
        <f>SUM(F518:F519)</f>
        <v>916</v>
      </c>
      <c r="G520" s="279">
        <f>I520/F520</f>
        <v>7.3449781659388647</v>
      </c>
      <c r="H520" s="304">
        <f>SUM(H518:H519)</f>
        <v>29</v>
      </c>
      <c r="I520" s="304">
        <f>SUM(I518:I519)</f>
        <v>6728</v>
      </c>
      <c r="J520" s="142"/>
      <c r="K520" s="777" t="s">
        <v>96</v>
      </c>
      <c r="L520" s="237"/>
      <c r="M520" s="304">
        <f>SUM(M518:M519)</f>
        <v>883</v>
      </c>
      <c r="N520" s="279">
        <f>P520/M520</f>
        <v>7.3771234428086068</v>
      </c>
      <c r="O520" s="304">
        <f>SUM(O518:O519)</f>
        <v>27</v>
      </c>
      <c r="P520" s="304">
        <f>SUM(P518:P519)</f>
        <v>6514</v>
      </c>
      <c r="Q520" s="726"/>
      <c r="R520" s="541">
        <f t="shared" si="57"/>
        <v>0</v>
      </c>
      <c r="S520" s="138">
        <f t="shared" si="58"/>
        <v>33</v>
      </c>
      <c r="T520" s="138">
        <f t="shared" si="59"/>
        <v>-3.2145276869742112E-2</v>
      </c>
      <c r="U520" s="138">
        <f t="shared" si="60"/>
        <v>2</v>
      </c>
      <c r="V520" s="142"/>
      <c r="W520" s="142"/>
      <c r="X520" s="142"/>
      <c r="Y520" s="142"/>
      <c r="Z520" s="142"/>
      <c r="AA520" s="142"/>
      <c r="AB520" s="142"/>
      <c r="AC520" s="142"/>
      <c r="AD520" s="142"/>
      <c r="AE520" s="142"/>
      <c r="AF520" s="142"/>
      <c r="AG520" s="142"/>
      <c r="AH520" s="142"/>
      <c r="AI520" s="142"/>
      <c r="AJ520" s="142"/>
      <c r="AK520" s="142"/>
      <c r="AL520" s="142"/>
      <c r="AM520" s="142"/>
      <c r="AN520" s="142"/>
      <c r="AO520" s="142"/>
      <c r="AP520" s="142"/>
      <c r="AQ520" s="142"/>
      <c r="AR520" s="142"/>
      <c r="AS520" s="142"/>
      <c r="AT520" s="142"/>
      <c r="AU520" s="142"/>
      <c r="AV520" s="142"/>
      <c r="AW520" s="142"/>
      <c r="AX520" s="142"/>
    </row>
    <row r="521" spans="1:50" x14ac:dyDescent="0.25">
      <c r="A521" s="138">
        <v>1</v>
      </c>
      <c r="B521" s="782">
        <v>3241001</v>
      </c>
      <c r="C521" s="719" t="s">
        <v>302</v>
      </c>
      <c r="D521" s="26" t="s">
        <v>90</v>
      </c>
      <c r="E521" s="335"/>
      <c r="F521" s="28">
        <f>F520+F516</f>
        <v>1138</v>
      </c>
      <c r="G521" s="279">
        <f>I521/F521</f>
        <v>7.8629173989455188</v>
      </c>
      <c r="H521" s="28">
        <f>H516+H520</f>
        <v>36</v>
      </c>
      <c r="I521" s="28">
        <f>I516+I520</f>
        <v>8948</v>
      </c>
      <c r="K521" s="26" t="s">
        <v>90</v>
      </c>
      <c r="L521" s="335"/>
      <c r="M521" s="28">
        <f>M520+M516</f>
        <v>1098</v>
      </c>
      <c r="N521" s="279">
        <f>P521/M521</f>
        <v>7.8907103825136611</v>
      </c>
      <c r="O521" s="28">
        <f>O516+O520</f>
        <v>34</v>
      </c>
      <c r="P521" s="28">
        <f>P516+P520</f>
        <v>8664</v>
      </c>
      <c r="Q521" s="723"/>
      <c r="R521" s="541">
        <f t="shared" si="57"/>
        <v>0</v>
      </c>
      <c r="S521" s="138">
        <f t="shared" si="58"/>
        <v>40</v>
      </c>
      <c r="T521" s="138">
        <f t="shared" si="59"/>
        <v>-2.7792983568142304E-2</v>
      </c>
      <c r="U521" s="138">
        <f t="shared" si="60"/>
        <v>2</v>
      </c>
    </row>
    <row r="522" spans="1:50" s="142" customFormat="1" ht="14.4" thickBot="1" x14ac:dyDescent="0.3">
      <c r="A522" s="138">
        <v>1</v>
      </c>
      <c r="B522" s="782">
        <v>3241001</v>
      </c>
      <c r="C522" s="719" t="s">
        <v>302</v>
      </c>
      <c r="D522" s="786" t="s">
        <v>212</v>
      </c>
      <c r="E522" s="734"/>
      <c r="F522" s="787"/>
      <c r="G522" s="787"/>
      <c r="H522" s="787"/>
      <c r="I522" s="787"/>
      <c r="K522" s="786" t="s">
        <v>212</v>
      </c>
      <c r="L522" s="734"/>
      <c r="M522" s="787"/>
      <c r="N522" s="787"/>
      <c r="O522" s="787"/>
      <c r="P522" s="787"/>
      <c r="Q522" s="788"/>
      <c r="R522" s="541">
        <f t="shared" si="57"/>
        <v>0</v>
      </c>
      <c r="S522" s="138">
        <f t="shared" si="58"/>
        <v>0</v>
      </c>
      <c r="T522" s="138">
        <f t="shared" si="59"/>
        <v>0</v>
      </c>
      <c r="U522" s="138">
        <f t="shared" si="60"/>
        <v>0</v>
      </c>
    </row>
    <row r="523" spans="1:50" s="142" customFormat="1" ht="46.8" hidden="1" x14ac:dyDescent="0.3">
      <c r="A523" s="138">
        <v>1</v>
      </c>
      <c r="B523" s="244" t="s">
        <v>237</v>
      </c>
      <c r="C523" s="719" t="s">
        <v>302</v>
      </c>
      <c r="D523" s="225" t="s">
        <v>325</v>
      </c>
      <c r="E523" s="147"/>
      <c r="F523" s="2"/>
      <c r="G523" s="2"/>
      <c r="H523" s="2"/>
      <c r="I523" s="2"/>
      <c r="K523" s="225" t="s">
        <v>325</v>
      </c>
      <c r="L523" s="147"/>
      <c r="M523" s="2"/>
      <c r="N523" s="2"/>
      <c r="O523" s="2"/>
      <c r="P523" s="2"/>
      <c r="Q523" s="720"/>
      <c r="R523" s="541">
        <f t="shared" si="57"/>
        <v>0</v>
      </c>
      <c r="S523" s="138">
        <f t="shared" si="58"/>
        <v>0</v>
      </c>
      <c r="T523" s="138">
        <f t="shared" si="59"/>
        <v>0</v>
      </c>
      <c r="U523" s="138">
        <f t="shared" si="60"/>
        <v>0</v>
      </c>
    </row>
    <row r="524" spans="1:50" s="142" customFormat="1" hidden="1" x14ac:dyDescent="0.25">
      <c r="A524" s="138">
        <v>1</v>
      </c>
      <c r="B524" s="244" t="s">
        <v>237</v>
      </c>
      <c r="C524" s="719" t="s">
        <v>302</v>
      </c>
      <c r="D524" s="12" t="s">
        <v>114</v>
      </c>
      <c r="E524" s="13"/>
      <c r="F524" s="2"/>
      <c r="G524" s="2"/>
      <c r="H524" s="2"/>
      <c r="I524" s="2"/>
      <c r="K524" s="12" t="s">
        <v>114</v>
      </c>
      <c r="L524" s="13"/>
      <c r="M524" s="2"/>
      <c r="N524" s="2"/>
      <c r="O524" s="2"/>
      <c r="P524" s="2"/>
      <c r="Q524" s="720"/>
      <c r="R524" s="541">
        <f t="shared" si="57"/>
        <v>0</v>
      </c>
      <c r="S524" s="138">
        <f t="shared" si="58"/>
        <v>0</v>
      </c>
      <c r="T524" s="138">
        <f t="shared" si="59"/>
        <v>0</v>
      </c>
      <c r="U524" s="138">
        <f t="shared" si="60"/>
        <v>0</v>
      </c>
    </row>
    <row r="525" spans="1:50" s="142" customFormat="1" hidden="1" x14ac:dyDescent="0.25">
      <c r="A525" s="138"/>
      <c r="B525" s="244" t="s">
        <v>237</v>
      </c>
      <c r="C525" s="719" t="s">
        <v>302</v>
      </c>
      <c r="D525" s="14" t="s">
        <v>251</v>
      </c>
      <c r="E525" s="13"/>
      <c r="F525" s="28">
        <f>F526+F527+F533+F534+F535*5</f>
        <v>132125</v>
      </c>
      <c r="G525" s="2"/>
      <c r="H525" s="2"/>
      <c r="I525" s="2"/>
      <c r="K525" s="14" t="s">
        <v>251</v>
      </c>
      <c r="L525" s="13"/>
      <c r="M525" s="28">
        <f>M526+M527+M533+M534+M535*5</f>
        <v>132125</v>
      </c>
      <c r="N525" s="2"/>
      <c r="O525" s="2"/>
      <c r="P525" s="2"/>
      <c r="Q525" s="720"/>
      <c r="R525" s="541">
        <f t="shared" si="57"/>
        <v>0</v>
      </c>
      <c r="S525" s="138">
        <f t="shared" si="58"/>
        <v>0</v>
      </c>
      <c r="T525" s="138">
        <f t="shared" si="59"/>
        <v>0</v>
      </c>
      <c r="U525" s="138">
        <f t="shared" si="60"/>
        <v>0</v>
      </c>
    </row>
    <row r="526" spans="1:50" s="142" customFormat="1" hidden="1" x14ac:dyDescent="0.25">
      <c r="A526" s="138"/>
      <c r="B526" s="244" t="s">
        <v>237</v>
      </c>
      <c r="C526" s="719" t="s">
        <v>302</v>
      </c>
      <c r="D526" s="15" t="s">
        <v>252</v>
      </c>
      <c r="E526" s="13"/>
      <c r="F526" s="2">
        <v>11000</v>
      </c>
      <c r="G526" s="2"/>
      <c r="H526" s="2"/>
      <c r="I526" s="2"/>
      <c r="K526" s="15" t="s">
        <v>252</v>
      </c>
      <c r="L526" s="13"/>
      <c r="M526" s="2">
        <v>11000</v>
      </c>
      <c r="N526" s="2"/>
      <c r="O526" s="2"/>
      <c r="P526" s="2"/>
      <c r="Q526" s="720"/>
      <c r="R526" s="541">
        <f t="shared" ref="R526:R562" si="61">E526-L526</f>
        <v>0</v>
      </c>
      <c r="S526" s="138">
        <f t="shared" ref="S526:S562" si="62">F526-M526</f>
        <v>0</v>
      </c>
      <c r="T526" s="138">
        <f t="shared" ref="T526:T562" si="63">G526-N526</f>
        <v>0</v>
      </c>
      <c r="U526" s="138">
        <f t="shared" ref="U526:U562" si="64">H526-O526</f>
        <v>0</v>
      </c>
    </row>
    <row r="527" spans="1:50" s="142" customFormat="1" ht="27.6" hidden="1" x14ac:dyDescent="0.25">
      <c r="A527" s="138"/>
      <c r="B527" s="244" t="s">
        <v>237</v>
      </c>
      <c r="C527" s="719" t="s">
        <v>302</v>
      </c>
      <c r="D527" s="16" t="s">
        <v>443</v>
      </c>
      <c r="E527" s="13"/>
      <c r="F527" s="2">
        <f>F528+F531+F530+F529/4</f>
        <v>111075</v>
      </c>
      <c r="G527" s="2"/>
      <c r="H527" s="2"/>
      <c r="I527" s="2"/>
      <c r="K527" s="16" t="s">
        <v>443</v>
      </c>
      <c r="L527" s="13"/>
      <c r="M527" s="2">
        <f>M528+M531+M530+M529/4</f>
        <v>111075</v>
      </c>
      <c r="N527" s="2"/>
      <c r="O527" s="2"/>
      <c r="P527" s="2"/>
      <c r="Q527" s="720"/>
      <c r="R527" s="541">
        <f t="shared" si="61"/>
        <v>0</v>
      </c>
      <c r="S527" s="138">
        <f t="shared" si="62"/>
        <v>0</v>
      </c>
      <c r="T527" s="138">
        <f t="shared" si="63"/>
        <v>0</v>
      </c>
      <c r="U527" s="138">
        <f t="shared" si="64"/>
        <v>0</v>
      </c>
    </row>
    <row r="528" spans="1:50" s="142" customFormat="1" hidden="1" x14ac:dyDescent="0.25">
      <c r="A528" s="138"/>
      <c r="B528" s="244" t="s">
        <v>237</v>
      </c>
      <c r="C528" s="719" t="s">
        <v>302</v>
      </c>
      <c r="D528" s="15" t="s">
        <v>444</v>
      </c>
      <c r="E528" s="13"/>
      <c r="F528" s="17">
        <v>49000</v>
      </c>
      <c r="G528" s="10"/>
      <c r="H528" s="10"/>
      <c r="I528" s="10"/>
      <c r="K528" s="15" t="s">
        <v>444</v>
      </c>
      <c r="L528" s="13"/>
      <c r="M528" s="17">
        <v>49000</v>
      </c>
      <c r="N528" s="10"/>
      <c r="O528" s="10"/>
      <c r="P528" s="10"/>
      <c r="Q528" s="45"/>
      <c r="R528" s="541">
        <f t="shared" si="61"/>
        <v>0</v>
      </c>
      <c r="S528" s="138">
        <f t="shared" si="62"/>
        <v>0</v>
      </c>
      <c r="T528" s="138">
        <f t="shared" si="63"/>
        <v>0</v>
      </c>
      <c r="U528" s="138">
        <f t="shared" si="64"/>
        <v>0</v>
      </c>
    </row>
    <row r="529" spans="1:21" s="142" customFormat="1" ht="27.6" hidden="1" x14ac:dyDescent="0.25">
      <c r="A529" s="138"/>
      <c r="B529" s="244" t="s">
        <v>237</v>
      </c>
      <c r="C529" s="719" t="s">
        <v>302</v>
      </c>
      <c r="D529" s="15" t="s">
        <v>445</v>
      </c>
      <c r="E529" s="13"/>
      <c r="F529" s="2">
        <v>300</v>
      </c>
      <c r="G529" s="2"/>
      <c r="H529" s="2"/>
      <c r="I529" s="2"/>
      <c r="K529" s="15" t="s">
        <v>445</v>
      </c>
      <c r="L529" s="13"/>
      <c r="M529" s="2">
        <v>300</v>
      </c>
      <c r="N529" s="2"/>
      <c r="O529" s="2"/>
      <c r="P529" s="2"/>
      <c r="Q529" s="720"/>
      <c r="R529" s="541">
        <f t="shared" si="61"/>
        <v>0</v>
      </c>
      <c r="S529" s="138">
        <f t="shared" si="62"/>
        <v>0</v>
      </c>
      <c r="T529" s="138">
        <f t="shared" si="63"/>
        <v>0</v>
      </c>
      <c r="U529" s="138">
        <f t="shared" si="64"/>
        <v>0</v>
      </c>
    </row>
    <row r="530" spans="1:21" s="142" customFormat="1" ht="41.4" hidden="1" x14ac:dyDescent="0.25">
      <c r="A530" s="138"/>
      <c r="B530" s="244" t="s">
        <v>237</v>
      </c>
      <c r="C530" s="719" t="s">
        <v>302</v>
      </c>
      <c r="D530" s="15" t="s">
        <v>446</v>
      </c>
      <c r="E530" s="13"/>
      <c r="F530" s="2">
        <v>43000</v>
      </c>
      <c r="G530" s="2"/>
      <c r="H530" s="2"/>
      <c r="I530" s="2"/>
      <c r="K530" s="15" t="s">
        <v>446</v>
      </c>
      <c r="L530" s="13"/>
      <c r="M530" s="2">
        <v>43000</v>
      </c>
      <c r="N530" s="2"/>
      <c r="O530" s="2"/>
      <c r="P530" s="2"/>
      <c r="Q530" s="720"/>
      <c r="R530" s="541">
        <f t="shared" si="61"/>
        <v>0</v>
      </c>
      <c r="S530" s="138">
        <f t="shared" si="62"/>
        <v>0</v>
      </c>
      <c r="T530" s="138">
        <f t="shared" si="63"/>
        <v>0</v>
      </c>
      <c r="U530" s="138">
        <f t="shared" si="64"/>
        <v>0</v>
      </c>
    </row>
    <row r="531" spans="1:21" s="142" customFormat="1" ht="55.2" hidden="1" x14ac:dyDescent="0.25">
      <c r="A531" s="138"/>
      <c r="B531" s="244"/>
      <c r="C531" s="719"/>
      <c r="D531" s="15" t="s">
        <v>458</v>
      </c>
      <c r="E531" s="13"/>
      <c r="F531" s="2">
        <v>19000</v>
      </c>
      <c r="G531" s="2"/>
      <c r="H531" s="2"/>
      <c r="I531" s="2"/>
      <c r="K531" s="15" t="s">
        <v>458</v>
      </c>
      <c r="L531" s="13"/>
      <c r="M531" s="2">
        <v>19000</v>
      </c>
      <c r="N531" s="2"/>
      <c r="O531" s="2"/>
      <c r="P531" s="2"/>
      <c r="Q531" s="720"/>
      <c r="R531" s="541">
        <f t="shared" si="61"/>
        <v>0</v>
      </c>
      <c r="S531" s="138">
        <f t="shared" si="62"/>
        <v>0</v>
      </c>
      <c r="T531" s="138">
        <f t="shared" si="63"/>
        <v>0</v>
      </c>
      <c r="U531" s="138">
        <f t="shared" si="64"/>
        <v>0</v>
      </c>
    </row>
    <row r="532" spans="1:21" s="142" customFormat="1" ht="41.4" hidden="1" x14ac:dyDescent="0.25">
      <c r="A532" s="138"/>
      <c r="B532" s="244" t="s">
        <v>237</v>
      </c>
      <c r="C532" s="719" t="s">
        <v>302</v>
      </c>
      <c r="D532" s="15" t="s">
        <v>447</v>
      </c>
      <c r="E532" s="13"/>
      <c r="F532" s="2"/>
      <c r="G532" s="2"/>
      <c r="H532" s="2"/>
      <c r="I532" s="2"/>
      <c r="K532" s="15" t="s">
        <v>447</v>
      </c>
      <c r="L532" s="13"/>
      <c r="M532" s="2"/>
      <c r="N532" s="2"/>
      <c r="O532" s="2"/>
      <c r="P532" s="2"/>
      <c r="Q532" s="720"/>
      <c r="R532" s="541">
        <f t="shared" si="61"/>
        <v>0</v>
      </c>
      <c r="S532" s="138">
        <f t="shared" si="62"/>
        <v>0</v>
      </c>
      <c r="T532" s="138">
        <f t="shared" si="63"/>
        <v>0</v>
      </c>
      <c r="U532" s="138">
        <f t="shared" si="64"/>
        <v>0</v>
      </c>
    </row>
    <row r="533" spans="1:21" s="142" customFormat="1" ht="41.4" hidden="1" x14ac:dyDescent="0.25">
      <c r="A533" s="138"/>
      <c r="B533" s="244" t="s">
        <v>237</v>
      </c>
      <c r="C533" s="719" t="s">
        <v>302</v>
      </c>
      <c r="D533" s="15" t="s">
        <v>448</v>
      </c>
      <c r="E533" s="13"/>
      <c r="F533" s="2">
        <v>10000</v>
      </c>
      <c r="G533" s="2"/>
      <c r="H533" s="2"/>
      <c r="I533" s="2"/>
      <c r="K533" s="15" t="s">
        <v>448</v>
      </c>
      <c r="L533" s="13"/>
      <c r="M533" s="2">
        <v>10000</v>
      </c>
      <c r="N533" s="2"/>
      <c r="O533" s="2"/>
      <c r="P533" s="2"/>
      <c r="Q533" s="720"/>
      <c r="R533" s="541">
        <f t="shared" si="61"/>
        <v>0</v>
      </c>
      <c r="S533" s="138">
        <f t="shared" si="62"/>
        <v>0</v>
      </c>
      <c r="T533" s="138">
        <f t="shared" si="63"/>
        <v>0</v>
      </c>
      <c r="U533" s="138">
        <f t="shared" si="64"/>
        <v>0</v>
      </c>
    </row>
    <row r="534" spans="1:21" s="142" customFormat="1" ht="69" hidden="1" x14ac:dyDescent="0.25">
      <c r="A534" s="138"/>
      <c r="B534" s="244" t="s">
        <v>237</v>
      </c>
      <c r="C534" s="719" t="s">
        <v>302</v>
      </c>
      <c r="D534" s="18" t="s">
        <v>449</v>
      </c>
      <c r="E534" s="13"/>
      <c r="F534" s="2"/>
      <c r="G534" s="2"/>
      <c r="H534" s="2"/>
      <c r="I534" s="2"/>
      <c r="K534" s="18" t="s">
        <v>449</v>
      </c>
      <c r="L534" s="13"/>
      <c r="M534" s="2"/>
      <c r="N534" s="2"/>
      <c r="O534" s="2"/>
      <c r="P534" s="2"/>
      <c r="Q534" s="720"/>
      <c r="R534" s="541">
        <f t="shared" si="61"/>
        <v>0</v>
      </c>
      <c r="S534" s="138">
        <f t="shared" si="62"/>
        <v>0</v>
      </c>
      <c r="T534" s="138">
        <f t="shared" si="63"/>
        <v>0</v>
      </c>
      <c r="U534" s="138">
        <f t="shared" si="64"/>
        <v>0</v>
      </c>
    </row>
    <row r="535" spans="1:21" s="142" customFormat="1" ht="27.6" hidden="1" x14ac:dyDescent="0.25">
      <c r="A535" s="138"/>
      <c r="B535" s="244"/>
      <c r="C535" s="719"/>
      <c r="D535" s="213" t="s">
        <v>482</v>
      </c>
      <c r="E535" s="13"/>
      <c r="F535" s="28">
        <f>F536+F537</f>
        <v>10</v>
      </c>
      <c r="G535" s="2"/>
      <c r="H535" s="2"/>
      <c r="I535" s="2"/>
      <c r="K535" s="213" t="s">
        <v>482</v>
      </c>
      <c r="L535" s="13"/>
      <c r="M535" s="28">
        <f>M536+M537</f>
        <v>10</v>
      </c>
      <c r="N535" s="2"/>
      <c r="O535" s="2"/>
      <c r="P535" s="2"/>
      <c r="Q535" s="720"/>
      <c r="R535" s="541">
        <f t="shared" si="61"/>
        <v>0</v>
      </c>
      <c r="S535" s="138">
        <f t="shared" si="62"/>
        <v>0</v>
      </c>
      <c r="T535" s="138">
        <f t="shared" si="63"/>
        <v>0</v>
      </c>
      <c r="U535" s="138">
        <f t="shared" si="64"/>
        <v>0</v>
      </c>
    </row>
    <row r="536" spans="1:21" s="142" customFormat="1" hidden="1" x14ac:dyDescent="0.25">
      <c r="A536" s="138"/>
      <c r="B536" s="244"/>
      <c r="C536" s="719"/>
      <c r="D536" s="18" t="s">
        <v>483</v>
      </c>
      <c r="E536" s="13"/>
      <c r="F536" s="28">
        <v>5</v>
      </c>
      <c r="G536" s="2"/>
      <c r="H536" s="2"/>
      <c r="I536" s="2"/>
      <c r="K536" s="18" t="s">
        <v>483</v>
      </c>
      <c r="L536" s="13"/>
      <c r="M536" s="28">
        <v>5</v>
      </c>
      <c r="N536" s="2"/>
      <c r="O536" s="2"/>
      <c r="P536" s="2"/>
      <c r="Q536" s="720"/>
      <c r="R536" s="541">
        <f t="shared" si="61"/>
        <v>0</v>
      </c>
      <c r="S536" s="138">
        <f t="shared" si="62"/>
        <v>0</v>
      </c>
      <c r="T536" s="138">
        <f t="shared" si="63"/>
        <v>0</v>
      </c>
      <c r="U536" s="138">
        <f t="shared" si="64"/>
        <v>0</v>
      </c>
    </row>
    <row r="537" spans="1:21" s="142" customFormat="1" hidden="1" x14ac:dyDescent="0.25">
      <c r="A537" s="138"/>
      <c r="B537" s="244"/>
      <c r="C537" s="719"/>
      <c r="D537" s="18" t="s">
        <v>484</v>
      </c>
      <c r="E537" s="13"/>
      <c r="F537" s="2">
        <v>5</v>
      </c>
      <c r="G537" s="2"/>
      <c r="H537" s="2"/>
      <c r="I537" s="2"/>
      <c r="K537" s="18" t="s">
        <v>484</v>
      </c>
      <c r="L537" s="13"/>
      <c r="M537" s="2">
        <v>5</v>
      </c>
      <c r="N537" s="2"/>
      <c r="O537" s="2"/>
      <c r="P537" s="2"/>
      <c r="Q537" s="720"/>
      <c r="R537" s="541">
        <f t="shared" si="61"/>
        <v>0</v>
      </c>
      <c r="S537" s="138">
        <f t="shared" si="62"/>
        <v>0</v>
      </c>
      <c r="T537" s="138">
        <f t="shared" si="63"/>
        <v>0</v>
      </c>
      <c r="U537" s="138">
        <f t="shared" si="64"/>
        <v>0</v>
      </c>
    </row>
    <row r="538" spans="1:21" s="142" customFormat="1" hidden="1" x14ac:dyDescent="0.25">
      <c r="A538" s="138"/>
      <c r="B538" s="244" t="s">
        <v>237</v>
      </c>
      <c r="C538" s="719" t="s">
        <v>302</v>
      </c>
      <c r="D538" s="14" t="s">
        <v>253</v>
      </c>
      <c r="E538" s="13"/>
      <c r="F538" s="28">
        <f>F539+F540</f>
        <v>13480</v>
      </c>
      <c r="G538" s="2"/>
      <c r="H538" s="2"/>
      <c r="I538" s="2"/>
      <c r="K538" s="14" t="s">
        <v>253</v>
      </c>
      <c r="L538" s="13"/>
      <c r="M538" s="28">
        <f>M539+M540</f>
        <v>13480</v>
      </c>
      <c r="N538" s="2"/>
      <c r="O538" s="2"/>
      <c r="P538" s="2"/>
      <c r="Q538" s="720"/>
      <c r="R538" s="541">
        <f t="shared" si="61"/>
        <v>0</v>
      </c>
      <c r="S538" s="138">
        <f t="shared" si="62"/>
        <v>0</v>
      </c>
      <c r="T538" s="138">
        <f t="shared" si="63"/>
        <v>0</v>
      </c>
      <c r="U538" s="138">
        <f t="shared" si="64"/>
        <v>0</v>
      </c>
    </row>
    <row r="539" spans="1:21" s="142" customFormat="1" hidden="1" x14ac:dyDescent="0.25">
      <c r="A539" s="138"/>
      <c r="B539" s="244" t="s">
        <v>237</v>
      </c>
      <c r="C539" s="719" t="s">
        <v>302</v>
      </c>
      <c r="D539" s="14" t="s">
        <v>254</v>
      </c>
      <c r="E539" s="13"/>
      <c r="F539" s="2">
        <v>12500</v>
      </c>
      <c r="G539" s="2"/>
      <c r="H539" s="2"/>
      <c r="I539" s="2"/>
      <c r="K539" s="14" t="s">
        <v>254</v>
      </c>
      <c r="L539" s="13"/>
      <c r="M539" s="2">
        <v>12500</v>
      </c>
      <c r="N539" s="2"/>
      <c r="O539" s="2"/>
      <c r="P539" s="2"/>
      <c r="Q539" s="720"/>
      <c r="R539" s="541">
        <f t="shared" si="61"/>
        <v>0</v>
      </c>
      <c r="S539" s="138">
        <f t="shared" si="62"/>
        <v>0</v>
      </c>
      <c r="T539" s="138">
        <f t="shared" si="63"/>
        <v>0</v>
      </c>
      <c r="U539" s="138">
        <f t="shared" si="64"/>
        <v>0</v>
      </c>
    </row>
    <row r="540" spans="1:21" s="142" customFormat="1" hidden="1" x14ac:dyDescent="0.25">
      <c r="A540" s="138"/>
      <c r="B540" s="244" t="s">
        <v>237</v>
      </c>
      <c r="C540" s="719" t="s">
        <v>302</v>
      </c>
      <c r="D540" s="15" t="s">
        <v>255</v>
      </c>
      <c r="E540" s="13"/>
      <c r="F540" s="2">
        <f>F541/9.4</f>
        <v>980</v>
      </c>
      <c r="G540" s="2"/>
      <c r="H540" s="2"/>
      <c r="I540" s="2"/>
      <c r="K540" s="15" t="s">
        <v>255</v>
      </c>
      <c r="L540" s="13"/>
      <c r="M540" s="2">
        <f>M541/9.4</f>
        <v>980</v>
      </c>
      <c r="N540" s="2"/>
      <c r="O540" s="2"/>
      <c r="P540" s="2"/>
      <c r="Q540" s="720"/>
      <c r="R540" s="541">
        <f t="shared" si="61"/>
        <v>0</v>
      </c>
      <c r="S540" s="138">
        <f t="shared" si="62"/>
        <v>0</v>
      </c>
      <c r="T540" s="138">
        <f t="shared" si="63"/>
        <v>0</v>
      </c>
      <c r="U540" s="138">
        <f t="shared" si="64"/>
        <v>0</v>
      </c>
    </row>
    <row r="541" spans="1:21" s="142" customFormat="1" hidden="1" x14ac:dyDescent="0.25">
      <c r="A541" s="138"/>
      <c r="B541" s="244" t="s">
        <v>237</v>
      </c>
      <c r="C541" s="719" t="s">
        <v>302</v>
      </c>
      <c r="D541" s="38" t="s">
        <v>261</v>
      </c>
      <c r="E541" s="13"/>
      <c r="F541" s="2">
        <v>9212</v>
      </c>
      <c r="G541" s="2"/>
      <c r="H541" s="2"/>
      <c r="I541" s="2"/>
      <c r="K541" s="38" t="s">
        <v>261</v>
      </c>
      <c r="L541" s="13"/>
      <c r="M541" s="2">
        <v>9212</v>
      </c>
      <c r="N541" s="2"/>
      <c r="O541" s="2"/>
      <c r="P541" s="2"/>
      <c r="Q541" s="720"/>
      <c r="R541" s="541">
        <f t="shared" si="61"/>
        <v>0</v>
      </c>
      <c r="S541" s="138">
        <f t="shared" si="62"/>
        <v>0</v>
      </c>
      <c r="T541" s="138">
        <f t="shared" si="63"/>
        <v>0</v>
      </c>
      <c r="U541" s="138">
        <f t="shared" si="64"/>
        <v>0</v>
      </c>
    </row>
    <row r="542" spans="1:21" s="142" customFormat="1" ht="27.6" hidden="1" x14ac:dyDescent="0.25">
      <c r="A542" s="138"/>
      <c r="B542" s="244" t="s">
        <v>237</v>
      </c>
      <c r="C542" s="719" t="s">
        <v>302</v>
      </c>
      <c r="D542" s="14" t="s">
        <v>256</v>
      </c>
      <c r="E542" s="13"/>
      <c r="F542" s="2"/>
      <c r="G542" s="2"/>
      <c r="H542" s="2"/>
      <c r="I542" s="2"/>
      <c r="K542" s="14" t="s">
        <v>256</v>
      </c>
      <c r="L542" s="13"/>
      <c r="M542" s="2"/>
      <c r="N542" s="2"/>
      <c r="O542" s="2"/>
      <c r="P542" s="2"/>
      <c r="Q542" s="720"/>
      <c r="R542" s="541">
        <f t="shared" si="61"/>
        <v>0</v>
      </c>
      <c r="S542" s="138">
        <f t="shared" si="62"/>
        <v>0</v>
      </c>
      <c r="T542" s="138">
        <f t="shared" si="63"/>
        <v>0</v>
      </c>
      <c r="U542" s="138">
        <f t="shared" si="64"/>
        <v>0</v>
      </c>
    </row>
    <row r="543" spans="1:21" s="142" customFormat="1" hidden="1" x14ac:dyDescent="0.25">
      <c r="A543" s="138"/>
      <c r="B543" s="244" t="s">
        <v>237</v>
      </c>
      <c r="C543" s="719" t="s">
        <v>302</v>
      </c>
      <c r="D543" s="19" t="s">
        <v>120</v>
      </c>
      <c r="E543" s="13"/>
      <c r="F543" s="2"/>
      <c r="G543" s="2"/>
      <c r="H543" s="2"/>
      <c r="I543" s="2"/>
      <c r="J543" s="336"/>
      <c r="K543" s="19" t="s">
        <v>120</v>
      </c>
      <c r="L543" s="13"/>
      <c r="M543" s="2"/>
      <c r="N543" s="2"/>
      <c r="O543" s="2"/>
      <c r="P543" s="2"/>
      <c r="Q543" s="720"/>
      <c r="R543" s="541">
        <f t="shared" si="61"/>
        <v>0</v>
      </c>
      <c r="S543" s="138">
        <f t="shared" si="62"/>
        <v>0</v>
      </c>
      <c r="T543" s="138">
        <f t="shared" si="63"/>
        <v>0</v>
      </c>
      <c r="U543" s="138">
        <f t="shared" si="64"/>
        <v>0</v>
      </c>
    </row>
    <row r="544" spans="1:21" s="142" customFormat="1" ht="55.2" hidden="1" x14ac:dyDescent="0.25">
      <c r="A544" s="138"/>
      <c r="B544" s="244" t="s">
        <v>237</v>
      </c>
      <c r="C544" s="719" t="s">
        <v>302</v>
      </c>
      <c r="D544" s="14" t="s">
        <v>257</v>
      </c>
      <c r="E544" s="13"/>
      <c r="F544" s="2"/>
      <c r="G544" s="2"/>
      <c r="H544" s="2"/>
      <c r="I544" s="2"/>
      <c r="J544" s="336"/>
      <c r="K544" s="14" t="s">
        <v>257</v>
      </c>
      <c r="L544" s="13"/>
      <c r="M544" s="2"/>
      <c r="N544" s="2"/>
      <c r="O544" s="2"/>
      <c r="P544" s="2"/>
      <c r="Q544" s="720"/>
      <c r="R544" s="541">
        <f t="shared" si="61"/>
        <v>0</v>
      </c>
      <c r="S544" s="138">
        <f t="shared" si="62"/>
        <v>0</v>
      </c>
      <c r="T544" s="138">
        <f t="shared" si="63"/>
        <v>0</v>
      </c>
      <c r="U544" s="138">
        <f t="shared" si="64"/>
        <v>0</v>
      </c>
    </row>
    <row r="545" spans="1:21" s="142" customFormat="1" ht="14.4" hidden="1" x14ac:dyDescent="0.3">
      <c r="A545" s="138">
        <v>1</v>
      </c>
      <c r="B545" s="244" t="s">
        <v>237</v>
      </c>
      <c r="C545" s="719" t="s">
        <v>302</v>
      </c>
      <c r="D545" s="20" t="s">
        <v>160</v>
      </c>
      <c r="E545" s="17"/>
      <c r="F545" s="13">
        <f>SUM(F546:F584)</f>
        <v>446065</v>
      </c>
      <c r="G545" s="17"/>
      <c r="H545" s="17"/>
      <c r="I545" s="17"/>
      <c r="K545" s="20" t="s">
        <v>160</v>
      </c>
      <c r="L545" s="17"/>
      <c r="M545" s="13">
        <f>SUM(M546:M584)</f>
        <v>446065</v>
      </c>
      <c r="N545" s="17"/>
      <c r="O545" s="17"/>
      <c r="P545" s="17"/>
      <c r="Q545" s="789"/>
      <c r="R545" s="541">
        <f t="shared" si="61"/>
        <v>0</v>
      </c>
      <c r="S545" s="138">
        <f t="shared" si="62"/>
        <v>0</v>
      </c>
      <c r="T545" s="138">
        <f t="shared" si="63"/>
        <v>0</v>
      </c>
      <c r="U545" s="138">
        <f t="shared" si="64"/>
        <v>0</v>
      </c>
    </row>
    <row r="546" spans="1:21" s="142" customFormat="1" ht="27.6" hidden="1" x14ac:dyDescent="0.25">
      <c r="A546" s="138"/>
      <c r="B546" s="244" t="s">
        <v>237</v>
      </c>
      <c r="C546" s="719" t="s">
        <v>302</v>
      </c>
      <c r="D546" s="33" t="s">
        <v>127</v>
      </c>
      <c r="E546" s="17"/>
      <c r="F546" s="2">
        <v>190000</v>
      </c>
      <c r="G546" s="17"/>
      <c r="H546" s="17"/>
      <c r="I546" s="17"/>
      <c r="K546" s="33" t="s">
        <v>127</v>
      </c>
      <c r="L546" s="17"/>
      <c r="M546" s="2">
        <v>190000</v>
      </c>
      <c r="N546" s="17"/>
      <c r="O546" s="17"/>
      <c r="P546" s="17"/>
      <c r="Q546" s="789"/>
      <c r="R546" s="541">
        <f t="shared" si="61"/>
        <v>0</v>
      </c>
      <c r="S546" s="138">
        <f t="shared" si="62"/>
        <v>0</v>
      </c>
      <c r="T546" s="138">
        <f t="shared" si="63"/>
        <v>0</v>
      </c>
      <c r="U546" s="138">
        <f t="shared" si="64"/>
        <v>0</v>
      </c>
    </row>
    <row r="547" spans="1:21" s="142" customFormat="1" ht="27.6" hidden="1" x14ac:dyDescent="0.25">
      <c r="A547" s="138"/>
      <c r="B547" s="244" t="s">
        <v>237</v>
      </c>
      <c r="C547" s="719" t="s">
        <v>302</v>
      </c>
      <c r="D547" s="33" t="s">
        <v>128</v>
      </c>
      <c r="E547" s="17"/>
      <c r="F547" s="2">
        <v>20000</v>
      </c>
      <c r="G547" s="17"/>
      <c r="H547" s="17"/>
      <c r="I547" s="17"/>
      <c r="K547" s="33" t="s">
        <v>128</v>
      </c>
      <c r="L547" s="17"/>
      <c r="M547" s="2">
        <v>20000</v>
      </c>
      <c r="N547" s="17"/>
      <c r="O547" s="17"/>
      <c r="P547" s="17"/>
      <c r="Q547" s="789"/>
      <c r="R547" s="541">
        <f t="shared" si="61"/>
        <v>0</v>
      </c>
      <c r="S547" s="138">
        <f t="shared" si="62"/>
        <v>0</v>
      </c>
      <c r="T547" s="138">
        <f t="shared" si="63"/>
        <v>0</v>
      </c>
      <c r="U547" s="138">
        <f t="shared" si="64"/>
        <v>0</v>
      </c>
    </row>
    <row r="548" spans="1:21" s="142" customFormat="1" hidden="1" x14ac:dyDescent="0.25">
      <c r="A548" s="138"/>
      <c r="B548" s="244"/>
      <c r="C548" s="719" t="s">
        <v>302</v>
      </c>
      <c r="D548" s="33" t="s">
        <v>290</v>
      </c>
      <c r="E548" s="17"/>
      <c r="F548" s="2">
        <v>10</v>
      </c>
      <c r="G548" s="17"/>
      <c r="H548" s="17"/>
      <c r="I548" s="17"/>
      <c r="K548" s="33" t="s">
        <v>290</v>
      </c>
      <c r="L548" s="17"/>
      <c r="M548" s="2">
        <v>10</v>
      </c>
      <c r="N548" s="17"/>
      <c r="O548" s="17"/>
      <c r="P548" s="17"/>
      <c r="Q548" s="789"/>
      <c r="R548" s="541">
        <f t="shared" si="61"/>
        <v>0</v>
      </c>
      <c r="S548" s="138">
        <f t="shared" si="62"/>
        <v>0</v>
      </c>
      <c r="T548" s="138">
        <f t="shared" si="63"/>
        <v>0</v>
      </c>
      <c r="U548" s="138">
        <f t="shared" si="64"/>
        <v>0</v>
      </c>
    </row>
    <row r="549" spans="1:21" s="142" customFormat="1" hidden="1" x14ac:dyDescent="0.25">
      <c r="A549" s="138">
        <v>1</v>
      </c>
      <c r="B549" s="244" t="s">
        <v>237</v>
      </c>
      <c r="C549" s="719" t="s">
        <v>302</v>
      </c>
      <c r="D549" s="33" t="s">
        <v>137</v>
      </c>
      <c r="E549" s="17"/>
      <c r="F549" s="2">
        <v>800</v>
      </c>
      <c r="G549" s="17"/>
      <c r="H549" s="17"/>
      <c r="I549" s="17"/>
      <c r="K549" s="33" t="s">
        <v>137</v>
      </c>
      <c r="L549" s="17"/>
      <c r="M549" s="2">
        <v>800</v>
      </c>
      <c r="N549" s="17"/>
      <c r="O549" s="17"/>
      <c r="P549" s="17"/>
      <c r="Q549" s="789"/>
      <c r="R549" s="541">
        <f t="shared" si="61"/>
        <v>0</v>
      </c>
      <c r="S549" s="138">
        <f t="shared" si="62"/>
        <v>0</v>
      </c>
      <c r="T549" s="138">
        <f t="shared" si="63"/>
        <v>0</v>
      </c>
      <c r="U549" s="138">
        <f t="shared" si="64"/>
        <v>0</v>
      </c>
    </row>
    <row r="550" spans="1:21" s="142" customFormat="1" hidden="1" x14ac:dyDescent="0.25">
      <c r="A550" s="138">
        <v>1</v>
      </c>
      <c r="B550" s="244" t="s">
        <v>237</v>
      </c>
      <c r="C550" s="719" t="s">
        <v>302</v>
      </c>
      <c r="D550" s="33" t="s">
        <v>214</v>
      </c>
      <c r="E550" s="17"/>
      <c r="F550" s="2">
        <v>800</v>
      </c>
      <c r="G550" s="17"/>
      <c r="H550" s="17"/>
      <c r="I550" s="17"/>
      <c r="K550" s="33" t="s">
        <v>214</v>
      </c>
      <c r="L550" s="17"/>
      <c r="M550" s="2">
        <v>800</v>
      </c>
      <c r="N550" s="17"/>
      <c r="O550" s="17"/>
      <c r="P550" s="17"/>
      <c r="Q550" s="789"/>
      <c r="R550" s="541">
        <f t="shared" si="61"/>
        <v>0</v>
      </c>
      <c r="S550" s="138">
        <f t="shared" si="62"/>
        <v>0</v>
      </c>
      <c r="T550" s="138">
        <f t="shared" si="63"/>
        <v>0</v>
      </c>
      <c r="U550" s="138">
        <f t="shared" si="64"/>
        <v>0</v>
      </c>
    </row>
    <row r="551" spans="1:21" s="142" customFormat="1" ht="27.6" hidden="1" x14ac:dyDescent="0.25">
      <c r="A551" s="138">
        <v>1</v>
      </c>
      <c r="B551" s="244" t="s">
        <v>237</v>
      </c>
      <c r="C551" s="719" t="s">
        <v>302</v>
      </c>
      <c r="D551" s="33" t="s">
        <v>138</v>
      </c>
      <c r="E551" s="17"/>
      <c r="F551" s="2">
        <v>7000</v>
      </c>
      <c r="G551" s="17"/>
      <c r="H551" s="17"/>
      <c r="I551" s="17"/>
      <c r="K551" s="33" t="s">
        <v>138</v>
      </c>
      <c r="L551" s="17"/>
      <c r="M551" s="2">
        <v>7000</v>
      </c>
      <c r="N551" s="17"/>
      <c r="O551" s="17"/>
      <c r="P551" s="17"/>
      <c r="Q551" s="789"/>
      <c r="R551" s="541">
        <f t="shared" si="61"/>
        <v>0</v>
      </c>
      <c r="S551" s="138">
        <f t="shared" si="62"/>
        <v>0</v>
      </c>
      <c r="T551" s="138">
        <f t="shared" si="63"/>
        <v>0</v>
      </c>
      <c r="U551" s="138">
        <f t="shared" si="64"/>
        <v>0</v>
      </c>
    </row>
    <row r="552" spans="1:21" s="142" customFormat="1" hidden="1" x14ac:dyDescent="0.25">
      <c r="A552" s="138">
        <v>1</v>
      </c>
      <c r="B552" s="244" t="s">
        <v>237</v>
      </c>
      <c r="C552" s="719" t="s">
        <v>302</v>
      </c>
      <c r="D552" s="33" t="s">
        <v>53</v>
      </c>
      <c r="E552" s="17"/>
      <c r="F552" s="2">
        <v>45000</v>
      </c>
      <c r="G552" s="17"/>
      <c r="H552" s="17"/>
      <c r="I552" s="17"/>
      <c r="K552" s="33" t="s">
        <v>53</v>
      </c>
      <c r="L552" s="17"/>
      <c r="M552" s="2">
        <v>45000</v>
      </c>
      <c r="N552" s="17"/>
      <c r="O552" s="17"/>
      <c r="P552" s="17"/>
      <c r="Q552" s="789"/>
      <c r="R552" s="541">
        <f t="shared" si="61"/>
        <v>0</v>
      </c>
      <c r="S552" s="138">
        <f t="shared" si="62"/>
        <v>0</v>
      </c>
      <c r="T552" s="138">
        <f t="shared" si="63"/>
        <v>0</v>
      </c>
      <c r="U552" s="138">
        <f t="shared" si="64"/>
        <v>0</v>
      </c>
    </row>
    <row r="553" spans="1:21" s="142" customFormat="1" ht="55.2" hidden="1" x14ac:dyDescent="0.25">
      <c r="A553" s="138">
        <v>1</v>
      </c>
      <c r="B553" s="244" t="s">
        <v>237</v>
      </c>
      <c r="C553" s="719" t="s">
        <v>302</v>
      </c>
      <c r="D553" s="33" t="s">
        <v>158</v>
      </c>
      <c r="E553" s="17"/>
      <c r="F553" s="2">
        <v>170</v>
      </c>
      <c r="G553" s="17"/>
      <c r="H553" s="17"/>
      <c r="I553" s="17"/>
      <c r="K553" s="33" t="s">
        <v>158</v>
      </c>
      <c r="L553" s="17"/>
      <c r="M553" s="2">
        <v>170</v>
      </c>
      <c r="N553" s="17"/>
      <c r="O553" s="17"/>
      <c r="P553" s="17"/>
      <c r="Q553" s="789"/>
      <c r="R553" s="541">
        <f t="shared" si="61"/>
        <v>0</v>
      </c>
      <c r="S553" s="138">
        <f t="shared" si="62"/>
        <v>0</v>
      </c>
      <c r="T553" s="138">
        <f t="shared" si="63"/>
        <v>0</v>
      </c>
      <c r="U553" s="138">
        <f t="shared" si="64"/>
        <v>0</v>
      </c>
    </row>
    <row r="554" spans="1:21" s="142" customFormat="1" ht="55.2" hidden="1" x14ac:dyDescent="0.25">
      <c r="A554" s="138">
        <v>1</v>
      </c>
      <c r="B554" s="244" t="s">
        <v>237</v>
      </c>
      <c r="C554" s="719" t="s">
        <v>302</v>
      </c>
      <c r="D554" s="33" t="s">
        <v>157</v>
      </c>
      <c r="E554" s="17"/>
      <c r="F554" s="2">
        <v>20</v>
      </c>
      <c r="G554" s="17"/>
      <c r="H554" s="17"/>
      <c r="I554" s="17"/>
      <c r="K554" s="33" t="s">
        <v>157</v>
      </c>
      <c r="L554" s="17"/>
      <c r="M554" s="2">
        <v>20</v>
      </c>
      <c r="N554" s="17"/>
      <c r="O554" s="17"/>
      <c r="P554" s="17"/>
      <c r="Q554" s="789"/>
      <c r="R554" s="541">
        <f t="shared" si="61"/>
        <v>0</v>
      </c>
      <c r="S554" s="138">
        <f t="shared" si="62"/>
        <v>0</v>
      </c>
      <c r="T554" s="138">
        <f t="shared" si="63"/>
        <v>0</v>
      </c>
      <c r="U554" s="138">
        <f t="shared" si="64"/>
        <v>0</v>
      </c>
    </row>
    <row r="555" spans="1:21" s="142" customFormat="1" hidden="1" x14ac:dyDescent="0.25">
      <c r="A555" s="138">
        <v>1</v>
      </c>
      <c r="B555" s="244" t="s">
        <v>237</v>
      </c>
      <c r="C555" s="719" t="s">
        <v>302</v>
      </c>
      <c r="D555" s="33" t="s">
        <v>62</v>
      </c>
      <c r="E555" s="17"/>
      <c r="F555" s="2">
        <v>100</v>
      </c>
      <c r="G555" s="17"/>
      <c r="H555" s="17"/>
      <c r="I555" s="17"/>
      <c r="K555" s="33" t="s">
        <v>62</v>
      </c>
      <c r="L555" s="17"/>
      <c r="M555" s="2">
        <v>100</v>
      </c>
      <c r="N555" s="17"/>
      <c r="O555" s="17"/>
      <c r="P555" s="17"/>
      <c r="Q555" s="789"/>
      <c r="R555" s="541">
        <f t="shared" si="61"/>
        <v>0</v>
      </c>
      <c r="S555" s="138">
        <f t="shared" si="62"/>
        <v>0</v>
      </c>
      <c r="T555" s="138">
        <f t="shared" si="63"/>
        <v>0</v>
      </c>
      <c r="U555" s="138">
        <f t="shared" si="64"/>
        <v>0</v>
      </c>
    </row>
    <row r="556" spans="1:21" s="142" customFormat="1" hidden="1" x14ac:dyDescent="0.25">
      <c r="A556" s="138">
        <v>1</v>
      </c>
      <c r="B556" s="244" t="s">
        <v>237</v>
      </c>
      <c r="C556" s="719" t="s">
        <v>302</v>
      </c>
      <c r="D556" s="33" t="s">
        <v>17</v>
      </c>
      <c r="E556" s="17"/>
      <c r="F556" s="2">
        <v>3200</v>
      </c>
      <c r="G556" s="17"/>
      <c r="H556" s="17"/>
      <c r="I556" s="17"/>
      <c r="K556" s="33" t="s">
        <v>17</v>
      </c>
      <c r="L556" s="17"/>
      <c r="M556" s="2">
        <v>3200</v>
      </c>
      <c r="N556" s="17"/>
      <c r="O556" s="17"/>
      <c r="P556" s="17"/>
      <c r="Q556" s="789"/>
      <c r="R556" s="541">
        <f t="shared" si="61"/>
        <v>0</v>
      </c>
      <c r="S556" s="138">
        <f t="shared" si="62"/>
        <v>0</v>
      </c>
      <c r="T556" s="138">
        <f t="shared" si="63"/>
        <v>0</v>
      </c>
      <c r="U556" s="138">
        <f t="shared" si="64"/>
        <v>0</v>
      </c>
    </row>
    <row r="557" spans="1:21" s="142" customFormat="1" ht="27.6" hidden="1" x14ac:dyDescent="0.25">
      <c r="A557" s="138">
        <v>1</v>
      </c>
      <c r="B557" s="244" t="s">
        <v>237</v>
      </c>
      <c r="C557" s="719" t="s">
        <v>302</v>
      </c>
      <c r="D557" s="33" t="s">
        <v>142</v>
      </c>
      <c r="E557" s="17"/>
      <c r="F557" s="2">
        <v>1000</v>
      </c>
      <c r="G557" s="17"/>
      <c r="H557" s="17"/>
      <c r="I557" s="17"/>
      <c r="K557" s="33" t="s">
        <v>142</v>
      </c>
      <c r="L557" s="17"/>
      <c r="M557" s="2">
        <v>1000</v>
      </c>
      <c r="N557" s="17"/>
      <c r="O557" s="17"/>
      <c r="P557" s="17"/>
      <c r="Q557" s="789"/>
      <c r="R557" s="541">
        <f t="shared" si="61"/>
        <v>0</v>
      </c>
      <c r="S557" s="138">
        <f t="shared" si="62"/>
        <v>0</v>
      </c>
      <c r="T557" s="138">
        <f t="shared" si="63"/>
        <v>0</v>
      </c>
      <c r="U557" s="138">
        <f t="shared" si="64"/>
        <v>0</v>
      </c>
    </row>
    <row r="558" spans="1:21" s="142" customFormat="1" hidden="1" x14ac:dyDescent="0.25">
      <c r="A558" s="138">
        <v>1</v>
      </c>
      <c r="B558" s="244" t="s">
        <v>237</v>
      </c>
      <c r="C558" s="719" t="s">
        <v>302</v>
      </c>
      <c r="D558" s="33" t="s">
        <v>150</v>
      </c>
      <c r="E558" s="17"/>
      <c r="F558" s="2">
        <v>60000</v>
      </c>
      <c r="G558" s="17"/>
      <c r="H558" s="17"/>
      <c r="I558" s="17"/>
      <c r="K558" s="33" t="s">
        <v>150</v>
      </c>
      <c r="L558" s="17"/>
      <c r="M558" s="2">
        <v>60000</v>
      </c>
      <c r="N558" s="17"/>
      <c r="O558" s="17"/>
      <c r="P558" s="17"/>
      <c r="Q558" s="789"/>
      <c r="R558" s="541">
        <f t="shared" si="61"/>
        <v>0</v>
      </c>
      <c r="S558" s="138">
        <f t="shared" si="62"/>
        <v>0</v>
      </c>
      <c r="T558" s="138">
        <f t="shared" si="63"/>
        <v>0</v>
      </c>
      <c r="U558" s="138">
        <f t="shared" si="64"/>
        <v>0</v>
      </c>
    </row>
    <row r="559" spans="1:21" s="142" customFormat="1" hidden="1" x14ac:dyDescent="0.25">
      <c r="A559" s="138">
        <v>1</v>
      </c>
      <c r="B559" s="244" t="s">
        <v>237</v>
      </c>
      <c r="C559" s="719" t="s">
        <v>302</v>
      </c>
      <c r="D559" s="33" t="s">
        <v>144</v>
      </c>
      <c r="E559" s="17"/>
      <c r="F559" s="2">
        <v>200</v>
      </c>
      <c r="G559" s="17"/>
      <c r="H559" s="17"/>
      <c r="I559" s="17"/>
      <c r="K559" s="33" t="s">
        <v>144</v>
      </c>
      <c r="L559" s="17"/>
      <c r="M559" s="2">
        <v>200</v>
      </c>
      <c r="N559" s="17"/>
      <c r="O559" s="17"/>
      <c r="P559" s="17"/>
      <c r="Q559" s="789"/>
      <c r="R559" s="541">
        <f t="shared" si="61"/>
        <v>0</v>
      </c>
      <c r="S559" s="138">
        <f t="shared" si="62"/>
        <v>0</v>
      </c>
      <c r="T559" s="138">
        <f t="shared" si="63"/>
        <v>0</v>
      </c>
      <c r="U559" s="138">
        <f t="shared" si="64"/>
        <v>0</v>
      </c>
    </row>
    <row r="560" spans="1:21" s="142" customFormat="1" ht="55.2" hidden="1" x14ac:dyDescent="0.25">
      <c r="A560" s="138">
        <v>1</v>
      </c>
      <c r="B560" s="244" t="s">
        <v>237</v>
      </c>
      <c r="C560" s="719" t="s">
        <v>302</v>
      </c>
      <c r="D560" s="33" t="s">
        <v>203</v>
      </c>
      <c r="E560" s="17"/>
      <c r="F560" s="2">
        <v>50</v>
      </c>
      <c r="G560" s="17"/>
      <c r="H560" s="17"/>
      <c r="I560" s="17"/>
      <c r="K560" s="33" t="s">
        <v>203</v>
      </c>
      <c r="L560" s="17"/>
      <c r="M560" s="2">
        <v>50</v>
      </c>
      <c r="N560" s="17"/>
      <c r="O560" s="17"/>
      <c r="P560" s="17"/>
      <c r="Q560" s="789"/>
      <c r="R560" s="541">
        <f t="shared" si="61"/>
        <v>0</v>
      </c>
      <c r="S560" s="138">
        <f t="shared" si="62"/>
        <v>0</v>
      </c>
      <c r="T560" s="138">
        <f t="shared" si="63"/>
        <v>0</v>
      </c>
      <c r="U560" s="138">
        <f t="shared" si="64"/>
        <v>0</v>
      </c>
    </row>
    <row r="561" spans="1:21" s="142" customFormat="1" hidden="1" x14ac:dyDescent="0.25">
      <c r="A561" s="138">
        <v>1</v>
      </c>
      <c r="B561" s="244" t="s">
        <v>237</v>
      </c>
      <c r="C561" s="719" t="s">
        <v>302</v>
      </c>
      <c r="D561" s="33" t="s">
        <v>472</v>
      </c>
      <c r="E561" s="17"/>
      <c r="F561" s="2">
        <v>5600</v>
      </c>
      <c r="G561" s="17"/>
      <c r="H561" s="17"/>
      <c r="I561" s="17"/>
      <c r="K561" s="33" t="s">
        <v>472</v>
      </c>
      <c r="L561" s="17"/>
      <c r="M561" s="2">
        <v>5600</v>
      </c>
      <c r="N561" s="17"/>
      <c r="O561" s="17"/>
      <c r="P561" s="17"/>
      <c r="Q561" s="789"/>
      <c r="R561" s="541">
        <f t="shared" si="61"/>
        <v>0</v>
      </c>
      <c r="S561" s="138">
        <f t="shared" si="62"/>
        <v>0</v>
      </c>
      <c r="T561" s="138">
        <f t="shared" si="63"/>
        <v>0</v>
      </c>
      <c r="U561" s="138">
        <f t="shared" si="64"/>
        <v>0</v>
      </c>
    </row>
    <row r="562" spans="1:21" s="142" customFormat="1" hidden="1" x14ac:dyDescent="0.25">
      <c r="A562" s="138">
        <v>1</v>
      </c>
      <c r="B562" s="244" t="s">
        <v>237</v>
      </c>
      <c r="C562" s="719" t="s">
        <v>302</v>
      </c>
      <c r="D562" s="33" t="s">
        <v>126</v>
      </c>
      <c r="E562" s="17"/>
      <c r="F562" s="2">
        <v>250</v>
      </c>
      <c r="G562" s="17"/>
      <c r="H562" s="17"/>
      <c r="I562" s="17"/>
      <c r="K562" s="33" t="s">
        <v>126</v>
      </c>
      <c r="L562" s="17"/>
      <c r="M562" s="2">
        <v>250</v>
      </c>
      <c r="N562" s="17"/>
      <c r="O562" s="17"/>
      <c r="P562" s="17"/>
      <c r="Q562" s="789"/>
      <c r="R562" s="541">
        <f t="shared" si="61"/>
        <v>0</v>
      </c>
      <c r="S562" s="138">
        <f t="shared" si="62"/>
        <v>0</v>
      </c>
      <c r="T562" s="138">
        <f t="shared" si="63"/>
        <v>0</v>
      </c>
      <c r="U562" s="138">
        <f t="shared" si="64"/>
        <v>0</v>
      </c>
    </row>
    <row r="563" spans="1:21" s="142" customFormat="1" ht="27.6" hidden="1" x14ac:dyDescent="0.25">
      <c r="A563" s="138"/>
      <c r="B563" s="244"/>
      <c r="C563" s="719"/>
      <c r="D563" s="33" t="s">
        <v>97</v>
      </c>
      <c r="E563" s="17"/>
      <c r="F563" s="2">
        <v>500</v>
      </c>
      <c r="G563" s="17"/>
      <c r="H563" s="17"/>
      <c r="I563" s="17"/>
      <c r="K563" s="33" t="s">
        <v>97</v>
      </c>
      <c r="L563" s="17"/>
      <c r="M563" s="2">
        <v>500</v>
      </c>
      <c r="N563" s="17"/>
      <c r="O563" s="17"/>
      <c r="P563" s="17"/>
      <c r="Q563" s="789"/>
      <c r="R563" s="541">
        <f t="shared" ref="R563:R626" si="65">E563-L563</f>
        <v>0</v>
      </c>
      <c r="S563" s="138">
        <f t="shared" ref="S563:S626" si="66">F563-M563</f>
        <v>0</v>
      </c>
      <c r="T563" s="138">
        <f t="shared" ref="T563:T626" si="67">G563-N563</f>
        <v>0</v>
      </c>
      <c r="U563" s="138">
        <f t="shared" ref="U563:U626" si="68">H563-O563</f>
        <v>0</v>
      </c>
    </row>
    <row r="564" spans="1:21" s="142" customFormat="1" ht="27.6" hidden="1" x14ac:dyDescent="0.25">
      <c r="A564" s="138"/>
      <c r="B564" s="244"/>
      <c r="C564" s="719"/>
      <c r="D564" s="30" t="s">
        <v>149</v>
      </c>
      <c r="E564" s="17"/>
      <c r="F564" s="2">
        <v>500</v>
      </c>
      <c r="G564" s="17"/>
      <c r="H564" s="17"/>
      <c r="I564" s="17"/>
      <c r="K564" s="30" t="s">
        <v>149</v>
      </c>
      <c r="L564" s="17"/>
      <c r="M564" s="2">
        <v>500</v>
      </c>
      <c r="N564" s="17"/>
      <c r="O564" s="17"/>
      <c r="P564" s="17"/>
      <c r="Q564" s="789"/>
      <c r="R564" s="541">
        <f t="shared" si="65"/>
        <v>0</v>
      </c>
      <c r="S564" s="138">
        <f t="shared" si="66"/>
        <v>0</v>
      </c>
      <c r="T564" s="138">
        <f t="shared" si="67"/>
        <v>0</v>
      </c>
      <c r="U564" s="138">
        <f t="shared" si="68"/>
        <v>0</v>
      </c>
    </row>
    <row r="565" spans="1:21" s="142" customFormat="1" hidden="1" x14ac:dyDescent="0.25">
      <c r="A565" s="138">
        <v>1</v>
      </c>
      <c r="B565" s="244" t="s">
        <v>237</v>
      </c>
      <c r="C565" s="719" t="s">
        <v>302</v>
      </c>
      <c r="D565" s="33" t="s">
        <v>145</v>
      </c>
      <c r="E565" s="17"/>
      <c r="F565" s="2">
        <v>300</v>
      </c>
      <c r="G565" s="17"/>
      <c r="H565" s="17"/>
      <c r="I565" s="17"/>
      <c r="K565" s="33" t="s">
        <v>145</v>
      </c>
      <c r="L565" s="17"/>
      <c r="M565" s="2">
        <v>300</v>
      </c>
      <c r="N565" s="17"/>
      <c r="O565" s="17"/>
      <c r="P565" s="17"/>
      <c r="Q565" s="789"/>
      <c r="R565" s="541">
        <f t="shared" si="65"/>
        <v>0</v>
      </c>
      <c r="S565" s="138">
        <f t="shared" si="66"/>
        <v>0</v>
      </c>
      <c r="T565" s="138">
        <f t="shared" si="67"/>
        <v>0</v>
      </c>
      <c r="U565" s="138">
        <f t="shared" si="68"/>
        <v>0</v>
      </c>
    </row>
    <row r="566" spans="1:21" s="142" customFormat="1" hidden="1" x14ac:dyDescent="0.25">
      <c r="A566" s="138">
        <v>1</v>
      </c>
      <c r="B566" s="244" t="s">
        <v>237</v>
      </c>
      <c r="C566" s="719" t="s">
        <v>302</v>
      </c>
      <c r="D566" s="33" t="s">
        <v>104</v>
      </c>
      <c r="E566" s="17"/>
      <c r="F566" s="2">
        <v>1000</v>
      </c>
      <c r="G566" s="17"/>
      <c r="H566" s="17"/>
      <c r="I566" s="17"/>
      <c r="K566" s="33" t="s">
        <v>104</v>
      </c>
      <c r="L566" s="17"/>
      <c r="M566" s="2">
        <v>1000</v>
      </c>
      <c r="N566" s="17"/>
      <c r="O566" s="17"/>
      <c r="P566" s="17"/>
      <c r="Q566" s="789"/>
      <c r="R566" s="541">
        <f t="shared" si="65"/>
        <v>0</v>
      </c>
      <c r="S566" s="138">
        <f t="shared" si="66"/>
        <v>0</v>
      </c>
      <c r="T566" s="138">
        <f t="shared" si="67"/>
        <v>0</v>
      </c>
      <c r="U566" s="138">
        <f t="shared" si="68"/>
        <v>0</v>
      </c>
    </row>
    <row r="567" spans="1:21" s="142" customFormat="1" hidden="1" x14ac:dyDescent="0.25">
      <c r="A567" s="138">
        <v>1</v>
      </c>
      <c r="B567" s="244" t="s">
        <v>237</v>
      </c>
      <c r="C567" s="719" t="s">
        <v>302</v>
      </c>
      <c r="D567" s="33" t="s">
        <v>50</v>
      </c>
      <c r="E567" s="17"/>
      <c r="F567" s="2">
        <v>7000</v>
      </c>
      <c r="G567" s="17"/>
      <c r="H567" s="17"/>
      <c r="I567" s="17"/>
      <c r="K567" s="33" t="s">
        <v>50</v>
      </c>
      <c r="L567" s="17"/>
      <c r="M567" s="2">
        <v>7000</v>
      </c>
      <c r="N567" s="17"/>
      <c r="O567" s="17"/>
      <c r="P567" s="17"/>
      <c r="Q567" s="789"/>
      <c r="R567" s="541">
        <f t="shared" si="65"/>
        <v>0</v>
      </c>
      <c r="S567" s="138">
        <f t="shared" si="66"/>
        <v>0</v>
      </c>
      <c r="T567" s="138">
        <f t="shared" si="67"/>
        <v>0</v>
      </c>
      <c r="U567" s="138">
        <f t="shared" si="68"/>
        <v>0</v>
      </c>
    </row>
    <row r="568" spans="1:21" s="142" customFormat="1" hidden="1" x14ac:dyDescent="0.25">
      <c r="A568" s="138">
        <v>1</v>
      </c>
      <c r="B568" s="244" t="s">
        <v>237</v>
      </c>
      <c r="C568" s="719" t="s">
        <v>302</v>
      </c>
      <c r="D568" s="33" t="s">
        <v>139</v>
      </c>
      <c r="E568" s="17"/>
      <c r="F568" s="2">
        <v>4500</v>
      </c>
      <c r="G568" s="17"/>
      <c r="H568" s="17"/>
      <c r="I568" s="17"/>
      <c r="K568" s="33" t="s">
        <v>139</v>
      </c>
      <c r="L568" s="17"/>
      <c r="M568" s="2">
        <v>4500</v>
      </c>
      <c r="N568" s="17"/>
      <c r="O568" s="17"/>
      <c r="P568" s="17"/>
      <c r="Q568" s="789"/>
      <c r="R568" s="541">
        <f t="shared" si="65"/>
        <v>0</v>
      </c>
      <c r="S568" s="138">
        <f t="shared" si="66"/>
        <v>0</v>
      </c>
      <c r="T568" s="138">
        <f t="shared" si="67"/>
        <v>0</v>
      </c>
      <c r="U568" s="138">
        <f t="shared" si="68"/>
        <v>0</v>
      </c>
    </row>
    <row r="569" spans="1:21" s="142" customFormat="1" hidden="1" x14ac:dyDescent="0.25">
      <c r="A569" s="138">
        <v>1</v>
      </c>
      <c r="B569" s="244" t="s">
        <v>237</v>
      </c>
      <c r="C569" s="719" t="s">
        <v>302</v>
      </c>
      <c r="D569" s="33" t="s">
        <v>54</v>
      </c>
      <c r="E569" s="17"/>
      <c r="F569" s="2">
        <v>2500</v>
      </c>
      <c r="G569" s="17"/>
      <c r="H569" s="17"/>
      <c r="I569" s="17"/>
      <c r="K569" s="33" t="s">
        <v>54</v>
      </c>
      <c r="L569" s="17"/>
      <c r="M569" s="2">
        <v>2500</v>
      </c>
      <c r="N569" s="17"/>
      <c r="O569" s="17"/>
      <c r="P569" s="17"/>
      <c r="Q569" s="789"/>
      <c r="R569" s="541">
        <f t="shared" si="65"/>
        <v>0</v>
      </c>
      <c r="S569" s="138">
        <f t="shared" si="66"/>
        <v>0</v>
      </c>
      <c r="T569" s="138">
        <f t="shared" si="67"/>
        <v>0</v>
      </c>
      <c r="U569" s="138">
        <f t="shared" si="68"/>
        <v>0</v>
      </c>
    </row>
    <row r="570" spans="1:21" s="142" customFormat="1" hidden="1" x14ac:dyDescent="0.25">
      <c r="A570" s="138">
        <v>1</v>
      </c>
      <c r="B570" s="244" t="s">
        <v>237</v>
      </c>
      <c r="C570" s="719" t="s">
        <v>302</v>
      </c>
      <c r="D570" s="33" t="s">
        <v>52</v>
      </c>
      <c r="E570" s="17"/>
      <c r="F570" s="2">
        <v>3050</v>
      </c>
      <c r="G570" s="17"/>
      <c r="H570" s="17"/>
      <c r="I570" s="17"/>
      <c r="K570" s="33" t="s">
        <v>52</v>
      </c>
      <c r="L570" s="17"/>
      <c r="M570" s="2">
        <v>3050</v>
      </c>
      <c r="N570" s="17"/>
      <c r="O570" s="17"/>
      <c r="P570" s="17"/>
      <c r="Q570" s="789"/>
      <c r="R570" s="541">
        <f t="shared" si="65"/>
        <v>0</v>
      </c>
      <c r="S570" s="138">
        <f t="shared" si="66"/>
        <v>0</v>
      </c>
      <c r="T570" s="138">
        <f t="shared" si="67"/>
        <v>0</v>
      </c>
      <c r="U570" s="138">
        <f t="shared" si="68"/>
        <v>0</v>
      </c>
    </row>
    <row r="571" spans="1:21" s="142" customFormat="1" ht="27.6" hidden="1" x14ac:dyDescent="0.25">
      <c r="A571" s="138">
        <v>1</v>
      </c>
      <c r="B571" s="244" t="s">
        <v>237</v>
      </c>
      <c r="C571" s="719" t="s">
        <v>302</v>
      </c>
      <c r="D571" s="33" t="s">
        <v>105</v>
      </c>
      <c r="E571" s="17"/>
      <c r="F571" s="2">
        <v>1230</v>
      </c>
      <c r="G571" s="17"/>
      <c r="H571" s="17"/>
      <c r="I571" s="17"/>
      <c r="K571" s="33" t="s">
        <v>105</v>
      </c>
      <c r="L571" s="17"/>
      <c r="M571" s="2">
        <v>1230</v>
      </c>
      <c r="N571" s="17"/>
      <c r="O571" s="17"/>
      <c r="P571" s="17"/>
      <c r="Q571" s="789"/>
      <c r="R571" s="541">
        <f t="shared" si="65"/>
        <v>0</v>
      </c>
      <c r="S571" s="138">
        <f t="shared" si="66"/>
        <v>0</v>
      </c>
      <c r="T571" s="138">
        <f t="shared" si="67"/>
        <v>0</v>
      </c>
      <c r="U571" s="138">
        <f t="shared" si="68"/>
        <v>0</v>
      </c>
    </row>
    <row r="572" spans="1:21" s="142" customFormat="1" hidden="1" x14ac:dyDescent="0.25">
      <c r="A572" s="138">
        <v>1</v>
      </c>
      <c r="B572" s="244" t="s">
        <v>237</v>
      </c>
      <c r="C572" s="719" t="s">
        <v>302</v>
      </c>
      <c r="D572" s="33" t="s">
        <v>184</v>
      </c>
      <c r="E572" s="17"/>
      <c r="F572" s="2">
        <v>22000</v>
      </c>
      <c r="G572" s="17"/>
      <c r="H572" s="17"/>
      <c r="I572" s="17"/>
      <c r="K572" s="33" t="s">
        <v>184</v>
      </c>
      <c r="L572" s="17"/>
      <c r="M572" s="2">
        <v>22000</v>
      </c>
      <c r="N572" s="17"/>
      <c r="O572" s="17"/>
      <c r="P572" s="17"/>
      <c r="Q572" s="789"/>
      <c r="R572" s="541">
        <f t="shared" si="65"/>
        <v>0</v>
      </c>
      <c r="S572" s="138">
        <f t="shared" si="66"/>
        <v>0</v>
      </c>
      <c r="T572" s="138">
        <f t="shared" si="67"/>
        <v>0</v>
      </c>
      <c r="U572" s="138">
        <f t="shared" si="68"/>
        <v>0</v>
      </c>
    </row>
    <row r="573" spans="1:21" s="142" customFormat="1" ht="27.6" hidden="1" x14ac:dyDescent="0.25">
      <c r="A573" s="138">
        <v>1</v>
      </c>
      <c r="B573" s="244" t="s">
        <v>237</v>
      </c>
      <c r="C573" s="719" t="s">
        <v>302</v>
      </c>
      <c r="D573" s="33" t="s">
        <v>196</v>
      </c>
      <c r="E573" s="17"/>
      <c r="F573" s="2">
        <v>8000</v>
      </c>
      <c r="G573" s="17"/>
      <c r="H573" s="17"/>
      <c r="I573" s="17"/>
      <c r="K573" s="33" t="s">
        <v>196</v>
      </c>
      <c r="L573" s="17"/>
      <c r="M573" s="2">
        <v>8000</v>
      </c>
      <c r="N573" s="17"/>
      <c r="O573" s="17"/>
      <c r="P573" s="17"/>
      <c r="Q573" s="789"/>
      <c r="R573" s="541">
        <f t="shared" si="65"/>
        <v>0</v>
      </c>
      <c r="S573" s="138">
        <f t="shared" si="66"/>
        <v>0</v>
      </c>
      <c r="T573" s="138">
        <f t="shared" si="67"/>
        <v>0</v>
      </c>
      <c r="U573" s="138">
        <f t="shared" si="68"/>
        <v>0</v>
      </c>
    </row>
    <row r="574" spans="1:21" s="142" customFormat="1" hidden="1" x14ac:dyDescent="0.25">
      <c r="A574" s="138">
        <v>1</v>
      </c>
      <c r="B574" s="244" t="s">
        <v>237</v>
      </c>
      <c r="C574" s="719" t="s">
        <v>302</v>
      </c>
      <c r="D574" s="33" t="s">
        <v>195</v>
      </c>
      <c r="E574" s="17"/>
      <c r="F574" s="2">
        <v>1900</v>
      </c>
      <c r="G574" s="17"/>
      <c r="H574" s="17"/>
      <c r="I574" s="17"/>
      <c r="K574" s="33" t="s">
        <v>195</v>
      </c>
      <c r="L574" s="17"/>
      <c r="M574" s="2">
        <v>1900</v>
      </c>
      <c r="N574" s="17"/>
      <c r="O574" s="17"/>
      <c r="P574" s="17"/>
      <c r="Q574" s="789"/>
      <c r="R574" s="541">
        <f t="shared" si="65"/>
        <v>0</v>
      </c>
      <c r="S574" s="138">
        <f t="shared" si="66"/>
        <v>0</v>
      </c>
      <c r="T574" s="138">
        <f t="shared" si="67"/>
        <v>0</v>
      </c>
      <c r="U574" s="138">
        <f t="shared" si="68"/>
        <v>0</v>
      </c>
    </row>
    <row r="575" spans="1:21" s="142" customFormat="1" hidden="1" x14ac:dyDescent="0.25">
      <c r="A575" s="138">
        <v>1</v>
      </c>
      <c r="B575" s="244" t="s">
        <v>237</v>
      </c>
      <c r="C575" s="719" t="s">
        <v>302</v>
      </c>
      <c r="D575" s="33" t="s">
        <v>140</v>
      </c>
      <c r="E575" s="17"/>
      <c r="F575" s="2">
        <v>55</v>
      </c>
      <c r="G575" s="17"/>
      <c r="H575" s="17"/>
      <c r="I575" s="17"/>
      <c r="K575" s="33" t="s">
        <v>140</v>
      </c>
      <c r="L575" s="17"/>
      <c r="M575" s="2">
        <v>55</v>
      </c>
      <c r="N575" s="17"/>
      <c r="O575" s="17"/>
      <c r="P575" s="17"/>
      <c r="Q575" s="789"/>
      <c r="R575" s="541">
        <f t="shared" si="65"/>
        <v>0</v>
      </c>
      <c r="S575" s="138">
        <f t="shared" si="66"/>
        <v>0</v>
      </c>
      <c r="T575" s="138">
        <f t="shared" si="67"/>
        <v>0</v>
      </c>
      <c r="U575" s="138">
        <f t="shared" si="68"/>
        <v>0</v>
      </c>
    </row>
    <row r="576" spans="1:21" s="142" customFormat="1" hidden="1" x14ac:dyDescent="0.25">
      <c r="A576" s="138">
        <v>1</v>
      </c>
      <c r="B576" s="244" t="s">
        <v>237</v>
      </c>
      <c r="C576" s="719" t="s">
        <v>302</v>
      </c>
      <c r="D576" s="33" t="s">
        <v>31</v>
      </c>
      <c r="E576" s="17"/>
      <c r="F576" s="2">
        <v>25000</v>
      </c>
      <c r="G576" s="17"/>
      <c r="H576" s="17"/>
      <c r="I576" s="17"/>
      <c r="K576" s="33" t="s">
        <v>31</v>
      </c>
      <c r="L576" s="17"/>
      <c r="M576" s="2">
        <v>25000</v>
      </c>
      <c r="N576" s="17"/>
      <c r="O576" s="17"/>
      <c r="P576" s="17"/>
      <c r="Q576" s="789"/>
      <c r="R576" s="541">
        <f t="shared" si="65"/>
        <v>0</v>
      </c>
      <c r="S576" s="138">
        <f t="shared" si="66"/>
        <v>0</v>
      </c>
      <c r="T576" s="138">
        <f t="shared" si="67"/>
        <v>0</v>
      </c>
      <c r="U576" s="138">
        <f t="shared" si="68"/>
        <v>0</v>
      </c>
    </row>
    <row r="577" spans="1:50" s="142" customFormat="1" hidden="1" x14ac:dyDescent="0.25">
      <c r="A577" s="138">
        <v>1</v>
      </c>
      <c r="B577" s="244" t="s">
        <v>237</v>
      </c>
      <c r="C577" s="719" t="s">
        <v>302</v>
      </c>
      <c r="D577" s="33" t="s">
        <v>15</v>
      </c>
      <c r="E577" s="17"/>
      <c r="F577" s="2">
        <v>2730</v>
      </c>
      <c r="G577" s="17"/>
      <c r="H577" s="17"/>
      <c r="I577" s="17"/>
      <c r="K577" s="33" t="s">
        <v>15</v>
      </c>
      <c r="L577" s="17"/>
      <c r="M577" s="2">
        <v>2730</v>
      </c>
      <c r="N577" s="17"/>
      <c r="O577" s="17"/>
      <c r="P577" s="17"/>
      <c r="Q577" s="789"/>
      <c r="R577" s="541">
        <f t="shared" si="65"/>
        <v>0</v>
      </c>
      <c r="S577" s="138">
        <f t="shared" si="66"/>
        <v>0</v>
      </c>
      <c r="T577" s="138">
        <f t="shared" si="67"/>
        <v>0</v>
      </c>
      <c r="U577" s="138">
        <f t="shared" si="68"/>
        <v>0</v>
      </c>
    </row>
    <row r="578" spans="1:50" s="142" customFormat="1" hidden="1" x14ac:dyDescent="0.25">
      <c r="A578" s="138">
        <v>1</v>
      </c>
      <c r="B578" s="244" t="s">
        <v>237</v>
      </c>
      <c r="C578" s="719" t="s">
        <v>302</v>
      </c>
      <c r="D578" s="790" t="s">
        <v>27</v>
      </c>
      <c r="E578" s="17"/>
      <c r="F578" s="2">
        <v>5000</v>
      </c>
      <c r="G578" s="17"/>
      <c r="H578" s="17"/>
      <c r="I578" s="17"/>
      <c r="K578" s="790" t="s">
        <v>27</v>
      </c>
      <c r="L578" s="17"/>
      <c r="M578" s="2">
        <v>5000</v>
      </c>
      <c r="N578" s="17"/>
      <c r="O578" s="17"/>
      <c r="P578" s="17"/>
      <c r="Q578" s="789"/>
      <c r="R578" s="541">
        <f t="shared" si="65"/>
        <v>0</v>
      </c>
      <c r="S578" s="138">
        <f t="shared" si="66"/>
        <v>0</v>
      </c>
      <c r="T578" s="138">
        <f t="shared" si="67"/>
        <v>0</v>
      </c>
      <c r="U578" s="138">
        <f t="shared" si="68"/>
        <v>0</v>
      </c>
    </row>
    <row r="579" spans="1:50" s="142" customFormat="1" hidden="1" x14ac:dyDescent="0.25">
      <c r="A579" s="138">
        <v>1</v>
      </c>
      <c r="B579" s="244" t="s">
        <v>237</v>
      </c>
      <c r="C579" s="719" t="s">
        <v>302</v>
      </c>
      <c r="D579" s="33" t="s">
        <v>146</v>
      </c>
      <c r="E579" s="17"/>
      <c r="F579" s="2">
        <v>50</v>
      </c>
      <c r="G579" s="17"/>
      <c r="H579" s="17"/>
      <c r="I579" s="17"/>
      <c r="K579" s="33" t="s">
        <v>146</v>
      </c>
      <c r="L579" s="17"/>
      <c r="M579" s="2">
        <v>50</v>
      </c>
      <c r="N579" s="17"/>
      <c r="O579" s="17"/>
      <c r="P579" s="17"/>
      <c r="Q579" s="789"/>
      <c r="R579" s="541">
        <f t="shared" si="65"/>
        <v>0</v>
      </c>
      <c r="S579" s="138">
        <f t="shared" si="66"/>
        <v>0</v>
      </c>
      <c r="T579" s="138">
        <f t="shared" si="67"/>
        <v>0</v>
      </c>
      <c r="U579" s="138">
        <f t="shared" si="68"/>
        <v>0</v>
      </c>
    </row>
    <row r="580" spans="1:50" s="142" customFormat="1" hidden="1" x14ac:dyDescent="0.25">
      <c r="A580" s="138"/>
      <c r="B580" s="244" t="s">
        <v>237</v>
      </c>
      <c r="C580" s="719" t="s">
        <v>302</v>
      </c>
      <c r="D580" s="33" t="s">
        <v>51</v>
      </c>
      <c r="E580" s="17"/>
      <c r="F580" s="2">
        <v>16500</v>
      </c>
      <c r="G580" s="17"/>
      <c r="H580" s="17"/>
      <c r="I580" s="17"/>
      <c r="K580" s="33" t="s">
        <v>51</v>
      </c>
      <c r="L580" s="17"/>
      <c r="M580" s="2">
        <v>16500</v>
      </c>
      <c r="N580" s="17"/>
      <c r="O580" s="17"/>
      <c r="P580" s="17"/>
      <c r="Q580" s="789"/>
      <c r="R580" s="541">
        <f t="shared" si="65"/>
        <v>0</v>
      </c>
      <c r="S580" s="138">
        <f t="shared" si="66"/>
        <v>0</v>
      </c>
      <c r="T580" s="138">
        <f t="shared" si="67"/>
        <v>0</v>
      </c>
      <c r="U580" s="138">
        <f t="shared" si="68"/>
        <v>0</v>
      </c>
    </row>
    <row r="581" spans="1:50" s="142" customFormat="1" hidden="1" x14ac:dyDescent="0.25">
      <c r="A581" s="138"/>
      <c r="B581" s="244" t="s">
        <v>237</v>
      </c>
      <c r="C581" s="719" t="s">
        <v>302</v>
      </c>
      <c r="D581" s="33" t="s">
        <v>141</v>
      </c>
      <c r="E581" s="17"/>
      <c r="F581" s="2">
        <v>700</v>
      </c>
      <c r="G581" s="17"/>
      <c r="H581" s="17"/>
      <c r="I581" s="17"/>
      <c r="K581" s="33" t="s">
        <v>141</v>
      </c>
      <c r="L581" s="17"/>
      <c r="M581" s="2">
        <v>700</v>
      </c>
      <c r="N581" s="17"/>
      <c r="O581" s="17"/>
      <c r="P581" s="17"/>
      <c r="Q581" s="789"/>
      <c r="R581" s="541">
        <f t="shared" si="65"/>
        <v>0</v>
      </c>
      <c r="S581" s="138">
        <f t="shared" si="66"/>
        <v>0</v>
      </c>
      <c r="T581" s="138">
        <f t="shared" si="67"/>
        <v>0</v>
      </c>
      <c r="U581" s="138">
        <f t="shared" si="68"/>
        <v>0</v>
      </c>
    </row>
    <row r="582" spans="1:50" s="142" customFormat="1" hidden="1" x14ac:dyDescent="0.25">
      <c r="A582" s="138">
        <v>1</v>
      </c>
      <c r="B582" s="244" t="s">
        <v>237</v>
      </c>
      <c r="C582" s="719" t="s">
        <v>302</v>
      </c>
      <c r="D582" s="33" t="s">
        <v>125</v>
      </c>
      <c r="E582" s="17"/>
      <c r="F582" s="2">
        <v>350</v>
      </c>
      <c r="G582" s="17"/>
      <c r="H582" s="17"/>
      <c r="I582" s="17"/>
      <c r="K582" s="33" t="s">
        <v>125</v>
      </c>
      <c r="L582" s="17"/>
      <c r="M582" s="2">
        <v>350</v>
      </c>
      <c r="N582" s="17"/>
      <c r="O582" s="17"/>
      <c r="P582" s="17"/>
      <c r="Q582" s="789"/>
      <c r="R582" s="541">
        <f t="shared" si="65"/>
        <v>0</v>
      </c>
      <c r="S582" s="138">
        <f t="shared" si="66"/>
        <v>0</v>
      </c>
      <c r="T582" s="138">
        <f t="shared" si="67"/>
        <v>0</v>
      </c>
      <c r="U582" s="138">
        <f t="shared" si="68"/>
        <v>0</v>
      </c>
    </row>
    <row r="583" spans="1:50" s="142" customFormat="1" hidden="1" x14ac:dyDescent="0.25">
      <c r="A583" s="138">
        <v>1</v>
      </c>
      <c r="B583" s="244" t="s">
        <v>237</v>
      </c>
      <c r="C583" s="719" t="s">
        <v>302</v>
      </c>
      <c r="D583" s="33" t="s">
        <v>103</v>
      </c>
      <c r="E583" s="791"/>
      <c r="F583" s="2">
        <v>3000</v>
      </c>
      <c r="G583" s="791"/>
      <c r="H583" s="791"/>
      <c r="I583" s="791"/>
      <c r="K583" s="33" t="s">
        <v>103</v>
      </c>
      <c r="L583" s="791"/>
      <c r="M583" s="2">
        <v>3000</v>
      </c>
      <c r="N583" s="791"/>
      <c r="O583" s="791"/>
      <c r="P583" s="791"/>
      <c r="Q583" s="789"/>
      <c r="R583" s="541">
        <f t="shared" si="65"/>
        <v>0</v>
      </c>
      <c r="S583" s="138">
        <f t="shared" si="66"/>
        <v>0</v>
      </c>
      <c r="T583" s="138">
        <f t="shared" si="67"/>
        <v>0</v>
      </c>
      <c r="U583" s="138">
        <f t="shared" si="68"/>
        <v>0</v>
      </c>
    </row>
    <row r="584" spans="1:50" s="142" customFormat="1" hidden="1" x14ac:dyDescent="0.25">
      <c r="A584" s="138"/>
      <c r="B584" s="244"/>
      <c r="C584" s="719" t="s">
        <v>302</v>
      </c>
      <c r="D584" s="792" t="s">
        <v>122</v>
      </c>
      <c r="E584" s="17"/>
      <c r="F584" s="162">
        <v>6000</v>
      </c>
      <c r="G584" s="17"/>
      <c r="H584" s="17"/>
      <c r="I584" s="793"/>
      <c r="K584" s="792" t="s">
        <v>122</v>
      </c>
      <c r="L584" s="17"/>
      <c r="M584" s="162">
        <v>6000</v>
      </c>
      <c r="N584" s="17"/>
      <c r="O584" s="17"/>
      <c r="P584" s="793"/>
      <c r="Q584" s="789"/>
      <c r="R584" s="541">
        <f t="shared" si="65"/>
        <v>0</v>
      </c>
      <c r="S584" s="138">
        <f t="shared" si="66"/>
        <v>0</v>
      </c>
      <c r="T584" s="138">
        <f t="shared" si="67"/>
        <v>0</v>
      </c>
      <c r="U584" s="138">
        <f t="shared" si="68"/>
        <v>0</v>
      </c>
    </row>
    <row r="585" spans="1:50" s="142" customFormat="1" hidden="1" x14ac:dyDescent="0.25">
      <c r="A585" s="138"/>
      <c r="B585" s="244" t="s">
        <v>237</v>
      </c>
      <c r="C585" s="719" t="s">
        <v>302</v>
      </c>
      <c r="D585" s="21" t="s">
        <v>191</v>
      </c>
      <c r="E585" s="793"/>
      <c r="F585" s="27">
        <f>F525</f>
        <v>132125</v>
      </c>
      <c r="G585" s="17"/>
      <c r="H585" s="793"/>
      <c r="I585" s="17"/>
      <c r="K585" s="21" t="s">
        <v>191</v>
      </c>
      <c r="L585" s="793"/>
      <c r="M585" s="27">
        <f>M525</f>
        <v>132125</v>
      </c>
      <c r="N585" s="17"/>
      <c r="O585" s="793"/>
      <c r="P585" s="17"/>
      <c r="Q585" s="789"/>
      <c r="R585" s="541">
        <f t="shared" si="65"/>
        <v>0</v>
      </c>
      <c r="S585" s="138">
        <f t="shared" si="66"/>
        <v>0</v>
      </c>
      <c r="T585" s="138">
        <f t="shared" si="67"/>
        <v>0</v>
      </c>
      <c r="U585" s="138">
        <f t="shared" si="68"/>
        <v>0</v>
      </c>
    </row>
    <row r="586" spans="1:50" s="142" customFormat="1" ht="27.6" hidden="1" x14ac:dyDescent="0.25">
      <c r="A586" s="138"/>
      <c r="B586" s="244" t="s">
        <v>237</v>
      </c>
      <c r="C586" s="719" t="s">
        <v>302</v>
      </c>
      <c r="D586" s="21" t="s">
        <v>192</v>
      </c>
      <c r="E586" s="17"/>
      <c r="F586" s="27"/>
      <c r="G586" s="793"/>
      <c r="H586" s="17"/>
      <c r="I586" s="17"/>
      <c r="K586" s="21" t="s">
        <v>192</v>
      </c>
      <c r="L586" s="17"/>
      <c r="M586" s="27"/>
      <c r="N586" s="793"/>
      <c r="O586" s="17"/>
      <c r="P586" s="17"/>
      <c r="Q586" s="789"/>
      <c r="R586" s="541">
        <f t="shared" si="65"/>
        <v>0</v>
      </c>
      <c r="S586" s="138">
        <f t="shared" si="66"/>
        <v>0</v>
      </c>
      <c r="T586" s="138">
        <f t="shared" si="67"/>
        <v>0</v>
      </c>
      <c r="U586" s="138">
        <f t="shared" si="68"/>
        <v>0</v>
      </c>
    </row>
    <row r="587" spans="1:50" s="142" customFormat="1" hidden="1" x14ac:dyDescent="0.25">
      <c r="A587" s="138"/>
      <c r="B587" s="244" t="s">
        <v>237</v>
      </c>
      <c r="C587" s="719" t="s">
        <v>302</v>
      </c>
      <c r="D587" s="21" t="s">
        <v>193</v>
      </c>
      <c r="E587" s="791"/>
      <c r="F587" s="359">
        <f>F538</f>
        <v>13480</v>
      </c>
      <c r="G587" s="791"/>
      <c r="H587" s="791"/>
      <c r="I587" s="793"/>
      <c r="K587" s="21" t="s">
        <v>193</v>
      </c>
      <c r="L587" s="791"/>
      <c r="M587" s="359">
        <f>M538</f>
        <v>13480</v>
      </c>
      <c r="N587" s="791"/>
      <c r="O587" s="791"/>
      <c r="P587" s="793"/>
      <c r="Q587" s="789"/>
      <c r="R587" s="541">
        <f t="shared" si="65"/>
        <v>0</v>
      </c>
      <c r="S587" s="138">
        <f t="shared" si="66"/>
        <v>0</v>
      </c>
      <c r="T587" s="138">
        <f t="shared" si="67"/>
        <v>0</v>
      </c>
      <c r="U587" s="138">
        <f t="shared" si="68"/>
        <v>0</v>
      </c>
    </row>
    <row r="588" spans="1:50" s="142" customFormat="1" ht="27.6" hidden="1" x14ac:dyDescent="0.25">
      <c r="A588" s="138"/>
      <c r="B588" s="244" t="s">
        <v>237</v>
      </c>
      <c r="C588" s="719" t="s">
        <v>302</v>
      </c>
      <c r="D588" s="21" t="s">
        <v>194</v>
      </c>
      <c r="E588" s="17"/>
      <c r="F588" s="27">
        <f>F542</f>
        <v>0</v>
      </c>
      <c r="G588" s="791"/>
      <c r="H588" s="791"/>
      <c r="I588" s="17"/>
      <c r="K588" s="21" t="s">
        <v>194</v>
      </c>
      <c r="L588" s="17"/>
      <c r="M588" s="27">
        <f>M542</f>
        <v>0</v>
      </c>
      <c r="N588" s="791"/>
      <c r="O588" s="791"/>
      <c r="P588" s="17"/>
      <c r="Q588" s="788"/>
      <c r="R588" s="541">
        <f t="shared" si="65"/>
        <v>0</v>
      </c>
      <c r="S588" s="138">
        <f t="shared" si="66"/>
        <v>0</v>
      </c>
      <c r="T588" s="138">
        <f t="shared" si="67"/>
        <v>0</v>
      </c>
      <c r="U588" s="138">
        <f t="shared" si="68"/>
        <v>0</v>
      </c>
    </row>
    <row r="589" spans="1:50" s="142" customFormat="1" hidden="1" x14ac:dyDescent="0.25">
      <c r="A589" s="138"/>
      <c r="B589" s="244" t="s">
        <v>237</v>
      </c>
      <c r="C589" s="719" t="s">
        <v>302</v>
      </c>
      <c r="D589" s="22" t="s">
        <v>115</v>
      </c>
      <c r="E589" s="793"/>
      <c r="F589" s="144">
        <f>F585+F539*2.1+F541/4.2</f>
        <v>160568.33333333334</v>
      </c>
      <c r="G589" s="794"/>
      <c r="H589" s="794"/>
      <c r="I589" s="793"/>
      <c r="K589" s="22" t="s">
        <v>115</v>
      </c>
      <c r="L589" s="793"/>
      <c r="M589" s="144">
        <f>M585+M539*2.1+M541/4.2</f>
        <v>160568.33333333334</v>
      </c>
      <c r="N589" s="794"/>
      <c r="O589" s="794"/>
      <c r="P589" s="793"/>
      <c r="Q589" s="788"/>
      <c r="R589" s="541">
        <f t="shared" si="65"/>
        <v>0</v>
      </c>
      <c r="S589" s="138">
        <f t="shared" si="66"/>
        <v>0</v>
      </c>
      <c r="T589" s="138">
        <f t="shared" si="67"/>
        <v>0</v>
      </c>
      <c r="U589" s="138">
        <f t="shared" si="68"/>
        <v>0</v>
      </c>
    </row>
    <row r="590" spans="1:50" ht="14.4" hidden="1" thickBot="1" x14ac:dyDescent="0.3">
      <c r="A590" s="138">
        <v>1</v>
      </c>
      <c r="B590" s="244" t="s">
        <v>237</v>
      </c>
      <c r="C590" s="719" t="s">
        <v>302</v>
      </c>
      <c r="D590" s="786" t="s">
        <v>212</v>
      </c>
      <c r="E590" s="787"/>
      <c r="F590" s="787"/>
      <c r="G590" s="787"/>
      <c r="H590" s="787"/>
      <c r="I590" s="787"/>
      <c r="J590" s="142"/>
      <c r="K590" s="786" t="s">
        <v>212</v>
      </c>
      <c r="L590" s="787"/>
      <c r="M590" s="787"/>
      <c r="N590" s="787"/>
      <c r="O590" s="787"/>
      <c r="P590" s="787"/>
      <c r="Q590" s="720"/>
      <c r="R590" s="541">
        <f t="shared" si="65"/>
        <v>0</v>
      </c>
      <c r="S590" s="138">
        <f t="shared" si="66"/>
        <v>0</v>
      </c>
      <c r="T590" s="138">
        <f t="shared" si="67"/>
        <v>0</v>
      </c>
      <c r="U590" s="138">
        <f t="shared" si="68"/>
        <v>0</v>
      </c>
      <c r="V590" s="142"/>
      <c r="W590" s="142"/>
      <c r="X590" s="142"/>
      <c r="Y590" s="142"/>
      <c r="Z590" s="142"/>
      <c r="AA590" s="142"/>
      <c r="AB590" s="142"/>
      <c r="AC590" s="142"/>
      <c r="AD590" s="142"/>
      <c r="AE590" s="142"/>
      <c r="AF590" s="142"/>
      <c r="AG590" s="142"/>
      <c r="AH590" s="142"/>
      <c r="AI590" s="142"/>
      <c r="AJ590" s="142"/>
      <c r="AK590" s="142"/>
      <c r="AL590" s="142"/>
      <c r="AM590" s="142"/>
      <c r="AN590" s="142"/>
      <c r="AO590" s="142"/>
      <c r="AP590" s="142"/>
      <c r="AQ590" s="142"/>
      <c r="AR590" s="142"/>
      <c r="AS590" s="142"/>
      <c r="AT590" s="142"/>
      <c r="AU590" s="142"/>
      <c r="AV590" s="142"/>
      <c r="AW590" s="142"/>
      <c r="AX590" s="142"/>
    </row>
    <row r="591" spans="1:50" x14ac:dyDescent="0.25">
      <c r="A591" s="138">
        <v>1</v>
      </c>
      <c r="C591" s="719" t="s">
        <v>302</v>
      </c>
      <c r="D591" s="426"/>
      <c r="E591" s="752"/>
      <c r="F591" s="783"/>
      <c r="G591" s="752"/>
      <c r="H591" s="752"/>
      <c r="I591" s="752"/>
      <c r="J591" s="142"/>
      <c r="K591" s="426"/>
      <c r="L591" s="752"/>
      <c r="M591" s="783"/>
      <c r="N591" s="752"/>
      <c r="O591" s="752"/>
      <c r="P591" s="752"/>
      <c r="Q591" s="175"/>
      <c r="R591" s="541">
        <f t="shared" si="65"/>
        <v>0</v>
      </c>
      <c r="S591" s="138">
        <f t="shared" si="66"/>
        <v>0</v>
      </c>
      <c r="T591" s="138">
        <f t="shared" si="67"/>
        <v>0</v>
      </c>
      <c r="U591" s="138">
        <f t="shared" si="68"/>
        <v>0</v>
      </c>
      <c r="V591" s="142"/>
      <c r="W591" s="142"/>
      <c r="X591" s="142"/>
      <c r="Y591" s="142"/>
      <c r="Z591" s="142"/>
      <c r="AA591" s="142"/>
      <c r="AB591" s="142"/>
      <c r="AC591" s="142"/>
      <c r="AD591" s="142"/>
      <c r="AE591" s="142"/>
      <c r="AF591" s="142"/>
      <c r="AG591" s="142"/>
      <c r="AH591" s="142"/>
      <c r="AI591" s="142"/>
      <c r="AJ591" s="142"/>
      <c r="AK591" s="142"/>
      <c r="AL591" s="142"/>
      <c r="AM591" s="142"/>
      <c r="AN591" s="142"/>
      <c r="AO591" s="142"/>
      <c r="AP591" s="142"/>
      <c r="AQ591" s="142"/>
      <c r="AR591" s="142"/>
      <c r="AS591" s="142"/>
      <c r="AT591" s="142"/>
      <c r="AU591" s="142"/>
      <c r="AV591" s="142"/>
      <c r="AW591" s="142"/>
      <c r="AX591" s="142"/>
    </row>
    <row r="592" spans="1:50" ht="31.2" x14ac:dyDescent="0.3">
      <c r="A592" s="138">
        <v>1</v>
      </c>
      <c r="B592" s="244" t="s">
        <v>238</v>
      </c>
      <c r="C592" s="719" t="s">
        <v>302</v>
      </c>
      <c r="D592" s="225" t="s">
        <v>326</v>
      </c>
      <c r="E592" s="335"/>
      <c r="F592" s="2"/>
      <c r="G592" s="583"/>
      <c r="H592" s="583"/>
      <c r="I592" s="583"/>
      <c r="J592" s="142"/>
      <c r="K592" s="225" t="s">
        <v>326</v>
      </c>
      <c r="L592" s="335"/>
      <c r="M592" s="2"/>
      <c r="N592" s="583"/>
      <c r="O592" s="583"/>
      <c r="P592" s="583"/>
      <c r="Q592" s="175"/>
      <c r="R592" s="541">
        <f t="shared" si="65"/>
        <v>0</v>
      </c>
      <c r="S592" s="138">
        <f t="shared" si="66"/>
        <v>0</v>
      </c>
      <c r="T592" s="138">
        <f t="shared" si="67"/>
        <v>0</v>
      </c>
      <c r="U592" s="138">
        <f t="shared" si="68"/>
        <v>0</v>
      </c>
      <c r="V592" s="142"/>
      <c r="W592" s="142"/>
      <c r="X592" s="142"/>
      <c r="Y592" s="142"/>
      <c r="Z592" s="142"/>
      <c r="AA592" s="142"/>
      <c r="AB592" s="142"/>
      <c r="AC592" s="142"/>
      <c r="AD592" s="142"/>
      <c r="AE592" s="142"/>
      <c r="AF592" s="142"/>
      <c r="AG592" s="142"/>
      <c r="AH592" s="142"/>
      <c r="AI592" s="142"/>
      <c r="AJ592" s="142"/>
      <c r="AK592" s="142"/>
      <c r="AL592" s="142"/>
      <c r="AM592" s="142"/>
      <c r="AN592" s="142"/>
      <c r="AO592" s="142"/>
      <c r="AP592" s="142"/>
      <c r="AQ592" s="142"/>
      <c r="AR592" s="142"/>
      <c r="AS592" s="142"/>
      <c r="AT592" s="142"/>
      <c r="AU592" s="142"/>
      <c r="AV592" s="142"/>
      <c r="AW592" s="142"/>
      <c r="AX592" s="142"/>
    </row>
    <row r="593" spans="1:21" s="50" customFormat="1" x14ac:dyDescent="0.25">
      <c r="A593" s="138">
        <v>1</v>
      </c>
      <c r="B593" s="244" t="s">
        <v>238</v>
      </c>
      <c r="C593" s="719" t="s">
        <v>302</v>
      </c>
      <c r="D593" s="12" t="s">
        <v>250</v>
      </c>
      <c r="E593" s="12"/>
      <c r="F593" s="70"/>
      <c r="G593" s="49"/>
      <c r="H593" s="49"/>
      <c r="I593" s="49"/>
      <c r="K593" s="12" t="s">
        <v>250</v>
      </c>
      <c r="L593" s="12"/>
      <c r="M593" s="70"/>
      <c r="N593" s="49"/>
      <c r="O593" s="49"/>
      <c r="P593" s="49"/>
      <c r="Q593" s="175"/>
      <c r="R593" s="541">
        <f t="shared" si="65"/>
        <v>0</v>
      </c>
      <c r="S593" s="138">
        <f t="shared" si="66"/>
        <v>0</v>
      </c>
      <c r="T593" s="138">
        <f t="shared" si="67"/>
        <v>0</v>
      </c>
      <c r="U593" s="138">
        <f t="shared" si="68"/>
        <v>0</v>
      </c>
    </row>
    <row r="594" spans="1:21" s="50" customFormat="1" x14ac:dyDescent="0.25">
      <c r="A594" s="138"/>
      <c r="B594" s="244" t="s">
        <v>238</v>
      </c>
      <c r="C594" s="719" t="s">
        <v>302</v>
      </c>
      <c r="D594" s="14" t="s">
        <v>188</v>
      </c>
      <c r="E594" s="12"/>
      <c r="F594" s="70">
        <f>F596+F597+F598+F599</f>
        <v>7826</v>
      </c>
      <c r="G594" s="49"/>
      <c r="H594" s="49"/>
      <c r="I594" s="49"/>
      <c r="K594" s="14" t="s">
        <v>188</v>
      </c>
      <c r="L594" s="12"/>
      <c r="M594" s="70">
        <f>M596+M597+M598+M599</f>
        <v>7826</v>
      </c>
      <c r="N594" s="49"/>
      <c r="O594" s="49"/>
      <c r="P594" s="49"/>
      <c r="Q594" s="175"/>
      <c r="R594" s="541">
        <f t="shared" si="65"/>
        <v>0</v>
      </c>
      <c r="S594" s="138">
        <f t="shared" si="66"/>
        <v>0</v>
      </c>
      <c r="T594" s="138">
        <f t="shared" si="67"/>
        <v>0</v>
      </c>
      <c r="U594" s="138">
        <f t="shared" si="68"/>
        <v>0</v>
      </c>
    </row>
    <row r="595" spans="1:21" s="50" customFormat="1" x14ac:dyDescent="0.25">
      <c r="A595" s="138"/>
      <c r="B595" s="244" t="s">
        <v>238</v>
      </c>
      <c r="C595" s="719" t="s">
        <v>302</v>
      </c>
      <c r="D595" s="18" t="s">
        <v>119</v>
      </c>
      <c r="E595" s="12"/>
      <c r="F595" s="70"/>
      <c r="G595" s="49"/>
      <c r="H595" s="49"/>
      <c r="I595" s="49"/>
      <c r="K595" s="18" t="s">
        <v>119</v>
      </c>
      <c r="L595" s="12"/>
      <c r="M595" s="70"/>
      <c r="N595" s="49"/>
      <c r="O595" s="49"/>
      <c r="P595" s="49"/>
      <c r="Q595" s="175"/>
      <c r="R595" s="541">
        <f t="shared" si="65"/>
        <v>0</v>
      </c>
      <c r="S595" s="138">
        <f t="shared" si="66"/>
        <v>0</v>
      </c>
      <c r="T595" s="138">
        <f t="shared" si="67"/>
        <v>0</v>
      </c>
      <c r="U595" s="138">
        <f t="shared" si="68"/>
        <v>0</v>
      </c>
    </row>
    <row r="596" spans="1:21" s="50" customFormat="1" x14ac:dyDescent="0.25">
      <c r="A596" s="138"/>
      <c r="B596" s="244" t="s">
        <v>238</v>
      </c>
      <c r="C596" s="719" t="s">
        <v>302</v>
      </c>
      <c r="D596" s="15" t="s">
        <v>452</v>
      </c>
      <c r="E596" s="12"/>
      <c r="F596" s="70">
        <v>4000</v>
      </c>
      <c r="G596" s="49"/>
      <c r="H596" s="49"/>
      <c r="I596" s="49"/>
      <c r="K596" s="15" t="s">
        <v>452</v>
      </c>
      <c r="L596" s="12"/>
      <c r="M596" s="70">
        <v>3500</v>
      </c>
      <c r="N596" s="49"/>
      <c r="O596" s="49"/>
      <c r="P596" s="49"/>
      <c r="Q596" s="175"/>
      <c r="R596" s="541">
        <f t="shared" si="65"/>
        <v>0</v>
      </c>
      <c r="S596" s="138">
        <f t="shared" si="66"/>
        <v>500</v>
      </c>
      <c r="T596" s="138">
        <f t="shared" si="67"/>
        <v>0</v>
      </c>
      <c r="U596" s="138">
        <f t="shared" si="68"/>
        <v>0</v>
      </c>
    </row>
    <row r="597" spans="1:21" s="50" customFormat="1" ht="41.4" x14ac:dyDescent="0.25">
      <c r="A597" s="138"/>
      <c r="B597" s="244" t="s">
        <v>238</v>
      </c>
      <c r="C597" s="719" t="s">
        <v>302</v>
      </c>
      <c r="D597" s="15" t="s">
        <v>453</v>
      </c>
      <c r="E597" s="12"/>
      <c r="F597" s="57">
        <v>1826</v>
      </c>
      <c r="G597" s="49"/>
      <c r="H597" s="49"/>
      <c r="I597" s="49"/>
      <c r="K597" s="15" t="s">
        <v>453</v>
      </c>
      <c r="L597" s="12"/>
      <c r="M597" s="57">
        <v>826</v>
      </c>
      <c r="N597" s="49"/>
      <c r="O597" s="49"/>
      <c r="P597" s="49"/>
      <c r="Q597" s="175"/>
      <c r="R597" s="541">
        <f t="shared" si="65"/>
        <v>0</v>
      </c>
      <c r="S597" s="138">
        <f t="shared" si="66"/>
        <v>1000</v>
      </c>
      <c r="T597" s="138">
        <f t="shared" si="67"/>
        <v>0</v>
      </c>
      <c r="U597" s="138">
        <f t="shared" si="68"/>
        <v>0</v>
      </c>
    </row>
    <row r="598" spans="1:21" s="50" customFormat="1" ht="41.4" x14ac:dyDescent="0.25">
      <c r="A598" s="138"/>
      <c r="B598" s="244" t="s">
        <v>238</v>
      </c>
      <c r="C598" s="719" t="s">
        <v>302</v>
      </c>
      <c r="D598" s="15" t="s">
        <v>454</v>
      </c>
      <c r="E598" s="12"/>
      <c r="F598" s="57">
        <v>2000</v>
      </c>
      <c r="G598" s="49"/>
      <c r="H598" s="49"/>
      <c r="I598" s="49"/>
      <c r="K598" s="15" t="s">
        <v>454</v>
      </c>
      <c r="L598" s="12"/>
      <c r="M598" s="57">
        <v>2000</v>
      </c>
      <c r="N598" s="49"/>
      <c r="O598" s="49"/>
      <c r="P598" s="49"/>
      <c r="Q598" s="175"/>
      <c r="R598" s="541">
        <f t="shared" si="65"/>
        <v>0</v>
      </c>
      <c r="S598" s="138">
        <f t="shared" si="66"/>
        <v>0</v>
      </c>
      <c r="T598" s="138">
        <f t="shared" si="67"/>
        <v>0</v>
      </c>
      <c r="U598" s="138">
        <f t="shared" si="68"/>
        <v>0</v>
      </c>
    </row>
    <row r="599" spans="1:21" s="50" customFormat="1" ht="69" x14ac:dyDescent="0.25">
      <c r="A599" s="138"/>
      <c r="B599" s="244"/>
      <c r="C599" s="719" t="s">
        <v>302</v>
      </c>
      <c r="D599" s="15" t="s">
        <v>455</v>
      </c>
      <c r="E599" s="12"/>
      <c r="F599" s="57"/>
      <c r="G599" s="49"/>
      <c r="H599" s="49"/>
      <c r="I599" s="49"/>
      <c r="K599" s="15" t="s">
        <v>455</v>
      </c>
      <c r="L599" s="12"/>
      <c r="M599" s="57">
        <v>1500</v>
      </c>
      <c r="N599" s="49"/>
      <c r="O599" s="49"/>
      <c r="P599" s="49"/>
      <c r="Q599" s="175"/>
      <c r="R599" s="541">
        <f t="shared" si="65"/>
        <v>0</v>
      </c>
      <c r="S599" s="138">
        <f t="shared" si="66"/>
        <v>-1500</v>
      </c>
      <c r="T599" s="138">
        <f t="shared" si="67"/>
        <v>0</v>
      </c>
      <c r="U599" s="138">
        <f t="shared" si="68"/>
        <v>0</v>
      </c>
    </row>
    <row r="600" spans="1:21" s="50" customFormat="1" x14ac:dyDescent="0.25">
      <c r="A600" s="138"/>
      <c r="B600" s="244" t="s">
        <v>238</v>
      </c>
      <c r="C600" s="719" t="s">
        <v>302</v>
      </c>
      <c r="D600" s="52" t="s">
        <v>91</v>
      </c>
      <c r="E600" s="12"/>
      <c r="F600" s="57">
        <f>F601+F602</f>
        <v>17500</v>
      </c>
      <c r="G600" s="49"/>
      <c r="H600" s="49"/>
      <c r="I600" s="49"/>
      <c r="K600" s="52" t="s">
        <v>91</v>
      </c>
      <c r="L600" s="12"/>
      <c r="M600" s="57">
        <f>M601+M602</f>
        <v>17500</v>
      </c>
      <c r="N600" s="49"/>
      <c r="O600" s="49"/>
      <c r="P600" s="49"/>
      <c r="Q600" s="175"/>
      <c r="R600" s="541">
        <f t="shared" si="65"/>
        <v>0</v>
      </c>
      <c r="S600" s="138">
        <f t="shared" si="66"/>
        <v>0</v>
      </c>
      <c r="T600" s="138">
        <f t="shared" si="67"/>
        <v>0</v>
      </c>
      <c r="U600" s="138">
        <f t="shared" si="68"/>
        <v>0</v>
      </c>
    </row>
    <row r="601" spans="1:21" s="50" customFormat="1" x14ac:dyDescent="0.25">
      <c r="A601" s="138"/>
      <c r="B601" s="244" t="s">
        <v>238</v>
      </c>
      <c r="C601" s="719" t="s">
        <v>302</v>
      </c>
      <c r="D601" s="15" t="s">
        <v>148</v>
      </c>
      <c r="E601" s="12"/>
      <c r="F601" s="57">
        <v>15810</v>
      </c>
      <c r="G601" s="49"/>
      <c r="H601" s="49"/>
      <c r="I601" s="49"/>
      <c r="K601" s="15" t="s">
        <v>148</v>
      </c>
      <c r="L601" s="12"/>
      <c r="M601" s="57">
        <v>15810</v>
      </c>
      <c r="N601" s="49"/>
      <c r="O601" s="49"/>
      <c r="P601" s="49"/>
      <c r="Q601" s="175"/>
      <c r="R601" s="541">
        <f t="shared" si="65"/>
        <v>0</v>
      </c>
      <c r="S601" s="138">
        <f t="shared" si="66"/>
        <v>0</v>
      </c>
      <c r="T601" s="138">
        <f t="shared" si="67"/>
        <v>0</v>
      </c>
      <c r="U601" s="138">
        <f t="shared" si="68"/>
        <v>0</v>
      </c>
    </row>
    <row r="602" spans="1:21" s="50" customFormat="1" ht="41.4" x14ac:dyDescent="0.25">
      <c r="A602" s="138"/>
      <c r="B602" s="244"/>
      <c r="C602" s="719"/>
      <c r="D602" s="15" t="s">
        <v>481</v>
      </c>
      <c r="E602" s="12"/>
      <c r="F602" s="57">
        <v>1690</v>
      </c>
      <c r="G602" s="49"/>
      <c r="H602" s="49"/>
      <c r="I602" s="49"/>
      <c r="K602" s="15" t="s">
        <v>481</v>
      </c>
      <c r="L602" s="12"/>
      <c r="M602" s="57">
        <v>1690</v>
      </c>
      <c r="N602" s="49"/>
      <c r="O602" s="49"/>
      <c r="P602" s="49"/>
      <c r="Q602" s="175"/>
      <c r="R602" s="541">
        <f t="shared" si="65"/>
        <v>0</v>
      </c>
      <c r="S602" s="138">
        <f t="shared" si="66"/>
        <v>0</v>
      </c>
      <c r="T602" s="138">
        <f t="shared" si="67"/>
        <v>0</v>
      </c>
      <c r="U602" s="138">
        <f t="shared" si="68"/>
        <v>0</v>
      </c>
    </row>
    <row r="603" spans="1:21" s="50" customFormat="1" ht="14.4" x14ac:dyDescent="0.3">
      <c r="A603" s="138"/>
      <c r="B603" s="244"/>
      <c r="C603" s="719"/>
      <c r="D603" s="31" t="s">
        <v>101</v>
      </c>
      <c r="E603" s="12"/>
      <c r="F603" s="57"/>
      <c r="G603" s="49"/>
      <c r="H603" s="49"/>
      <c r="I603" s="49"/>
      <c r="K603" s="31" t="s">
        <v>101</v>
      </c>
      <c r="L603" s="12"/>
      <c r="M603" s="57"/>
      <c r="N603" s="49"/>
      <c r="O603" s="49"/>
      <c r="P603" s="49"/>
      <c r="Q603" s="175"/>
      <c r="R603" s="541">
        <f t="shared" si="65"/>
        <v>0</v>
      </c>
      <c r="S603" s="138">
        <f t="shared" si="66"/>
        <v>0</v>
      </c>
      <c r="T603" s="138">
        <f t="shared" si="67"/>
        <v>0</v>
      </c>
      <c r="U603" s="138">
        <f t="shared" si="68"/>
        <v>0</v>
      </c>
    </row>
    <row r="604" spans="1:21" s="50" customFormat="1" ht="69" x14ac:dyDescent="0.25">
      <c r="A604" s="138"/>
      <c r="B604" s="244"/>
      <c r="C604" s="719"/>
      <c r="D604" s="15" t="s">
        <v>480</v>
      </c>
      <c r="E604" s="12"/>
      <c r="F604" s="57">
        <v>8450</v>
      </c>
      <c r="G604" s="49"/>
      <c r="H604" s="49"/>
      <c r="I604" s="49"/>
      <c r="K604" s="15" t="s">
        <v>480</v>
      </c>
      <c r="L604" s="12"/>
      <c r="M604" s="57">
        <v>8450</v>
      </c>
      <c r="N604" s="49"/>
      <c r="O604" s="49"/>
      <c r="P604" s="49"/>
      <c r="Q604" s="175"/>
      <c r="R604" s="541">
        <f t="shared" si="65"/>
        <v>0</v>
      </c>
      <c r="S604" s="138">
        <f t="shared" si="66"/>
        <v>0</v>
      </c>
      <c r="T604" s="138">
        <f t="shared" si="67"/>
        <v>0</v>
      </c>
      <c r="U604" s="138">
        <f t="shared" si="68"/>
        <v>0</v>
      </c>
    </row>
    <row r="605" spans="1:21" s="50" customFormat="1" ht="46.8" x14ac:dyDescent="0.3">
      <c r="A605" s="138"/>
      <c r="B605" s="244" t="s">
        <v>238</v>
      </c>
      <c r="C605" s="719" t="s">
        <v>302</v>
      </c>
      <c r="D605" s="53" t="s">
        <v>369</v>
      </c>
      <c r="E605" s="12"/>
      <c r="F605" s="70">
        <f>F606+F613</f>
        <v>8546</v>
      </c>
      <c r="G605" s="49"/>
      <c r="H605" s="49"/>
      <c r="I605" s="49"/>
      <c r="K605" s="53" t="s">
        <v>369</v>
      </c>
      <c r="L605" s="12"/>
      <c r="M605" s="70">
        <f>M606+M613</f>
        <v>8546</v>
      </c>
      <c r="N605" s="49"/>
      <c r="O605" s="49"/>
      <c r="P605" s="49"/>
      <c r="Q605" s="175"/>
      <c r="R605" s="541">
        <f t="shared" si="65"/>
        <v>0</v>
      </c>
      <c r="S605" s="138">
        <f t="shared" si="66"/>
        <v>0</v>
      </c>
      <c r="T605" s="138">
        <f t="shared" si="67"/>
        <v>0</v>
      </c>
      <c r="U605" s="138">
        <f t="shared" si="68"/>
        <v>0</v>
      </c>
    </row>
    <row r="606" spans="1:21" s="50" customFormat="1" x14ac:dyDescent="0.25">
      <c r="A606" s="138"/>
      <c r="B606" s="244" t="s">
        <v>238</v>
      </c>
      <c r="C606" s="719" t="s">
        <v>302</v>
      </c>
      <c r="D606" s="16" t="s">
        <v>189</v>
      </c>
      <c r="E606" s="12"/>
      <c r="F606" s="57">
        <f>SUM(F607:F612)-F610</f>
        <v>6921</v>
      </c>
      <c r="G606" s="49"/>
      <c r="H606" s="49"/>
      <c r="I606" s="49"/>
      <c r="K606" s="16" t="s">
        <v>189</v>
      </c>
      <c r="L606" s="12"/>
      <c r="M606" s="57">
        <f>SUM(M607:M612)-M610</f>
        <v>6921</v>
      </c>
      <c r="N606" s="49"/>
      <c r="O606" s="49"/>
      <c r="P606" s="49"/>
      <c r="Q606" s="175"/>
      <c r="R606" s="541">
        <f t="shared" si="65"/>
        <v>0</v>
      </c>
      <c r="S606" s="138">
        <f t="shared" si="66"/>
        <v>0</v>
      </c>
      <c r="T606" s="138">
        <f t="shared" si="67"/>
        <v>0</v>
      </c>
      <c r="U606" s="138">
        <f t="shared" si="68"/>
        <v>0</v>
      </c>
    </row>
    <row r="607" spans="1:21" s="50" customFormat="1" ht="27.6" x14ac:dyDescent="0.25">
      <c r="A607" s="138"/>
      <c r="B607" s="244" t="s">
        <v>238</v>
      </c>
      <c r="C607" s="719" t="s">
        <v>302</v>
      </c>
      <c r="D607" s="15" t="s">
        <v>370</v>
      </c>
      <c r="E607" s="12"/>
      <c r="F607" s="57">
        <v>6180</v>
      </c>
      <c r="G607" s="49"/>
      <c r="H607" s="49"/>
      <c r="I607" s="49"/>
      <c r="K607" s="15" t="s">
        <v>370</v>
      </c>
      <c r="L607" s="12"/>
      <c r="M607" s="57">
        <v>6180</v>
      </c>
      <c r="N607" s="49"/>
      <c r="O607" s="49"/>
      <c r="P607" s="49"/>
      <c r="Q607" s="175"/>
      <c r="R607" s="541">
        <f t="shared" si="65"/>
        <v>0</v>
      </c>
      <c r="S607" s="138">
        <f t="shared" si="66"/>
        <v>0</v>
      </c>
      <c r="T607" s="138">
        <f t="shared" si="67"/>
        <v>0</v>
      </c>
      <c r="U607" s="138">
        <f t="shared" si="68"/>
        <v>0</v>
      </c>
    </row>
    <row r="608" spans="1:21" s="50" customFormat="1" ht="41.4" x14ac:dyDescent="0.25">
      <c r="A608" s="138">
        <v>1</v>
      </c>
      <c r="B608" s="244" t="s">
        <v>238</v>
      </c>
      <c r="C608" s="719" t="s">
        <v>302</v>
      </c>
      <c r="D608" s="15" t="s">
        <v>457</v>
      </c>
      <c r="E608" s="54"/>
      <c r="F608" s="49"/>
      <c r="G608" s="49"/>
      <c r="H608" s="49"/>
      <c r="I608" s="49"/>
      <c r="K608" s="15" t="s">
        <v>457</v>
      </c>
      <c r="L608" s="54"/>
      <c r="M608" s="49"/>
      <c r="N608" s="49"/>
      <c r="O608" s="49"/>
      <c r="P608" s="49"/>
      <c r="Q608" s="175"/>
      <c r="R608" s="541">
        <f t="shared" si="65"/>
        <v>0</v>
      </c>
      <c r="S608" s="138">
        <f t="shared" si="66"/>
        <v>0</v>
      </c>
      <c r="T608" s="138">
        <f t="shared" si="67"/>
        <v>0</v>
      </c>
      <c r="U608" s="138">
        <f t="shared" si="68"/>
        <v>0</v>
      </c>
    </row>
    <row r="609" spans="1:50" s="50" customFormat="1" ht="27.6" x14ac:dyDescent="0.25">
      <c r="A609" s="138"/>
      <c r="B609" s="244"/>
      <c r="C609" s="719"/>
      <c r="D609" s="15" t="s">
        <v>435</v>
      </c>
      <c r="E609" s="54"/>
      <c r="F609" s="49">
        <v>741</v>
      </c>
      <c r="G609" s="49"/>
      <c r="H609" s="49"/>
      <c r="I609" s="49"/>
      <c r="K609" s="15" t="s">
        <v>435</v>
      </c>
      <c r="L609" s="54"/>
      <c r="M609" s="49">
        <v>741</v>
      </c>
      <c r="N609" s="49"/>
      <c r="O609" s="49"/>
      <c r="P609" s="49"/>
      <c r="Q609" s="175"/>
      <c r="R609" s="541">
        <f t="shared" si="65"/>
        <v>0</v>
      </c>
      <c r="S609" s="138">
        <f t="shared" si="66"/>
        <v>0</v>
      </c>
      <c r="T609" s="138">
        <f t="shared" si="67"/>
        <v>0</v>
      </c>
      <c r="U609" s="138">
        <f t="shared" si="68"/>
        <v>0</v>
      </c>
    </row>
    <row r="610" spans="1:50" s="50" customFormat="1" ht="27.6" x14ac:dyDescent="0.25">
      <c r="A610" s="138"/>
      <c r="B610" s="244"/>
      <c r="C610" s="719"/>
      <c r="D610" s="15" t="s">
        <v>436</v>
      </c>
      <c r="E610" s="54"/>
      <c r="F610" s="49"/>
      <c r="G610" s="49"/>
      <c r="H610" s="49"/>
      <c r="I610" s="49"/>
      <c r="K610" s="15" t="s">
        <v>436</v>
      </c>
      <c r="L610" s="54"/>
      <c r="M610" s="49"/>
      <c r="N610" s="49"/>
      <c r="O610" s="49"/>
      <c r="P610" s="49"/>
      <c r="Q610" s="175"/>
      <c r="R610" s="541">
        <f t="shared" si="65"/>
        <v>0</v>
      </c>
      <c r="S610" s="138">
        <f t="shared" si="66"/>
        <v>0</v>
      </c>
      <c r="T610" s="138">
        <f t="shared" si="67"/>
        <v>0</v>
      </c>
      <c r="U610" s="138">
        <f t="shared" si="68"/>
        <v>0</v>
      </c>
    </row>
    <row r="611" spans="1:50" s="50" customFormat="1" ht="27.6" x14ac:dyDescent="0.25">
      <c r="A611" s="138">
        <v>1</v>
      </c>
      <c r="B611" s="244" t="s">
        <v>238</v>
      </c>
      <c r="C611" s="719" t="s">
        <v>302</v>
      </c>
      <c r="D611" s="15" t="s">
        <v>437</v>
      </c>
      <c r="E611" s="54"/>
      <c r="F611" s="49"/>
      <c r="G611" s="49"/>
      <c r="H611" s="49"/>
      <c r="I611" s="49"/>
      <c r="K611" s="15" t="s">
        <v>437</v>
      </c>
      <c r="L611" s="54"/>
      <c r="M611" s="49"/>
      <c r="N611" s="49"/>
      <c r="O611" s="49"/>
      <c r="P611" s="49"/>
      <c r="Q611" s="175"/>
      <c r="R611" s="541">
        <f t="shared" si="65"/>
        <v>0</v>
      </c>
      <c r="S611" s="138">
        <f t="shared" si="66"/>
        <v>0</v>
      </c>
      <c r="T611" s="138">
        <f t="shared" si="67"/>
        <v>0</v>
      </c>
      <c r="U611" s="138">
        <f t="shared" si="68"/>
        <v>0</v>
      </c>
    </row>
    <row r="612" spans="1:50" s="50" customFormat="1" ht="27.6" x14ac:dyDescent="0.25">
      <c r="A612" s="138">
        <v>1</v>
      </c>
      <c r="B612" s="244" t="s">
        <v>238</v>
      </c>
      <c r="C612" s="719" t="s">
        <v>302</v>
      </c>
      <c r="D612" s="15" t="s">
        <v>438</v>
      </c>
      <c r="E612" s="54"/>
      <c r="F612" s="2"/>
      <c r="G612" s="49"/>
      <c r="H612" s="49"/>
      <c r="I612" s="49"/>
      <c r="K612" s="15" t="s">
        <v>438</v>
      </c>
      <c r="L612" s="54"/>
      <c r="M612" s="2"/>
      <c r="N612" s="49"/>
      <c r="O612" s="49"/>
      <c r="P612" s="49"/>
      <c r="Q612" s="175"/>
      <c r="R612" s="541">
        <f t="shared" si="65"/>
        <v>0</v>
      </c>
      <c r="S612" s="138">
        <f t="shared" si="66"/>
        <v>0</v>
      </c>
      <c r="T612" s="138">
        <f t="shared" si="67"/>
        <v>0</v>
      </c>
      <c r="U612" s="138">
        <f t="shared" si="68"/>
        <v>0</v>
      </c>
    </row>
    <row r="613" spans="1:50" s="50" customFormat="1" ht="27.6" x14ac:dyDescent="0.25">
      <c r="A613" s="138">
        <v>1</v>
      </c>
      <c r="B613" s="244" t="s">
        <v>238</v>
      </c>
      <c r="C613" s="719" t="s">
        <v>302</v>
      </c>
      <c r="D613" s="16" t="s">
        <v>190</v>
      </c>
      <c r="E613" s="54"/>
      <c r="F613" s="28">
        <f>SUM(F614:F616)</f>
        <v>1625</v>
      </c>
      <c r="G613" s="49"/>
      <c r="H613" s="49"/>
      <c r="I613" s="49"/>
      <c r="K613" s="16" t="s">
        <v>190</v>
      </c>
      <c r="L613" s="54"/>
      <c r="M613" s="28">
        <f>SUM(M614:M616)</f>
        <v>1625</v>
      </c>
      <c r="N613" s="49"/>
      <c r="O613" s="49"/>
      <c r="P613" s="49"/>
      <c r="Q613" s="175"/>
      <c r="R613" s="541">
        <f t="shared" si="65"/>
        <v>0</v>
      </c>
      <c r="S613" s="138">
        <f t="shared" si="66"/>
        <v>0</v>
      </c>
      <c r="T613" s="138">
        <f t="shared" si="67"/>
        <v>0</v>
      </c>
      <c r="U613" s="138">
        <f t="shared" si="68"/>
        <v>0</v>
      </c>
    </row>
    <row r="614" spans="1:50" s="50" customFormat="1" ht="27.6" x14ac:dyDescent="0.25">
      <c r="A614" s="138">
        <v>1</v>
      </c>
      <c r="B614" s="244" t="s">
        <v>238</v>
      </c>
      <c r="C614" s="719" t="s">
        <v>302</v>
      </c>
      <c r="D614" s="15" t="s">
        <v>439</v>
      </c>
      <c r="E614" s="54"/>
      <c r="F614" s="2">
        <v>1625</v>
      </c>
      <c r="G614" s="49"/>
      <c r="H614" s="49"/>
      <c r="I614" s="49"/>
      <c r="K614" s="15" t="s">
        <v>439</v>
      </c>
      <c r="L614" s="54"/>
      <c r="M614" s="2">
        <v>1625</v>
      </c>
      <c r="N614" s="49"/>
      <c r="O614" s="49"/>
      <c r="P614" s="49"/>
      <c r="Q614" s="720"/>
      <c r="R614" s="541">
        <f t="shared" si="65"/>
        <v>0</v>
      </c>
      <c r="S614" s="138">
        <f t="shared" si="66"/>
        <v>0</v>
      </c>
      <c r="T614" s="138">
        <f t="shared" si="67"/>
        <v>0</v>
      </c>
      <c r="U614" s="138">
        <f t="shared" si="68"/>
        <v>0</v>
      </c>
    </row>
    <row r="615" spans="1:50" s="50" customFormat="1" ht="41.4" x14ac:dyDescent="0.25">
      <c r="A615" s="138">
        <v>1</v>
      </c>
      <c r="B615" s="244" t="s">
        <v>238</v>
      </c>
      <c r="C615" s="719" t="s">
        <v>302</v>
      </c>
      <c r="D615" s="15" t="s">
        <v>440</v>
      </c>
      <c r="E615" s="54"/>
      <c r="F615" s="10"/>
      <c r="G615" s="49"/>
      <c r="H615" s="49"/>
      <c r="I615" s="49"/>
      <c r="K615" s="15" t="s">
        <v>440</v>
      </c>
      <c r="L615" s="54"/>
      <c r="M615" s="10"/>
      <c r="N615" s="49"/>
      <c r="O615" s="49"/>
      <c r="P615" s="49"/>
      <c r="Q615" s="175"/>
      <c r="R615" s="541">
        <f t="shared" si="65"/>
        <v>0</v>
      </c>
      <c r="S615" s="138">
        <f t="shared" si="66"/>
        <v>0</v>
      </c>
      <c r="T615" s="138">
        <f t="shared" si="67"/>
        <v>0</v>
      </c>
      <c r="U615" s="138">
        <f t="shared" si="68"/>
        <v>0</v>
      </c>
    </row>
    <row r="616" spans="1:50" ht="41.4" x14ac:dyDescent="0.25">
      <c r="A616" s="138">
        <v>1</v>
      </c>
      <c r="B616" s="244" t="s">
        <v>238</v>
      </c>
      <c r="C616" s="719" t="s">
        <v>302</v>
      </c>
      <c r="D616" s="15" t="s">
        <v>441</v>
      </c>
      <c r="E616" s="13"/>
      <c r="F616" s="2"/>
      <c r="G616" s="2"/>
      <c r="H616" s="2"/>
      <c r="I616" s="2"/>
      <c r="J616" s="142"/>
      <c r="K616" s="15" t="s">
        <v>441</v>
      </c>
      <c r="L616" s="13"/>
      <c r="M616" s="2"/>
      <c r="N616" s="2"/>
      <c r="O616" s="2"/>
      <c r="P616" s="2"/>
      <c r="Q616" s="725"/>
      <c r="R616" s="541">
        <f t="shared" si="65"/>
        <v>0</v>
      </c>
      <c r="S616" s="138">
        <f t="shared" si="66"/>
        <v>0</v>
      </c>
      <c r="T616" s="138">
        <f t="shared" si="67"/>
        <v>0</v>
      </c>
      <c r="U616" s="138">
        <f t="shared" si="68"/>
        <v>0</v>
      </c>
      <c r="V616" s="142"/>
      <c r="W616" s="142"/>
      <c r="X616" s="142"/>
      <c r="Y616" s="142"/>
      <c r="Z616" s="142"/>
      <c r="AA616" s="142"/>
      <c r="AB616" s="142"/>
      <c r="AC616" s="142"/>
      <c r="AD616" s="142"/>
      <c r="AE616" s="142"/>
      <c r="AF616" s="142"/>
      <c r="AG616" s="142"/>
      <c r="AH616" s="142"/>
      <c r="AI616" s="142"/>
      <c r="AJ616" s="142"/>
      <c r="AK616" s="142"/>
      <c r="AL616" s="142"/>
      <c r="AM616" s="142"/>
      <c r="AN616" s="142"/>
      <c r="AO616" s="142"/>
      <c r="AP616" s="142"/>
      <c r="AQ616" s="142"/>
      <c r="AR616" s="142"/>
      <c r="AS616" s="142"/>
      <c r="AT616" s="142"/>
      <c r="AU616" s="142"/>
      <c r="AV616" s="142"/>
      <c r="AW616" s="142"/>
      <c r="AX616" s="142"/>
    </row>
    <row r="617" spans="1:50" s="50" customFormat="1" x14ac:dyDescent="0.25">
      <c r="A617" s="138">
        <v>1</v>
      </c>
      <c r="B617" s="244" t="s">
        <v>238</v>
      </c>
      <c r="C617" s="719" t="s">
        <v>302</v>
      </c>
      <c r="D617" s="14" t="s">
        <v>251</v>
      </c>
      <c r="E617" s="147"/>
      <c r="F617" s="28">
        <f>SUM(F618,F619,F623,F624,F625,F626)</f>
        <v>1960</v>
      </c>
      <c r="G617" s="49"/>
      <c r="H617" s="49"/>
      <c r="I617" s="49"/>
      <c r="K617" s="14" t="s">
        <v>251</v>
      </c>
      <c r="L617" s="147"/>
      <c r="M617" s="28">
        <f>SUM(M618,M619,M623,M624,M625,M626)</f>
        <v>2104</v>
      </c>
      <c r="N617" s="49"/>
      <c r="O617" s="49"/>
      <c r="P617" s="49"/>
      <c r="Q617" s="725"/>
      <c r="R617" s="541">
        <f t="shared" si="65"/>
        <v>0</v>
      </c>
      <c r="S617" s="138">
        <f t="shared" si="66"/>
        <v>-144</v>
      </c>
      <c r="T617" s="138">
        <f t="shared" si="67"/>
        <v>0</v>
      </c>
      <c r="U617" s="138">
        <f t="shared" si="68"/>
        <v>0</v>
      </c>
    </row>
    <row r="618" spans="1:50" s="50" customFormat="1" x14ac:dyDescent="0.25">
      <c r="A618" s="138">
        <v>1</v>
      </c>
      <c r="B618" s="244" t="s">
        <v>238</v>
      </c>
      <c r="C618" s="719" t="s">
        <v>302</v>
      </c>
      <c r="D618" s="15" t="s">
        <v>252</v>
      </c>
      <c r="E618" s="56"/>
      <c r="F618" s="54"/>
      <c r="G618" s="57"/>
      <c r="H618" s="57"/>
      <c r="I618" s="57"/>
      <c r="K618" s="15" t="s">
        <v>252</v>
      </c>
      <c r="L618" s="56"/>
      <c r="M618" s="54"/>
      <c r="N618" s="57"/>
      <c r="O618" s="57"/>
      <c r="P618" s="57"/>
      <c r="Q618" s="45"/>
      <c r="R618" s="541">
        <f t="shared" si="65"/>
        <v>0</v>
      </c>
      <c r="S618" s="138">
        <f t="shared" si="66"/>
        <v>0</v>
      </c>
      <c r="T618" s="138">
        <f t="shared" si="67"/>
        <v>0</v>
      </c>
      <c r="U618" s="138">
        <f t="shared" si="68"/>
        <v>0</v>
      </c>
    </row>
    <row r="619" spans="1:50" s="50" customFormat="1" ht="27.6" x14ac:dyDescent="0.25">
      <c r="A619" s="138">
        <v>1</v>
      </c>
      <c r="B619" s="244" t="s">
        <v>238</v>
      </c>
      <c r="C619" s="719" t="s">
        <v>302</v>
      </c>
      <c r="D619" s="16" t="s">
        <v>443</v>
      </c>
      <c r="E619" s="13"/>
      <c r="F619" s="2"/>
      <c r="G619" s="57"/>
      <c r="H619" s="57"/>
      <c r="I619" s="57"/>
      <c r="K619" s="16" t="s">
        <v>443</v>
      </c>
      <c r="L619" s="13"/>
      <c r="M619" s="2"/>
      <c r="N619" s="57"/>
      <c r="O619" s="57"/>
      <c r="P619" s="57"/>
      <c r="Q619" s="725"/>
      <c r="R619" s="541">
        <f t="shared" si="65"/>
        <v>0</v>
      </c>
      <c r="S619" s="138">
        <f t="shared" si="66"/>
        <v>0</v>
      </c>
      <c r="T619" s="138">
        <f t="shared" si="67"/>
        <v>0</v>
      </c>
      <c r="U619" s="138">
        <f t="shared" si="68"/>
        <v>0</v>
      </c>
    </row>
    <row r="620" spans="1:50" s="142" customFormat="1" x14ac:dyDescent="0.25">
      <c r="A620" s="138"/>
      <c r="B620" s="244" t="s">
        <v>238</v>
      </c>
      <c r="C620" s="719" t="s">
        <v>302</v>
      </c>
      <c r="D620" s="15" t="s">
        <v>444</v>
      </c>
      <c r="E620" s="13"/>
      <c r="F620" s="13"/>
      <c r="G620" s="10"/>
      <c r="H620" s="10"/>
      <c r="I620" s="10"/>
      <c r="K620" s="15" t="s">
        <v>444</v>
      </c>
      <c r="L620" s="13"/>
      <c r="M620" s="13"/>
      <c r="N620" s="10"/>
      <c r="O620" s="10"/>
      <c r="P620" s="10"/>
      <c r="Q620" s="725"/>
      <c r="R620" s="541">
        <f t="shared" si="65"/>
        <v>0</v>
      </c>
      <c r="S620" s="138">
        <f t="shared" si="66"/>
        <v>0</v>
      </c>
      <c r="T620" s="138">
        <f t="shared" si="67"/>
        <v>0</v>
      </c>
      <c r="U620" s="138">
        <f t="shared" si="68"/>
        <v>0</v>
      </c>
    </row>
    <row r="621" spans="1:50" s="50" customFormat="1" ht="27.6" x14ac:dyDescent="0.25">
      <c r="A621" s="138">
        <v>1</v>
      </c>
      <c r="B621" s="244" t="s">
        <v>238</v>
      </c>
      <c r="C621" s="719" t="s">
        <v>302</v>
      </c>
      <c r="D621" s="15" t="s">
        <v>445</v>
      </c>
      <c r="E621" s="13"/>
      <c r="F621" s="2"/>
      <c r="G621" s="57"/>
      <c r="H621" s="57"/>
      <c r="I621" s="57"/>
      <c r="K621" s="15" t="s">
        <v>445</v>
      </c>
      <c r="L621" s="13"/>
      <c r="M621" s="2"/>
      <c r="N621" s="57"/>
      <c r="O621" s="57"/>
      <c r="P621" s="57"/>
      <c r="Q621" s="725"/>
      <c r="R621" s="541">
        <f t="shared" si="65"/>
        <v>0</v>
      </c>
      <c r="S621" s="138">
        <f t="shared" si="66"/>
        <v>0</v>
      </c>
      <c r="T621" s="138">
        <f t="shared" si="67"/>
        <v>0</v>
      </c>
      <c r="U621" s="138">
        <f t="shared" si="68"/>
        <v>0</v>
      </c>
    </row>
    <row r="622" spans="1:50" s="50" customFormat="1" ht="41.4" x14ac:dyDescent="0.25">
      <c r="A622" s="138">
        <v>1</v>
      </c>
      <c r="B622" s="244" t="s">
        <v>238</v>
      </c>
      <c r="C622" s="719" t="s">
        <v>302</v>
      </c>
      <c r="D622" s="15" t="s">
        <v>446</v>
      </c>
      <c r="E622" s="13"/>
      <c r="F622" s="2"/>
      <c r="G622" s="57"/>
      <c r="H622" s="57"/>
      <c r="I622" s="57"/>
      <c r="K622" s="15" t="s">
        <v>446</v>
      </c>
      <c r="L622" s="13"/>
      <c r="M622" s="2"/>
      <c r="N622" s="57"/>
      <c r="O622" s="57"/>
      <c r="P622" s="57"/>
      <c r="Q622" s="725"/>
      <c r="R622" s="541">
        <f t="shared" si="65"/>
        <v>0</v>
      </c>
      <c r="S622" s="138">
        <f t="shared" si="66"/>
        <v>0</v>
      </c>
      <c r="T622" s="138">
        <f t="shared" si="67"/>
        <v>0</v>
      </c>
      <c r="U622" s="138">
        <f t="shared" si="68"/>
        <v>0</v>
      </c>
    </row>
    <row r="623" spans="1:50" s="50" customFormat="1" ht="41.4" x14ac:dyDescent="0.25">
      <c r="A623" s="138">
        <v>1</v>
      </c>
      <c r="B623" s="244" t="s">
        <v>238</v>
      </c>
      <c r="C623" s="719" t="s">
        <v>302</v>
      </c>
      <c r="D623" s="15" t="s">
        <v>447</v>
      </c>
      <c r="E623" s="13"/>
      <c r="F623" s="49"/>
      <c r="G623" s="57"/>
      <c r="H623" s="57"/>
      <c r="I623" s="57"/>
      <c r="K623" s="15" t="s">
        <v>447</v>
      </c>
      <c r="L623" s="13"/>
      <c r="M623" s="49"/>
      <c r="N623" s="57"/>
      <c r="O623" s="57"/>
      <c r="P623" s="57"/>
      <c r="Q623" s="723"/>
      <c r="R623" s="541">
        <f t="shared" si="65"/>
        <v>0</v>
      </c>
      <c r="S623" s="138">
        <f t="shared" si="66"/>
        <v>0</v>
      </c>
      <c r="T623" s="138">
        <f t="shared" si="67"/>
        <v>0</v>
      </c>
      <c r="U623" s="138">
        <f t="shared" si="68"/>
        <v>0</v>
      </c>
    </row>
    <row r="624" spans="1:50" s="50" customFormat="1" ht="41.4" x14ac:dyDescent="0.25">
      <c r="A624" s="138">
        <v>1</v>
      </c>
      <c r="B624" s="244" t="s">
        <v>238</v>
      </c>
      <c r="C624" s="719" t="s">
        <v>302</v>
      </c>
      <c r="D624" s="18" t="s">
        <v>448</v>
      </c>
      <c r="E624" s="13"/>
      <c r="F624" s="49"/>
      <c r="G624" s="57"/>
      <c r="H624" s="57"/>
      <c r="I624" s="57"/>
      <c r="K624" s="18" t="s">
        <v>448</v>
      </c>
      <c r="L624" s="13"/>
      <c r="M624" s="49"/>
      <c r="N624" s="57"/>
      <c r="O624" s="57"/>
      <c r="P624" s="57"/>
      <c r="Q624" s="723"/>
      <c r="R624" s="541">
        <f t="shared" si="65"/>
        <v>0</v>
      </c>
      <c r="S624" s="138">
        <f t="shared" si="66"/>
        <v>0</v>
      </c>
      <c r="T624" s="138">
        <f t="shared" si="67"/>
        <v>0</v>
      </c>
      <c r="U624" s="138">
        <f t="shared" si="68"/>
        <v>0</v>
      </c>
    </row>
    <row r="625" spans="1:21" s="50" customFormat="1" ht="69" x14ac:dyDescent="0.25">
      <c r="A625" s="138"/>
      <c r="B625" s="244"/>
      <c r="C625" s="719" t="s">
        <v>302</v>
      </c>
      <c r="D625" s="18" t="s">
        <v>449</v>
      </c>
      <c r="E625" s="13"/>
      <c r="F625" s="48">
        <v>25</v>
      </c>
      <c r="G625" s="57"/>
      <c r="H625" s="57"/>
      <c r="I625" s="39"/>
      <c r="K625" s="18" t="s">
        <v>449</v>
      </c>
      <c r="L625" s="13"/>
      <c r="M625" s="48">
        <v>250</v>
      </c>
      <c r="N625" s="57"/>
      <c r="O625" s="57"/>
      <c r="P625" s="39"/>
      <c r="Q625" s="725"/>
      <c r="R625" s="541">
        <f t="shared" si="65"/>
        <v>0</v>
      </c>
      <c r="S625" s="138">
        <f t="shared" si="66"/>
        <v>-225</v>
      </c>
      <c r="T625" s="138">
        <f t="shared" si="67"/>
        <v>0</v>
      </c>
      <c r="U625" s="138">
        <f t="shared" si="68"/>
        <v>0</v>
      </c>
    </row>
    <row r="626" spans="1:21" s="50" customFormat="1" ht="27.6" x14ac:dyDescent="0.25">
      <c r="A626" s="138"/>
      <c r="B626" s="244"/>
      <c r="C626" s="719" t="s">
        <v>302</v>
      </c>
      <c r="D626" s="18" t="s">
        <v>450</v>
      </c>
      <c r="E626" s="13"/>
      <c r="F626" s="48">
        <v>1935</v>
      </c>
      <c r="G626" s="57"/>
      <c r="H626" s="57"/>
      <c r="I626" s="39"/>
      <c r="K626" s="18" t="s">
        <v>450</v>
      </c>
      <c r="L626" s="13"/>
      <c r="M626" s="48">
        <v>1854</v>
      </c>
      <c r="N626" s="57"/>
      <c r="O626" s="57"/>
      <c r="P626" s="39"/>
      <c r="Q626" s="725"/>
      <c r="R626" s="541">
        <f t="shared" si="65"/>
        <v>0</v>
      </c>
      <c r="S626" s="138">
        <f t="shared" si="66"/>
        <v>81</v>
      </c>
      <c r="T626" s="138">
        <f t="shared" si="67"/>
        <v>0</v>
      </c>
      <c r="U626" s="138">
        <f t="shared" si="68"/>
        <v>0</v>
      </c>
    </row>
    <row r="627" spans="1:21" s="50" customFormat="1" x14ac:dyDescent="0.25">
      <c r="A627" s="138">
        <v>1</v>
      </c>
      <c r="B627" s="244" t="s">
        <v>238</v>
      </c>
      <c r="C627" s="719" t="s">
        <v>302</v>
      </c>
      <c r="D627" s="14" t="s">
        <v>253</v>
      </c>
      <c r="E627" s="13"/>
      <c r="F627" s="49"/>
      <c r="G627" s="57"/>
      <c r="H627" s="57"/>
      <c r="I627" s="57"/>
      <c r="K627" s="14" t="s">
        <v>253</v>
      </c>
      <c r="L627" s="13"/>
      <c r="M627" s="49"/>
      <c r="N627" s="57"/>
      <c r="O627" s="57"/>
      <c r="P627" s="57"/>
      <c r="Q627" s="725"/>
      <c r="R627" s="541">
        <f t="shared" ref="R627:R690" si="69">E627-L627</f>
        <v>0</v>
      </c>
      <c r="S627" s="138">
        <f t="shared" ref="S627:S690" si="70">F627-M627</f>
        <v>0</v>
      </c>
      <c r="T627" s="138">
        <f t="shared" ref="T627:T690" si="71">G627-N627</f>
        <v>0</v>
      </c>
      <c r="U627" s="138">
        <f t="shared" ref="U627:U690" si="72">H627-O627</f>
        <v>0</v>
      </c>
    </row>
    <row r="628" spans="1:21" s="50" customFormat="1" x14ac:dyDescent="0.25">
      <c r="A628" s="138">
        <v>1</v>
      </c>
      <c r="B628" s="244" t="s">
        <v>238</v>
      </c>
      <c r="C628" s="719" t="s">
        <v>302</v>
      </c>
      <c r="D628" s="14" t="s">
        <v>254</v>
      </c>
      <c r="E628" s="13"/>
      <c r="F628" s="49"/>
      <c r="G628" s="57"/>
      <c r="H628" s="57"/>
      <c r="I628" s="57"/>
      <c r="K628" s="14" t="s">
        <v>254</v>
      </c>
      <c r="L628" s="13"/>
      <c r="M628" s="49"/>
      <c r="N628" s="57"/>
      <c r="O628" s="57"/>
      <c r="P628" s="57"/>
      <c r="Q628" s="725"/>
      <c r="R628" s="541">
        <f t="shared" si="69"/>
        <v>0</v>
      </c>
      <c r="S628" s="138">
        <f t="shared" si="70"/>
        <v>0</v>
      </c>
      <c r="T628" s="138">
        <f t="shared" si="71"/>
        <v>0</v>
      </c>
      <c r="U628" s="138">
        <f t="shared" si="72"/>
        <v>0</v>
      </c>
    </row>
    <row r="629" spans="1:21" s="50" customFormat="1" x14ac:dyDescent="0.25">
      <c r="A629" s="138">
        <v>1</v>
      </c>
      <c r="B629" s="244" t="s">
        <v>238</v>
      </c>
      <c r="C629" s="719" t="s">
        <v>302</v>
      </c>
      <c r="D629" s="15" t="s">
        <v>255</v>
      </c>
      <c r="E629" s="13"/>
      <c r="F629" s="64"/>
      <c r="G629" s="57"/>
      <c r="H629" s="57"/>
      <c r="I629" s="57"/>
      <c r="K629" s="15" t="s">
        <v>255</v>
      </c>
      <c r="L629" s="13"/>
      <c r="M629" s="64"/>
      <c r="N629" s="57"/>
      <c r="O629" s="57"/>
      <c r="P629" s="57"/>
      <c r="Q629" s="725"/>
      <c r="R629" s="541">
        <f t="shared" si="69"/>
        <v>0</v>
      </c>
      <c r="S629" s="138">
        <f t="shared" si="70"/>
        <v>0</v>
      </c>
      <c r="T629" s="138">
        <f t="shared" si="71"/>
        <v>0</v>
      </c>
      <c r="U629" s="138">
        <f t="shared" si="72"/>
        <v>0</v>
      </c>
    </row>
    <row r="630" spans="1:21" s="50" customFormat="1" x14ac:dyDescent="0.25">
      <c r="A630" s="138">
        <v>1</v>
      </c>
      <c r="B630" s="244" t="s">
        <v>238</v>
      </c>
      <c r="C630" s="719" t="s">
        <v>302</v>
      </c>
      <c r="D630" s="38" t="s">
        <v>261</v>
      </c>
      <c r="E630" s="13"/>
      <c r="F630" s="2"/>
      <c r="G630" s="57"/>
      <c r="H630" s="57"/>
      <c r="I630" s="57"/>
      <c r="K630" s="38" t="s">
        <v>261</v>
      </c>
      <c r="L630" s="13"/>
      <c r="M630" s="2"/>
      <c r="N630" s="57"/>
      <c r="O630" s="57"/>
      <c r="P630" s="57"/>
      <c r="Q630" s="725"/>
      <c r="R630" s="541">
        <f t="shared" si="69"/>
        <v>0</v>
      </c>
      <c r="S630" s="138">
        <f t="shared" si="70"/>
        <v>0</v>
      </c>
      <c r="T630" s="138">
        <f t="shared" si="71"/>
        <v>0</v>
      </c>
      <c r="U630" s="138">
        <f t="shared" si="72"/>
        <v>0</v>
      </c>
    </row>
    <row r="631" spans="1:21" s="50" customFormat="1" ht="27.6" x14ac:dyDescent="0.25">
      <c r="A631" s="138">
        <v>1</v>
      </c>
      <c r="B631" s="244" t="s">
        <v>238</v>
      </c>
      <c r="C631" s="719" t="s">
        <v>302</v>
      </c>
      <c r="D631" s="14" t="s">
        <v>256</v>
      </c>
      <c r="E631" s="13"/>
      <c r="F631" s="2">
        <v>6500</v>
      </c>
      <c r="G631" s="57"/>
      <c r="H631" s="57"/>
      <c r="I631" s="57"/>
      <c r="K631" s="14" t="s">
        <v>256</v>
      </c>
      <c r="L631" s="13"/>
      <c r="M631" s="2">
        <v>6500</v>
      </c>
      <c r="N631" s="57"/>
      <c r="O631" s="57"/>
      <c r="P631" s="57"/>
      <c r="Q631" s="725"/>
      <c r="R631" s="541">
        <f t="shared" si="69"/>
        <v>0</v>
      </c>
      <c r="S631" s="138">
        <f t="shared" si="70"/>
        <v>0</v>
      </c>
      <c r="T631" s="138">
        <f t="shared" si="71"/>
        <v>0</v>
      </c>
      <c r="U631" s="138">
        <f t="shared" si="72"/>
        <v>0</v>
      </c>
    </row>
    <row r="632" spans="1:21" s="50" customFormat="1" x14ac:dyDescent="0.25">
      <c r="A632" s="138">
        <v>1</v>
      </c>
      <c r="B632" s="244" t="s">
        <v>238</v>
      </c>
      <c r="C632" s="719" t="s">
        <v>302</v>
      </c>
      <c r="D632" s="19" t="s">
        <v>120</v>
      </c>
      <c r="E632" s="13"/>
      <c r="F632" s="35"/>
      <c r="G632" s="57"/>
      <c r="H632" s="57"/>
      <c r="I632" s="57"/>
      <c r="K632" s="19" t="s">
        <v>120</v>
      </c>
      <c r="L632" s="13"/>
      <c r="M632" s="35"/>
      <c r="N632" s="57"/>
      <c r="O632" s="57"/>
      <c r="P632" s="57"/>
      <c r="Q632" s="725"/>
      <c r="R632" s="541">
        <f t="shared" si="69"/>
        <v>0</v>
      </c>
      <c r="S632" s="138">
        <f t="shared" si="70"/>
        <v>0</v>
      </c>
      <c r="T632" s="138">
        <f t="shared" si="71"/>
        <v>0</v>
      </c>
      <c r="U632" s="138">
        <f t="shared" si="72"/>
        <v>0</v>
      </c>
    </row>
    <row r="633" spans="1:21" s="50" customFormat="1" ht="55.2" x14ac:dyDescent="0.25">
      <c r="A633" s="138">
        <v>1</v>
      </c>
      <c r="B633" s="244" t="s">
        <v>238</v>
      </c>
      <c r="C633" s="719" t="s">
        <v>302</v>
      </c>
      <c r="D633" s="14" t="s">
        <v>257</v>
      </c>
      <c r="E633" s="13"/>
      <c r="F633" s="35"/>
      <c r="G633" s="57"/>
      <c r="H633" s="57"/>
      <c r="I633" s="57"/>
      <c r="K633" s="14" t="s">
        <v>257</v>
      </c>
      <c r="L633" s="13"/>
      <c r="M633" s="35"/>
      <c r="N633" s="57"/>
      <c r="O633" s="57"/>
      <c r="P633" s="57"/>
      <c r="Q633" s="725"/>
      <c r="R633" s="541">
        <f t="shared" si="69"/>
        <v>0</v>
      </c>
      <c r="S633" s="138">
        <f t="shared" si="70"/>
        <v>0</v>
      </c>
      <c r="T633" s="138">
        <f t="shared" si="71"/>
        <v>0</v>
      </c>
      <c r="U633" s="138">
        <f t="shared" si="72"/>
        <v>0</v>
      </c>
    </row>
    <row r="634" spans="1:21" s="50" customFormat="1" ht="14.4" x14ac:dyDescent="0.3">
      <c r="A634" s="138">
        <v>1</v>
      </c>
      <c r="B634" s="244" t="s">
        <v>238</v>
      </c>
      <c r="C634" s="719" t="s">
        <v>302</v>
      </c>
      <c r="D634" s="20" t="s">
        <v>160</v>
      </c>
      <c r="E634" s="13"/>
      <c r="F634" s="34">
        <f>SUM(F635:F636)</f>
        <v>350</v>
      </c>
      <c r="G634" s="57"/>
      <c r="H634" s="57"/>
      <c r="I634" s="57"/>
      <c r="K634" s="20" t="s">
        <v>160</v>
      </c>
      <c r="L634" s="13"/>
      <c r="M634" s="34">
        <f>SUM(M635:M636)</f>
        <v>450</v>
      </c>
      <c r="N634" s="57"/>
      <c r="O634" s="57"/>
      <c r="P634" s="57"/>
      <c r="Q634" s="725"/>
      <c r="R634" s="541">
        <f t="shared" si="69"/>
        <v>0</v>
      </c>
      <c r="S634" s="138">
        <f t="shared" si="70"/>
        <v>-100</v>
      </c>
      <c r="T634" s="138">
        <f t="shared" si="71"/>
        <v>0</v>
      </c>
      <c r="U634" s="138">
        <f t="shared" si="72"/>
        <v>0</v>
      </c>
    </row>
    <row r="635" spans="1:21" s="50" customFormat="1" x14ac:dyDescent="0.25">
      <c r="A635" s="138"/>
      <c r="B635" s="244"/>
      <c r="C635" s="719"/>
      <c r="D635" s="33" t="s">
        <v>195</v>
      </c>
      <c r="E635" s="13"/>
      <c r="F635" s="35">
        <v>150</v>
      </c>
      <c r="G635" s="57"/>
      <c r="H635" s="57"/>
      <c r="I635" s="57"/>
      <c r="K635" s="33" t="s">
        <v>195</v>
      </c>
      <c r="L635" s="13"/>
      <c r="M635" s="35">
        <v>250</v>
      </c>
      <c r="N635" s="57"/>
      <c r="O635" s="57"/>
      <c r="P635" s="57"/>
      <c r="Q635" s="725"/>
      <c r="R635" s="541">
        <f t="shared" si="69"/>
        <v>0</v>
      </c>
      <c r="S635" s="138">
        <f t="shared" si="70"/>
        <v>-100</v>
      </c>
      <c r="T635" s="138">
        <f t="shared" si="71"/>
        <v>0</v>
      </c>
      <c r="U635" s="138">
        <f t="shared" si="72"/>
        <v>0</v>
      </c>
    </row>
    <row r="636" spans="1:21" s="50" customFormat="1" ht="27.6" x14ac:dyDescent="0.25">
      <c r="A636" s="138">
        <v>1</v>
      </c>
      <c r="B636" s="244" t="s">
        <v>238</v>
      </c>
      <c r="C636" s="719" t="s">
        <v>302</v>
      </c>
      <c r="D636" s="33" t="s">
        <v>196</v>
      </c>
      <c r="E636" s="13"/>
      <c r="F636" s="35">
        <v>200</v>
      </c>
      <c r="G636" s="57"/>
      <c r="H636" s="57"/>
      <c r="I636" s="57"/>
      <c r="K636" s="33" t="s">
        <v>196</v>
      </c>
      <c r="L636" s="13"/>
      <c r="M636" s="35">
        <v>200</v>
      </c>
      <c r="N636" s="57"/>
      <c r="O636" s="57"/>
      <c r="P636" s="57"/>
      <c r="Q636" s="725"/>
      <c r="R636" s="541">
        <f t="shared" si="69"/>
        <v>0</v>
      </c>
      <c r="S636" s="138">
        <f t="shared" si="70"/>
        <v>0</v>
      </c>
      <c r="T636" s="138">
        <f t="shared" si="71"/>
        <v>0</v>
      </c>
      <c r="U636" s="138">
        <f t="shared" si="72"/>
        <v>0</v>
      </c>
    </row>
    <row r="637" spans="1:21" s="50" customFormat="1" ht="41.4" x14ac:dyDescent="0.25">
      <c r="A637" s="138"/>
      <c r="B637" s="244"/>
      <c r="C637" s="719"/>
      <c r="D637" s="21" t="s">
        <v>451</v>
      </c>
      <c r="E637" s="13"/>
      <c r="F637" s="385">
        <f>F604</f>
        <v>8450</v>
      </c>
      <c r="G637" s="57"/>
      <c r="H637" s="57"/>
      <c r="I637" s="57"/>
      <c r="K637" s="21" t="s">
        <v>451</v>
      </c>
      <c r="L637" s="13"/>
      <c r="M637" s="385">
        <f>M604</f>
        <v>8450</v>
      </c>
      <c r="N637" s="57"/>
      <c r="O637" s="57"/>
      <c r="P637" s="57"/>
      <c r="Q637" s="725"/>
      <c r="R637" s="541">
        <f t="shared" si="69"/>
        <v>0</v>
      </c>
      <c r="S637" s="138">
        <f t="shared" si="70"/>
        <v>0</v>
      </c>
      <c r="T637" s="138">
        <f t="shared" si="71"/>
        <v>0</v>
      </c>
      <c r="U637" s="138">
        <f t="shared" si="72"/>
        <v>0</v>
      </c>
    </row>
    <row r="638" spans="1:21" s="50" customFormat="1" x14ac:dyDescent="0.25">
      <c r="A638" s="138">
        <v>1</v>
      </c>
      <c r="B638" s="244" t="s">
        <v>238</v>
      </c>
      <c r="C638" s="719" t="s">
        <v>302</v>
      </c>
      <c r="D638" s="21" t="s">
        <v>191</v>
      </c>
      <c r="E638" s="13"/>
      <c r="F638" s="28">
        <f>F594+F617</f>
        <v>9786</v>
      </c>
      <c r="G638" s="57"/>
      <c r="H638" s="57"/>
      <c r="I638" s="57"/>
      <c r="K638" s="21" t="s">
        <v>191</v>
      </c>
      <c r="L638" s="13"/>
      <c r="M638" s="28">
        <f>M594+M617</f>
        <v>9930</v>
      </c>
      <c r="N638" s="57"/>
      <c r="O638" s="57"/>
      <c r="P638" s="57"/>
      <c r="Q638" s="725"/>
      <c r="R638" s="541">
        <f t="shared" si="69"/>
        <v>0</v>
      </c>
      <c r="S638" s="138">
        <f t="shared" si="70"/>
        <v>-144</v>
      </c>
      <c r="T638" s="138">
        <f t="shared" si="71"/>
        <v>0</v>
      </c>
      <c r="U638" s="138">
        <f t="shared" si="72"/>
        <v>0</v>
      </c>
    </row>
    <row r="639" spans="1:21" s="50" customFormat="1" ht="27.6" x14ac:dyDescent="0.25">
      <c r="A639" s="138">
        <v>1</v>
      </c>
      <c r="B639" s="244" t="s">
        <v>238</v>
      </c>
      <c r="C639" s="719" t="s">
        <v>302</v>
      </c>
      <c r="D639" s="21" t="s">
        <v>192</v>
      </c>
      <c r="E639" s="13"/>
      <c r="F639" s="28">
        <f>F605</f>
        <v>8546</v>
      </c>
      <c r="G639" s="57"/>
      <c r="H639" s="57"/>
      <c r="I639" s="57"/>
      <c r="K639" s="21" t="s">
        <v>192</v>
      </c>
      <c r="L639" s="13"/>
      <c r="M639" s="28">
        <f>M605</f>
        <v>8546</v>
      </c>
      <c r="N639" s="57"/>
      <c r="O639" s="57"/>
      <c r="P639" s="57"/>
      <c r="Q639" s="725"/>
      <c r="R639" s="541">
        <f t="shared" si="69"/>
        <v>0</v>
      </c>
      <c r="S639" s="138">
        <f t="shared" si="70"/>
        <v>0</v>
      </c>
      <c r="T639" s="138">
        <f t="shared" si="71"/>
        <v>0</v>
      </c>
      <c r="U639" s="138">
        <f t="shared" si="72"/>
        <v>0</v>
      </c>
    </row>
    <row r="640" spans="1:21" s="50" customFormat="1" x14ac:dyDescent="0.25">
      <c r="A640" s="138">
        <v>1</v>
      </c>
      <c r="B640" s="244" t="s">
        <v>238</v>
      </c>
      <c r="C640" s="719" t="s">
        <v>302</v>
      </c>
      <c r="D640" s="21" t="s">
        <v>193</v>
      </c>
      <c r="E640" s="13"/>
      <c r="F640" s="28">
        <f>F627+F600</f>
        <v>17500</v>
      </c>
      <c r="G640" s="57"/>
      <c r="H640" s="57"/>
      <c r="I640" s="57"/>
      <c r="K640" s="21" t="s">
        <v>193</v>
      </c>
      <c r="L640" s="13"/>
      <c r="M640" s="28">
        <f>M627+M600</f>
        <v>17500</v>
      </c>
      <c r="N640" s="57"/>
      <c r="O640" s="57"/>
      <c r="P640" s="57"/>
      <c r="Q640" s="725"/>
      <c r="R640" s="541">
        <f t="shared" si="69"/>
        <v>0</v>
      </c>
      <c r="S640" s="138">
        <f t="shared" si="70"/>
        <v>0</v>
      </c>
      <c r="T640" s="138">
        <f t="shared" si="71"/>
        <v>0</v>
      </c>
      <c r="U640" s="138">
        <f t="shared" si="72"/>
        <v>0</v>
      </c>
    </row>
    <row r="641" spans="1:50" s="50" customFormat="1" ht="27.6" x14ac:dyDescent="0.25">
      <c r="A641" s="138">
        <v>1</v>
      </c>
      <c r="B641" s="244" t="s">
        <v>238</v>
      </c>
      <c r="C641" s="719" t="s">
        <v>302</v>
      </c>
      <c r="D641" s="21" t="s">
        <v>194</v>
      </c>
      <c r="E641" s="54"/>
      <c r="F641" s="54">
        <f>F631</f>
        <v>6500</v>
      </c>
      <c r="G641" s="57"/>
      <c r="H641" s="57"/>
      <c r="I641" s="57"/>
      <c r="K641" s="21" t="s">
        <v>194</v>
      </c>
      <c r="L641" s="54"/>
      <c r="M641" s="54">
        <f>M631</f>
        <v>6500</v>
      </c>
      <c r="N641" s="57"/>
      <c r="O641" s="57"/>
      <c r="P641" s="57"/>
      <c r="Q641" s="720"/>
      <c r="R641" s="541">
        <f t="shared" si="69"/>
        <v>0</v>
      </c>
      <c r="S641" s="138">
        <f t="shared" si="70"/>
        <v>0</v>
      </c>
      <c r="T641" s="138">
        <f t="shared" si="71"/>
        <v>0</v>
      </c>
      <c r="U641" s="138">
        <f t="shared" si="72"/>
        <v>0</v>
      </c>
    </row>
    <row r="642" spans="1:50" s="50" customFormat="1" x14ac:dyDescent="0.25">
      <c r="A642" s="138">
        <v>1</v>
      </c>
      <c r="B642" s="244" t="s">
        <v>238</v>
      </c>
      <c r="C642" s="719" t="s">
        <v>302</v>
      </c>
      <c r="D642" s="22" t="s">
        <v>115</v>
      </c>
      <c r="E642" s="54"/>
      <c r="F642" s="77">
        <f>F639+F638+F641+F640*2.6+F637*2.6</f>
        <v>92302</v>
      </c>
      <c r="G642" s="57"/>
      <c r="H642" s="57"/>
      <c r="I642" s="57"/>
      <c r="K642" s="22" t="s">
        <v>115</v>
      </c>
      <c r="L642" s="54"/>
      <c r="M642" s="77">
        <f>M639+M638+M641+M640*2.6+M637*2.6</f>
        <v>92446</v>
      </c>
      <c r="N642" s="57"/>
      <c r="O642" s="57"/>
      <c r="P642" s="57"/>
      <c r="Q642" s="720"/>
      <c r="R642" s="541">
        <f t="shared" si="69"/>
        <v>0</v>
      </c>
      <c r="S642" s="138">
        <f t="shared" si="70"/>
        <v>-144</v>
      </c>
      <c r="T642" s="138">
        <f t="shared" si="71"/>
        <v>0</v>
      </c>
      <c r="U642" s="138">
        <f t="shared" si="72"/>
        <v>0</v>
      </c>
    </row>
    <row r="643" spans="1:50" ht="14.4" x14ac:dyDescent="0.3">
      <c r="A643" s="138">
        <v>1</v>
      </c>
      <c r="B643" s="244" t="s">
        <v>238</v>
      </c>
      <c r="C643" s="719" t="s">
        <v>302</v>
      </c>
      <c r="D643" s="29" t="s">
        <v>7</v>
      </c>
      <c r="E643" s="795"/>
      <c r="F643" s="2"/>
      <c r="G643" s="2"/>
      <c r="H643" s="2"/>
      <c r="I643" s="2"/>
      <c r="J643" s="142"/>
      <c r="K643" s="29" t="s">
        <v>7</v>
      </c>
      <c r="L643" s="795"/>
      <c r="M643" s="2"/>
      <c r="N643" s="2"/>
      <c r="O643" s="2"/>
      <c r="P643" s="2"/>
      <c r="Q643" s="720"/>
      <c r="R643" s="541">
        <f t="shared" si="69"/>
        <v>0</v>
      </c>
      <c r="S643" s="138">
        <f t="shared" si="70"/>
        <v>0</v>
      </c>
      <c r="T643" s="138">
        <f t="shared" si="71"/>
        <v>0</v>
      </c>
      <c r="U643" s="138">
        <f t="shared" si="72"/>
        <v>0</v>
      </c>
      <c r="V643" s="142"/>
      <c r="W643" s="142"/>
      <c r="X643" s="142"/>
      <c r="Y643" s="142"/>
      <c r="Z643" s="142"/>
      <c r="AA643" s="142"/>
      <c r="AB643" s="142"/>
      <c r="AC643" s="142"/>
      <c r="AD643" s="142"/>
      <c r="AE643" s="142"/>
      <c r="AF643" s="142"/>
      <c r="AG643" s="142"/>
      <c r="AH643" s="142"/>
      <c r="AI643" s="142"/>
      <c r="AJ643" s="142"/>
      <c r="AK643" s="142"/>
      <c r="AL643" s="142"/>
      <c r="AM643" s="142"/>
      <c r="AN643" s="142"/>
      <c r="AO643" s="142"/>
      <c r="AP643" s="142"/>
      <c r="AQ643" s="142"/>
      <c r="AR643" s="142"/>
      <c r="AS643" s="142"/>
      <c r="AT643" s="142"/>
      <c r="AU643" s="142"/>
      <c r="AV643" s="142"/>
      <c r="AW643" s="142"/>
      <c r="AX643" s="142"/>
    </row>
    <row r="644" spans="1:50" x14ac:dyDescent="0.25">
      <c r="A644" s="138">
        <v>1</v>
      </c>
      <c r="B644" s="244" t="s">
        <v>238</v>
      </c>
      <c r="C644" s="719" t="s">
        <v>302</v>
      </c>
      <c r="D644" s="36" t="s">
        <v>18</v>
      </c>
      <c r="E644" s="795"/>
      <c r="F644" s="2"/>
      <c r="G644" s="2"/>
      <c r="H644" s="2"/>
      <c r="I644" s="2"/>
      <c r="J644" s="142"/>
      <c r="K644" s="36" t="s">
        <v>18</v>
      </c>
      <c r="L644" s="795"/>
      <c r="M644" s="2"/>
      <c r="N644" s="2"/>
      <c r="O644" s="2"/>
      <c r="P644" s="2"/>
      <c r="Q644" s="720"/>
      <c r="R644" s="541">
        <f t="shared" si="69"/>
        <v>0</v>
      </c>
      <c r="S644" s="138">
        <f t="shared" si="70"/>
        <v>0</v>
      </c>
      <c r="T644" s="138">
        <f t="shared" si="71"/>
        <v>0</v>
      </c>
      <c r="U644" s="138">
        <f t="shared" si="72"/>
        <v>0</v>
      </c>
      <c r="V644" s="142"/>
      <c r="W644" s="142"/>
      <c r="X644" s="142"/>
      <c r="Y644" s="142"/>
      <c r="Z644" s="142"/>
      <c r="AA644" s="142"/>
      <c r="AB644" s="142"/>
      <c r="AC644" s="142"/>
      <c r="AD644" s="142"/>
      <c r="AE644" s="142"/>
      <c r="AF644" s="142"/>
      <c r="AG644" s="142"/>
      <c r="AH644" s="142"/>
      <c r="AI644" s="142"/>
      <c r="AJ644" s="142"/>
      <c r="AK644" s="142"/>
      <c r="AL644" s="142"/>
      <c r="AM644" s="142"/>
      <c r="AN644" s="142"/>
      <c r="AO644" s="142"/>
      <c r="AP644" s="142"/>
      <c r="AQ644" s="142"/>
      <c r="AR644" s="142"/>
      <c r="AS644" s="142"/>
      <c r="AT644" s="142"/>
      <c r="AU644" s="142"/>
      <c r="AV644" s="142"/>
      <c r="AW644" s="142"/>
      <c r="AX644" s="142"/>
    </row>
    <row r="645" spans="1:50" ht="14.4" x14ac:dyDescent="0.3">
      <c r="B645" s="244"/>
      <c r="C645" s="719" t="s">
        <v>302</v>
      </c>
      <c r="D645" s="577" t="s">
        <v>80</v>
      </c>
      <c r="E645" s="795">
        <v>240</v>
      </c>
      <c r="F645" s="2"/>
      <c r="G645" s="490">
        <v>3</v>
      </c>
      <c r="H645" s="2">
        <f>ROUND(I645/E645,0)</f>
        <v>0</v>
      </c>
      <c r="I645" s="2">
        <f>ROUND(F645*G645,0)</f>
        <v>0</v>
      </c>
      <c r="J645" s="142"/>
      <c r="K645" s="577" t="s">
        <v>80</v>
      </c>
      <c r="L645" s="795">
        <v>240</v>
      </c>
      <c r="M645" s="2"/>
      <c r="N645" s="490">
        <v>3</v>
      </c>
      <c r="O645" s="2">
        <f>ROUND(P645/L645,0)</f>
        <v>0</v>
      </c>
      <c r="P645" s="2">
        <f>ROUND(M645*N645,0)</f>
        <v>0</v>
      </c>
      <c r="Q645" s="726"/>
      <c r="R645" s="541">
        <f t="shared" si="69"/>
        <v>0</v>
      </c>
      <c r="S645" s="138">
        <f t="shared" si="70"/>
        <v>0</v>
      </c>
      <c r="T645" s="138">
        <f t="shared" si="71"/>
        <v>0</v>
      </c>
      <c r="U645" s="138">
        <f t="shared" si="72"/>
        <v>0</v>
      </c>
      <c r="V645" s="142"/>
      <c r="W645" s="142"/>
      <c r="X645" s="142"/>
      <c r="Y645" s="142"/>
      <c r="Z645" s="142"/>
      <c r="AA645" s="142"/>
      <c r="AB645" s="142"/>
      <c r="AC645" s="142"/>
      <c r="AD645" s="142"/>
      <c r="AE645" s="142"/>
      <c r="AF645" s="142"/>
      <c r="AG645" s="142"/>
      <c r="AH645" s="142"/>
      <c r="AI645" s="142"/>
      <c r="AJ645" s="142"/>
      <c r="AK645" s="142"/>
      <c r="AL645" s="142"/>
      <c r="AM645" s="142"/>
      <c r="AN645" s="142"/>
      <c r="AO645" s="142"/>
      <c r="AP645" s="142"/>
      <c r="AQ645" s="142"/>
      <c r="AR645" s="142"/>
      <c r="AS645" s="142"/>
      <c r="AT645" s="142"/>
      <c r="AU645" s="142"/>
      <c r="AV645" s="142"/>
      <c r="AW645" s="142"/>
      <c r="AX645" s="142"/>
    </row>
    <row r="646" spans="1:50" x14ac:dyDescent="0.25">
      <c r="A646" s="138">
        <v>1</v>
      </c>
      <c r="B646" s="244" t="s">
        <v>238</v>
      </c>
      <c r="C646" s="719" t="s">
        <v>302</v>
      </c>
      <c r="D646" s="25" t="s">
        <v>35</v>
      </c>
      <c r="E646" s="795">
        <v>240</v>
      </c>
      <c r="F646" s="2">
        <v>1081</v>
      </c>
      <c r="G646" s="796">
        <v>7.25</v>
      </c>
      <c r="H646" s="2">
        <f>ROUND(I646/E646,0)</f>
        <v>33</v>
      </c>
      <c r="I646" s="2">
        <f>ROUND(F646*G646,0)</f>
        <v>7837</v>
      </c>
      <c r="J646" s="142"/>
      <c r="K646" s="25" t="s">
        <v>35</v>
      </c>
      <c r="L646" s="795">
        <v>240</v>
      </c>
      <c r="M646" s="2">
        <v>1081</v>
      </c>
      <c r="N646" s="796">
        <v>7.25</v>
      </c>
      <c r="O646" s="2">
        <f>ROUND(P646/L646,0)</f>
        <v>33</v>
      </c>
      <c r="P646" s="2">
        <f>ROUND(M646*N646,0)</f>
        <v>7837</v>
      </c>
      <c r="Q646" s="723"/>
      <c r="R646" s="541">
        <f t="shared" si="69"/>
        <v>0</v>
      </c>
      <c r="S646" s="138">
        <f t="shared" si="70"/>
        <v>0</v>
      </c>
      <c r="T646" s="138">
        <f t="shared" si="71"/>
        <v>0</v>
      </c>
      <c r="U646" s="138">
        <f t="shared" si="72"/>
        <v>0</v>
      </c>
      <c r="V646" s="142"/>
      <c r="W646" s="142"/>
      <c r="X646" s="142"/>
      <c r="Y646" s="142"/>
      <c r="Z646" s="142"/>
      <c r="AA646" s="142"/>
      <c r="AB646" s="142"/>
      <c r="AC646" s="142"/>
      <c r="AD646" s="142"/>
      <c r="AE646" s="142"/>
      <c r="AF646" s="142"/>
      <c r="AG646" s="142"/>
      <c r="AH646" s="142"/>
      <c r="AI646" s="142"/>
      <c r="AJ646" s="142"/>
      <c r="AK646" s="142"/>
      <c r="AL646" s="142"/>
      <c r="AM646" s="142"/>
      <c r="AN646" s="142"/>
      <c r="AO646" s="142"/>
      <c r="AP646" s="142"/>
      <c r="AQ646" s="142"/>
      <c r="AR646" s="142"/>
      <c r="AS646" s="142"/>
      <c r="AT646" s="142"/>
      <c r="AU646" s="142"/>
      <c r="AV646" s="142"/>
      <c r="AW646" s="142"/>
      <c r="AX646" s="142"/>
    </row>
    <row r="647" spans="1:50" ht="14.4" x14ac:dyDescent="0.3">
      <c r="A647" s="138">
        <v>1</v>
      </c>
      <c r="B647" s="244" t="s">
        <v>238</v>
      </c>
      <c r="C647" s="719" t="s">
        <v>302</v>
      </c>
      <c r="D647" s="777" t="s">
        <v>96</v>
      </c>
      <c r="E647" s="797"/>
      <c r="F647" s="304">
        <v>1081</v>
      </c>
      <c r="G647" s="798">
        <f>I647/F647</f>
        <v>7.2497687326549487</v>
      </c>
      <c r="H647" s="304">
        <f>H646+H645</f>
        <v>33</v>
      </c>
      <c r="I647" s="304">
        <f>I646+I645</f>
        <v>7837</v>
      </c>
      <c r="J647" s="142"/>
      <c r="K647" s="777" t="s">
        <v>96</v>
      </c>
      <c r="L647" s="797"/>
      <c r="M647" s="304">
        <v>1081</v>
      </c>
      <c r="N647" s="798">
        <f>P647/M647</f>
        <v>7.2497687326549487</v>
      </c>
      <c r="O647" s="304">
        <f>O646+O645</f>
        <v>33</v>
      </c>
      <c r="P647" s="304">
        <f>P646+P645</f>
        <v>7837</v>
      </c>
      <c r="Q647" s="788"/>
      <c r="R647" s="541">
        <f t="shared" si="69"/>
        <v>0</v>
      </c>
      <c r="S647" s="138">
        <f t="shared" si="70"/>
        <v>0</v>
      </c>
      <c r="T647" s="138">
        <f t="shared" si="71"/>
        <v>0</v>
      </c>
      <c r="U647" s="138">
        <f t="shared" si="72"/>
        <v>0</v>
      </c>
      <c r="V647" s="142"/>
      <c r="W647" s="142"/>
      <c r="X647" s="142"/>
      <c r="Y647" s="142"/>
      <c r="Z647" s="142"/>
      <c r="AA647" s="142"/>
      <c r="AB647" s="142"/>
      <c r="AC647" s="142"/>
      <c r="AD647" s="142"/>
      <c r="AE647" s="142"/>
      <c r="AF647" s="142"/>
      <c r="AG647" s="142"/>
      <c r="AH647" s="142"/>
      <c r="AI647" s="142"/>
      <c r="AJ647" s="142"/>
      <c r="AK647" s="142"/>
      <c r="AL647" s="142"/>
      <c r="AM647" s="142"/>
      <c r="AN647" s="142"/>
      <c r="AO647" s="142"/>
      <c r="AP647" s="142"/>
      <c r="AQ647" s="142"/>
      <c r="AR647" s="142"/>
      <c r="AS647" s="142"/>
      <c r="AT647" s="142"/>
      <c r="AU647" s="142"/>
      <c r="AV647" s="142"/>
      <c r="AW647" s="142"/>
      <c r="AX647" s="142"/>
    </row>
    <row r="648" spans="1:50" x14ac:dyDescent="0.25">
      <c r="A648" s="138">
        <v>1</v>
      </c>
      <c r="B648" s="244" t="s">
        <v>238</v>
      </c>
      <c r="C648" s="719" t="s">
        <v>302</v>
      </c>
      <c r="D648" s="26" t="s">
        <v>90</v>
      </c>
      <c r="E648" s="275"/>
      <c r="F648" s="28">
        <f>F647</f>
        <v>1081</v>
      </c>
      <c r="G648" s="798">
        <f>I648/F648</f>
        <v>7.2497687326549487</v>
      </c>
      <c r="H648" s="28">
        <f t="shared" ref="H648:I648" si="73">H647</f>
        <v>33</v>
      </c>
      <c r="I648" s="28">
        <f t="shared" si="73"/>
        <v>7837</v>
      </c>
      <c r="K648" s="26" t="s">
        <v>90</v>
      </c>
      <c r="L648" s="275"/>
      <c r="M648" s="28">
        <f>M647</f>
        <v>1081</v>
      </c>
      <c r="N648" s="798">
        <f>P648/M648</f>
        <v>7.2497687326549487</v>
      </c>
      <c r="O648" s="28">
        <f t="shared" ref="O648:P648" si="74">O647</f>
        <v>33</v>
      </c>
      <c r="P648" s="28">
        <f t="shared" si="74"/>
        <v>7837</v>
      </c>
      <c r="Q648" s="788"/>
      <c r="R648" s="541">
        <f t="shared" si="69"/>
        <v>0</v>
      </c>
      <c r="S648" s="138">
        <f t="shared" si="70"/>
        <v>0</v>
      </c>
      <c r="T648" s="138">
        <f t="shared" si="71"/>
        <v>0</v>
      </c>
      <c r="U648" s="138">
        <f t="shared" si="72"/>
        <v>0</v>
      </c>
    </row>
    <row r="649" spans="1:50" ht="14.4" thickBot="1" x14ac:dyDescent="0.3">
      <c r="A649" s="138">
        <v>1</v>
      </c>
      <c r="B649" s="244" t="s">
        <v>238</v>
      </c>
      <c r="C649" s="719" t="s">
        <v>302</v>
      </c>
      <c r="D649" s="786" t="s">
        <v>212</v>
      </c>
      <c r="E649" s="787"/>
      <c r="F649" s="787"/>
      <c r="G649" s="787"/>
      <c r="H649" s="787"/>
      <c r="I649" s="787"/>
      <c r="J649" s="142"/>
      <c r="K649" s="786" t="s">
        <v>212</v>
      </c>
      <c r="L649" s="787"/>
      <c r="M649" s="787"/>
      <c r="N649" s="787"/>
      <c r="O649" s="787"/>
      <c r="P649" s="787"/>
      <c r="Q649" s="720"/>
      <c r="R649" s="541">
        <f t="shared" si="69"/>
        <v>0</v>
      </c>
      <c r="S649" s="138">
        <f t="shared" si="70"/>
        <v>0</v>
      </c>
      <c r="T649" s="138">
        <f t="shared" si="71"/>
        <v>0</v>
      </c>
      <c r="U649" s="138">
        <f t="shared" si="72"/>
        <v>0</v>
      </c>
      <c r="V649" s="142"/>
      <c r="W649" s="142"/>
      <c r="X649" s="142"/>
      <c r="Y649" s="142"/>
      <c r="Z649" s="142"/>
      <c r="AA649" s="142"/>
      <c r="AB649" s="142"/>
      <c r="AC649" s="142"/>
      <c r="AD649" s="142"/>
      <c r="AE649" s="142"/>
      <c r="AF649" s="142"/>
      <c r="AG649" s="142"/>
      <c r="AH649" s="142"/>
      <c r="AI649" s="142"/>
      <c r="AJ649" s="142"/>
      <c r="AK649" s="142"/>
      <c r="AL649" s="142"/>
      <c r="AM649" s="142"/>
      <c r="AN649" s="142"/>
      <c r="AO649" s="142"/>
      <c r="AP649" s="142"/>
      <c r="AQ649" s="142"/>
      <c r="AR649" s="142"/>
      <c r="AS649" s="142"/>
      <c r="AT649" s="142"/>
      <c r="AU649" s="142"/>
      <c r="AV649" s="142"/>
      <c r="AW649" s="142"/>
      <c r="AX649" s="142"/>
    </row>
    <row r="650" spans="1:50" x14ac:dyDescent="0.25">
      <c r="B650" s="719"/>
      <c r="C650" s="719" t="s">
        <v>302</v>
      </c>
      <c r="D650" s="426"/>
      <c r="E650" s="752"/>
      <c r="F650" s="752"/>
      <c r="G650" s="752"/>
      <c r="H650" s="752"/>
      <c r="I650" s="752"/>
      <c r="J650" s="142"/>
      <c r="K650" s="426"/>
      <c r="L650" s="752"/>
      <c r="M650" s="752"/>
      <c r="N650" s="752"/>
      <c r="O650" s="752"/>
      <c r="P650" s="752"/>
      <c r="Q650" s="720"/>
      <c r="R650" s="541">
        <f t="shared" si="69"/>
        <v>0</v>
      </c>
      <c r="S650" s="138">
        <f t="shared" si="70"/>
        <v>0</v>
      </c>
      <c r="T650" s="138">
        <f t="shared" si="71"/>
        <v>0</v>
      </c>
      <c r="U650" s="138">
        <f t="shared" si="72"/>
        <v>0</v>
      </c>
      <c r="V650" s="142"/>
      <c r="W650" s="142"/>
      <c r="X650" s="142"/>
      <c r="Y650" s="142"/>
      <c r="Z650" s="142"/>
      <c r="AA650" s="142"/>
      <c r="AB650" s="142"/>
      <c r="AC650" s="142"/>
      <c r="AD650" s="142"/>
      <c r="AE650" s="142"/>
      <c r="AF650" s="142"/>
      <c r="AG650" s="142"/>
      <c r="AH650" s="142"/>
      <c r="AI650" s="142"/>
      <c r="AJ650" s="142"/>
      <c r="AK650" s="142"/>
      <c r="AL650" s="142"/>
      <c r="AM650" s="142"/>
      <c r="AN650" s="142"/>
      <c r="AO650" s="142"/>
      <c r="AP650" s="142"/>
      <c r="AQ650" s="142"/>
      <c r="AR650" s="142"/>
      <c r="AS650" s="142"/>
      <c r="AT650" s="142"/>
      <c r="AU650" s="142"/>
      <c r="AV650" s="142"/>
      <c r="AW650" s="142"/>
      <c r="AX650" s="142"/>
    </row>
    <row r="651" spans="1:50" ht="46.8" hidden="1" x14ac:dyDescent="0.3">
      <c r="B651" s="719"/>
      <c r="C651" s="719" t="s">
        <v>302</v>
      </c>
      <c r="D651" s="225" t="s">
        <v>491</v>
      </c>
      <c r="E651" s="335"/>
      <c r="F651" s="2"/>
      <c r="G651" s="2"/>
      <c r="H651" s="2"/>
      <c r="I651" s="2"/>
      <c r="J651" s="142"/>
      <c r="K651" s="225" t="s">
        <v>491</v>
      </c>
      <c r="L651" s="335"/>
      <c r="M651" s="2"/>
      <c r="N651" s="2"/>
      <c r="O651" s="2"/>
      <c r="P651" s="2"/>
      <c r="Q651" s="720"/>
      <c r="R651" s="541">
        <f t="shared" si="69"/>
        <v>0</v>
      </c>
      <c r="S651" s="138">
        <f t="shared" si="70"/>
        <v>0</v>
      </c>
      <c r="T651" s="138">
        <f t="shared" si="71"/>
        <v>0</v>
      </c>
      <c r="U651" s="138">
        <f t="shared" si="72"/>
        <v>0</v>
      </c>
      <c r="V651" s="142"/>
      <c r="W651" s="142"/>
      <c r="X651" s="142"/>
      <c r="Y651" s="142"/>
      <c r="Z651" s="142"/>
      <c r="AA651" s="142"/>
      <c r="AB651" s="142"/>
      <c r="AC651" s="142"/>
      <c r="AD651" s="142"/>
      <c r="AE651" s="142"/>
      <c r="AF651" s="142"/>
      <c r="AG651" s="142"/>
      <c r="AH651" s="142"/>
      <c r="AI651" s="142"/>
      <c r="AJ651" s="142"/>
      <c r="AK651" s="142"/>
      <c r="AL651" s="142"/>
      <c r="AM651" s="142"/>
      <c r="AN651" s="142"/>
      <c r="AO651" s="142"/>
      <c r="AP651" s="142"/>
      <c r="AQ651" s="142"/>
      <c r="AR651" s="142"/>
      <c r="AS651" s="142"/>
      <c r="AT651" s="142"/>
      <c r="AU651" s="142"/>
      <c r="AV651" s="142"/>
      <c r="AW651" s="142"/>
      <c r="AX651" s="142"/>
    </row>
    <row r="652" spans="1:50" hidden="1" x14ac:dyDescent="0.25">
      <c r="B652" s="719"/>
      <c r="C652" s="719" t="s">
        <v>302</v>
      </c>
      <c r="D652" s="12" t="s">
        <v>114</v>
      </c>
      <c r="E652" s="13"/>
      <c r="F652" s="2"/>
      <c r="G652" s="2"/>
      <c r="H652" s="2"/>
      <c r="I652" s="2"/>
      <c r="J652" s="142"/>
      <c r="K652" s="12" t="s">
        <v>114</v>
      </c>
      <c r="L652" s="13"/>
      <c r="M652" s="2"/>
      <c r="N652" s="2"/>
      <c r="O652" s="2"/>
      <c r="P652" s="2"/>
      <c r="Q652" s="720"/>
      <c r="R652" s="541">
        <f t="shared" si="69"/>
        <v>0</v>
      </c>
      <c r="S652" s="138">
        <f t="shared" si="70"/>
        <v>0</v>
      </c>
      <c r="T652" s="138">
        <f t="shared" si="71"/>
        <v>0</v>
      </c>
      <c r="U652" s="138">
        <f t="shared" si="72"/>
        <v>0</v>
      </c>
      <c r="V652" s="142"/>
      <c r="W652" s="142"/>
      <c r="X652" s="142"/>
      <c r="Y652" s="142"/>
      <c r="Z652" s="142"/>
      <c r="AA652" s="142"/>
      <c r="AB652" s="142"/>
      <c r="AC652" s="142"/>
      <c r="AD652" s="142"/>
      <c r="AE652" s="142"/>
      <c r="AF652" s="142"/>
      <c r="AG652" s="142"/>
      <c r="AH652" s="142"/>
      <c r="AI652" s="142"/>
      <c r="AJ652" s="142"/>
      <c r="AK652" s="142"/>
      <c r="AL652" s="142"/>
      <c r="AM652" s="142"/>
      <c r="AN652" s="142"/>
      <c r="AO652" s="142"/>
      <c r="AP652" s="142"/>
      <c r="AQ652" s="142"/>
      <c r="AR652" s="142"/>
      <c r="AS652" s="142"/>
      <c r="AT652" s="142"/>
      <c r="AU652" s="142"/>
      <c r="AV652" s="142"/>
      <c r="AW652" s="142"/>
      <c r="AX652" s="142"/>
    </row>
    <row r="653" spans="1:50" hidden="1" x14ac:dyDescent="0.25">
      <c r="B653" s="719"/>
      <c r="C653" s="719" t="s">
        <v>302</v>
      </c>
      <c r="D653" s="12" t="s">
        <v>101</v>
      </c>
      <c r="E653" s="13"/>
      <c r="F653" s="2"/>
      <c r="G653" s="2"/>
      <c r="H653" s="2"/>
      <c r="I653" s="2"/>
      <c r="J653" s="142"/>
      <c r="K653" s="12" t="s">
        <v>101</v>
      </c>
      <c r="L653" s="13"/>
      <c r="M653" s="2"/>
      <c r="N653" s="2"/>
      <c r="O653" s="2"/>
      <c r="P653" s="2"/>
      <c r="Q653" s="720"/>
      <c r="R653" s="541">
        <f t="shared" si="69"/>
        <v>0</v>
      </c>
      <c r="S653" s="138">
        <f t="shared" si="70"/>
        <v>0</v>
      </c>
      <c r="T653" s="138">
        <f t="shared" si="71"/>
        <v>0</v>
      </c>
      <c r="U653" s="138">
        <f t="shared" si="72"/>
        <v>0</v>
      </c>
      <c r="V653" s="142"/>
      <c r="W653" s="142"/>
      <c r="X653" s="142"/>
      <c r="Y653" s="142"/>
      <c r="Z653" s="142"/>
      <c r="AA653" s="142"/>
      <c r="AB653" s="142"/>
      <c r="AC653" s="142"/>
      <c r="AD653" s="142"/>
      <c r="AE653" s="142"/>
      <c r="AF653" s="142"/>
      <c r="AG653" s="142"/>
      <c r="AH653" s="142"/>
      <c r="AI653" s="142"/>
      <c r="AJ653" s="142"/>
      <c r="AK653" s="142"/>
      <c r="AL653" s="142"/>
      <c r="AM653" s="142"/>
      <c r="AN653" s="142"/>
      <c r="AO653" s="142"/>
      <c r="AP653" s="142"/>
      <c r="AQ653" s="142"/>
      <c r="AR653" s="142"/>
      <c r="AS653" s="142"/>
      <c r="AT653" s="142"/>
      <c r="AU653" s="142"/>
      <c r="AV653" s="142"/>
      <c r="AW653" s="142"/>
      <c r="AX653" s="142"/>
    </row>
    <row r="654" spans="1:50" hidden="1" x14ac:dyDescent="0.25">
      <c r="B654" s="719"/>
      <c r="C654" s="719" t="s">
        <v>302</v>
      </c>
      <c r="D654" s="14" t="s">
        <v>251</v>
      </c>
      <c r="E654" s="13"/>
      <c r="F654" s="2">
        <f>F655</f>
        <v>13750</v>
      </c>
      <c r="G654" s="2"/>
      <c r="H654" s="2"/>
      <c r="I654" s="2"/>
      <c r="J654" s="142"/>
      <c r="K654" s="14" t="s">
        <v>251</v>
      </c>
      <c r="L654" s="13"/>
      <c r="M654" s="2">
        <f>M655</f>
        <v>13750</v>
      </c>
      <c r="N654" s="2"/>
      <c r="O654" s="2"/>
      <c r="P654" s="2"/>
      <c r="Q654" s="720"/>
      <c r="R654" s="541">
        <f t="shared" si="69"/>
        <v>0</v>
      </c>
      <c r="S654" s="138">
        <f t="shared" si="70"/>
        <v>0</v>
      </c>
      <c r="T654" s="138">
        <f t="shared" si="71"/>
        <v>0</v>
      </c>
      <c r="U654" s="138">
        <f t="shared" si="72"/>
        <v>0</v>
      </c>
      <c r="V654" s="142"/>
      <c r="W654" s="142"/>
      <c r="X654" s="142"/>
      <c r="Y654" s="142"/>
      <c r="Z654" s="142"/>
      <c r="AA654" s="142"/>
      <c r="AB654" s="142"/>
      <c r="AC654" s="142"/>
      <c r="AD654" s="142"/>
      <c r="AE654" s="142"/>
      <c r="AF654" s="142"/>
      <c r="AG654" s="142"/>
      <c r="AH654" s="142"/>
      <c r="AI654" s="142"/>
      <c r="AJ654" s="142"/>
      <c r="AK654" s="142"/>
      <c r="AL654" s="142"/>
      <c r="AM654" s="142"/>
      <c r="AN654" s="142"/>
      <c r="AO654" s="142"/>
      <c r="AP654" s="142"/>
      <c r="AQ654" s="142"/>
      <c r="AR654" s="142"/>
      <c r="AS654" s="142"/>
      <c r="AT654" s="142"/>
      <c r="AU654" s="142"/>
      <c r="AV654" s="142"/>
      <c r="AW654" s="142"/>
      <c r="AX654" s="142"/>
    </row>
    <row r="655" spans="1:50" ht="28.8" hidden="1" x14ac:dyDescent="0.3">
      <c r="B655" s="719"/>
      <c r="C655" s="719" t="s">
        <v>302</v>
      </c>
      <c r="D655" s="145" t="s">
        <v>443</v>
      </c>
      <c r="E655" s="13"/>
      <c r="F655" s="2">
        <f>F656/4</f>
        <v>13750</v>
      </c>
      <c r="G655" s="2"/>
      <c r="H655" s="2"/>
      <c r="I655" s="2"/>
      <c r="J655" s="142"/>
      <c r="K655" s="145" t="s">
        <v>443</v>
      </c>
      <c r="L655" s="13"/>
      <c r="M655" s="2">
        <f>M656/4</f>
        <v>13750</v>
      </c>
      <c r="N655" s="2"/>
      <c r="O655" s="2"/>
      <c r="P655" s="2"/>
      <c r="Q655" s="720"/>
      <c r="R655" s="541">
        <f t="shared" si="69"/>
        <v>0</v>
      </c>
      <c r="S655" s="138">
        <f t="shared" si="70"/>
        <v>0</v>
      </c>
      <c r="T655" s="138">
        <f t="shared" si="71"/>
        <v>0</v>
      </c>
      <c r="U655" s="138">
        <f t="shared" si="72"/>
        <v>0</v>
      </c>
      <c r="V655" s="142"/>
      <c r="W655" s="142"/>
      <c r="X655" s="142"/>
      <c r="Y655" s="142"/>
      <c r="Z655" s="142"/>
      <c r="AA655" s="142"/>
      <c r="AB655" s="142"/>
      <c r="AC655" s="142"/>
      <c r="AD655" s="142"/>
      <c r="AE655" s="142"/>
      <c r="AF655" s="142"/>
      <c r="AG655" s="142"/>
      <c r="AH655" s="142"/>
      <c r="AI655" s="142"/>
      <c r="AJ655" s="142"/>
      <c r="AK655" s="142"/>
      <c r="AL655" s="142"/>
      <c r="AM655" s="142"/>
      <c r="AN655" s="142"/>
      <c r="AO655" s="142"/>
      <c r="AP655" s="142"/>
      <c r="AQ655" s="142"/>
      <c r="AR655" s="142"/>
      <c r="AS655" s="142"/>
      <c r="AT655" s="142"/>
      <c r="AU655" s="142"/>
      <c r="AV655" s="142"/>
      <c r="AW655" s="142"/>
      <c r="AX655" s="142"/>
    </row>
    <row r="656" spans="1:50" ht="27.6" hidden="1" x14ac:dyDescent="0.25">
      <c r="B656" s="719"/>
      <c r="C656" s="719" t="s">
        <v>302</v>
      </c>
      <c r="D656" s="15" t="s">
        <v>445</v>
      </c>
      <c r="E656" s="13"/>
      <c r="F656" s="2">
        <v>55000</v>
      </c>
      <c r="G656" s="2"/>
      <c r="H656" s="2"/>
      <c r="I656" s="2"/>
      <c r="J656" s="142"/>
      <c r="K656" s="15" t="s">
        <v>445</v>
      </c>
      <c r="L656" s="13"/>
      <c r="M656" s="2">
        <v>55000</v>
      </c>
      <c r="N656" s="2"/>
      <c r="O656" s="2"/>
      <c r="P656" s="2"/>
      <c r="Q656" s="720"/>
      <c r="R656" s="541">
        <f t="shared" si="69"/>
        <v>0</v>
      </c>
      <c r="S656" s="138">
        <f t="shared" si="70"/>
        <v>0</v>
      </c>
      <c r="T656" s="138">
        <f t="shared" si="71"/>
        <v>0</v>
      </c>
      <c r="U656" s="138">
        <f t="shared" si="72"/>
        <v>0</v>
      </c>
      <c r="V656" s="142"/>
      <c r="W656" s="142"/>
      <c r="X656" s="142"/>
      <c r="Y656" s="142"/>
      <c r="Z656" s="142"/>
      <c r="AA656" s="142"/>
      <c r="AB656" s="142"/>
      <c r="AC656" s="142"/>
      <c r="AD656" s="142"/>
      <c r="AE656" s="142"/>
      <c r="AF656" s="142"/>
      <c r="AG656" s="142"/>
      <c r="AH656" s="142"/>
      <c r="AI656" s="142"/>
      <c r="AJ656" s="142"/>
      <c r="AK656" s="142"/>
      <c r="AL656" s="142"/>
      <c r="AM656" s="142"/>
      <c r="AN656" s="142"/>
      <c r="AO656" s="142"/>
      <c r="AP656" s="142"/>
      <c r="AQ656" s="142"/>
      <c r="AR656" s="142"/>
      <c r="AS656" s="142"/>
      <c r="AT656" s="142"/>
      <c r="AU656" s="142"/>
      <c r="AV656" s="142"/>
      <c r="AW656" s="142"/>
      <c r="AX656" s="142"/>
    </row>
    <row r="657" spans="1:50" hidden="1" x14ac:dyDescent="0.25">
      <c r="B657" s="719"/>
      <c r="C657" s="719" t="s">
        <v>302</v>
      </c>
      <c r="D657" s="14" t="s">
        <v>253</v>
      </c>
      <c r="E657" s="13"/>
      <c r="F657" s="2">
        <f>F658</f>
        <v>72872.340425531904</v>
      </c>
      <c r="G657" s="2"/>
      <c r="H657" s="2"/>
      <c r="I657" s="2"/>
      <c r="J657" s="142"/>
      <c r="K657" s="14" t="s">
        <v>253</v>
      </c>
      <c r="L657" s="13"/>
      <c r="M657" s="2">
        <f>M658</f>
        <v>72872.340425531904</v>
      </c>
      <c r="N657" s="2"/>
      <c r="O657" s="2"/>
      <c r="P657" s="2"/>
      <c r="Q657" s="720"/>
      <c r="R657" s="541">
        <f t="shared" si="69"/>
        <v>0</v>
      </c>
      <c r="S657" s="138">
        <f t="shared" si="70"/>
        <v>0</v>
      </c>
      <c r="T657" s="138">
        <f t="shared" si="71"/>
        <v>0</v>
      </c>
      <c r="U657" s="138">
        <f t="shared" si="72"/>
        <v>0</v>
      </c>
      <c r="V657" s="142"/>
      <c r="W657" s="142"/>
      <c r="X657" s="142"/>
      <c r="Y657" s="142"/>
      <c r="Z657" s="142"/>
      <c r="AA657" s="142"/>
      <c r="AB657" s="142"/>
      <c r="AC657" s="142"/>
      <c r="AD657" s="142"/>
      <c r="AE657" s="142"/>
      <c r="AF657" s="142"/>
      <c r="AG657" s="142"/>
      <c r="AH657" s="142"/>
      <c r="AI657" s="142"/>
      <c r="AJ657" s="142"/>
      <c r="AK657" s="142"/>
      <c r="AL657" s="142"/>
      <c r="AM657" s="142"/>
      <c r="AN657" s="142"/>
      <c r="AO657" s="142"/>
      <c r="AP657" s="142"/>
      <c r="AQ657" s="142"/>
      <c r="AR657" s="142"/>
      <c r="AS657" s="142"/>
      <c r="AT657" s="142"/>
      <c r="AU657" s="142"/>
      <c r="AV657" s="142"/>
      <c r="AW657" s="142"/>
      <c r="AX657" s="142"/>
    </row>
    <row r="658" spans="1:50" hidden="1" x14ac:dyDescent="0.25">
      <c r="B658" s="719"/>
      <c r="C658" s="719" t="s">
        <v>302</v>
      </c>
      <c r="D658" s="15" t="s">
        <v>255</v>
      </c>
      <c r="E658" s="13"/>
      <c r="F658" s="2">
        <f>F659/9.4+F660/9.4</f>
        <v>72872.340425531904</v>
      </c>
      <c r="G658" s="2"/>
      <c r="H658" s="2"/>
      <c r="I658" s="2"/>
      <c r="J658" s="142"/>
      <c r="K658" s="15" t="s">
        <v>255</v>
      </c>
      <c r="L658" s="13"/>
      <c r="M658" s="2">
        <f>M659/9.4+M660/9.4</f>
        <v>72872.340425531904</v>
      </c>
      <c r="N658" s="2"/>
      <c r="O658" s="2"/>
      <c r="P658" s="2"/>
      <c r="Q658" s="720"/>
      <c r="R658" s="541">
        <f t="shared" si="69"/>
        <v>0</v>
      </c>
      <c r="S658" s="138">
        <f t="shared" si="70"/>
        <v>0</v>
      </c>
      <c r="T658" s="138">
        <f t="shared" si="71"/>
        <v>0</v>
      </c>
      <c r="U658" s="138">
        <f t="shared" si="72"/>
        <v>0</v>
      </c>
      <c r="V658" s="142"/>
      <c r="W658" s="142"/>
      <c r="X658" s="142"/>
      <c r="Y658" s="142"/>
      <c r="Z658" s="142"/>
      <c r="AA658" s="142"/>
      <c r="AB658" s="142"/>
      <c r="AC658" s="142"/>
      <c r="AD658" s="142"/>
      <c r="AE658" s="142"/>
      <c r="AF658" s="142"/>
      <c r="AG658" s="142"/>
      <c r="AH658" s="142"/>
      <c r="AI658" s="142"/>
      <c r="AJ658" s="142"/>
      <c r="AK658" s="142"/>
      <c r="AL658" s="142"/>
      <c r="AM658" s="142"/>
      <c r="AN658" s="142"/>
      <c r="AO658" s="142"/>
      <c r="AP658" s="142"/>
      <c r="AQ658" s="142"/>
      <c r="AR658" s="142"/>
      <c r="AS658" s="142"/>
      <c r="AT658" s="142"/>
      <c r="AU658" s="142"/>
      <c r="AV658" s="142"/>
      <c r="AW658" s="142"/>
      <c r="AX658" s="142"/>
    </row>
    <row r="659" spans="1:50" hidden="1" x14ac:dyDescent="0.25">
      <c r="B659" s="719"/>
      <c r="C659" s="719" t="s">
        <v>302</v>
      </c>
      <c r="D659" s="38" t="s">
        <v>261</v>
      </c>
      <c r="E659" s="13"/>
      <c r="F659" s="2">
        <v>680500</v>
      </c>
      <c r="G659" s="2"/>
      <c r="H659" s="2"/>
      <c r="I659" s="2"/>
      <c r="J659" s="142"/>
      <c r="K659" s="38" t="s">
        <v>261</v>
      </c>
      <c r="L659" s="13"/>
      <c r="M659" s="2">
        <v>680500</v>
      </c>
      <c r="N659" s="2"/>
      <c r="O659" s="2"/>
      <c r="P659" s="2"/>
      <c r="Q659" s="724"/>
      <c r="R659" s="541">
        <f t="shared" si="69"/>
        <v>0</v>
      </c>
      <c r="S659" s="138">
        <f t="shared" si="70"/>
        <v>0</v>
      </c>
      <c r="T659" s="138">
        <f t="shared" si="71"/>
        <v>0</v>
      </c>
      <c r="U659" s="138">
        <f t="shared" si="72"/>
        <v>0</v>
      </c>
      <c r="V659" s="142"/>
      <c r="W659" s="142"/>
      <c r="X659" s="142"/>
      <c r="Y659" s="142"/>
      <c r="Z659" s="142"/>
      <c r="AA659" s="142"/>
      <c r="AB659" s="142"/>
      <c r="AC659" s="142"/>
      <c r="AD659" s="142"/>
      <c r="AE659" s="142"/>
      <c r="AF659" s="142"/>
      <c r="AG659" s="142"/>
      <c r="AH659" s="142"/>
      <c r="AI659" s="142"/>
      <c r="AJ659" s="142"/>
      <c r="AK659" s="142"/>
      <c r="AL659" s="142"/>
      <c r="AM659" s="142"/>
      <c r="AN659" s="142"/>
      <c r="AO659" s="142"/>
      <c r="AP659" s="142"/>
      <c r="AQ659" s="142"/>
      <c r="AR659" s="142"/>
      <c r="AS659" s="142"/>
      <c r="AT659" s="142"/>
      <c r="AU659" s="142"/>
      <c r="AV659" s="142"/>
      <c r="AW659" s="142"/>
      <c r="AX659" s="142"/>
    </row>
    <row r="660" spans="1:50" hidden="1" x14ac:dyDescent="0.25">
      <c r="B660" s="719"/>
      <c r="C660" s="719" t="s">
        <v>302</v>
      </c>
      <c r="D660" s="38" t="s">
        <v>264</v>
      </c>
      <c r="E660" s="13"/>
      <c r="F660" s="2">
        <v>4500</v>
      </c>
      <c r="G660" s="2"/>
      <c r="H660" s="2"/>
      <c r="I660" s="2"/>
      <c r="J660" s="142"/>
      <c r="K660" s="38" t="s">
        <v>264</v>
      </c>
      <c r="L660" s="13"/>
      <c r="M660" s="2">
        <v>4500</v>
      </c>
      <c r="N660" s="2"/>
      <c r="O660" s="2"/>
      <c r="P660" s="2"/>
      <c r="Q660" s="720"/>
      <c r="R660" s="541">
        <f t="shared" si="69"/>
        <v>0</v>
      </c>
      <c r="S660" s="138">
        <f t="shared" si="70"/>
        <v>0</v>
      </c>
      <c r="T660" s="138">
        <f t="shared" si="71"/>
        <v>0</v>
      </c>
      <c r="U660" s="138">
        <f t="shared" si="72"/>
        <v>0</v>
      </c>
      <c r="V660" s="142"/>
      <c r="W660" s="142"/>
      <c r="X660" s="142"/>
      <c r="Y660" s="142"/>
      <c r="Z660" s="142"/>
      <c r="AA660" s="142"/>
      <c r="AB660" s="142"/>
      <c r="AC660" s="142"/>
      <c r="AD660" s="142"/>
      <c r="AE660" s="142"/>
      <c r="AF660" s="142"/>
      <c r="AG660" s="142"/>
      <c r="AH660" s="142"/>
      <c r="AI660" s="142"/>
      <c r="AJ660" s="142"/>
      <c r="AK660" s="142"/>
      <c r="AL660" s="142"/>
      <c r="AM660" s="142"/>
      <c r="AN660" s="142"/>
      <c r="AO660" s="142"/>
      <c r="AP660" s="142"/>
      <c r="AQ660" s="142"/>
      <c r="AR660" s="142"/>
      <c r="AS660" s="142"/>
      <c r="AT660" s="142"/>
      <c r="AU660" s="142"/>
      <c r="AV660" s="142"/>
      <c r="AW660" s="142"/>
      <c r="AX660" s="142"/>
    </row>
    <row r="661" spans="1:50" hidden="1" x14ac:dyDescent="0.25">
      <c r="B661" s="719"/>
      <c r="C661" s="719" t="s">
        <v>302</v>
      </c>
      <c r="D661" s="21" t="s">
        <v>191</v>
      </c>
      <c r="E661" s="24"/>
      <c r="F661" s="28">
        <f>F654</f>
        <v>13750</v>
      </c>
      <c r="G661" s="24"/>
      <c r="H661" s="24"/>
      <c r="I661" s="24"/>
      <c r="J661" s="142"/>
      <c r="K661" s="21" t="s">
        <v>191</v>
      </c>
      <c r="L661" s="24"/>
      <c r="M661" s="28">
        <f>M654</f>
        <v>13750</v>
      </c>
      <c r="N661" s="24"/>
      <c r="O661" s="24"/>
      <c r="P661" s="24"/>
      <c r="Q661" s="720"/>
      <c r="R661" s="541">
        <f t="shared" si="69"/>
        <v>0</v>
      </c>
      <c r="S661" s="138">
        <f t="shared" si="70"/>
        <v>0</v>
      </c>
      <c r="T661" s="138">
        <f t="shared" si="71"/>
        <v>0</v>
      </c>
      <c r="U661" s="138">
        <f t="shared" si="72"/>
        <v>0</v>
      </c>
      <c r="V661" s="142"/>
      <c r="W661" s="142"/>
      <c r="X661" s="142"/>
      <c r="Y661" s="142"/>
      <c r="Z661" s="142"/>
      <c r="AA661" s="142"/>
      <c r="AB661" s="142"/>
      <c r="AC661" s="142"/>
      <c r="AD661" s="142"/>
      <c r="AE661" s="142"/>
      <c r="AF661" s="142"/>
      <c r="AG661" s="142"/>
      <c r="AH661" s="142"/>
      <c r="AI661" s="142"/>
      <c r="AJ661" s="142"/>
      <c r="AK661" s="142"/>
      <c r="AL661" s="142"/>
      <c r="AM661" s="142"/>
      <c r="AN661" s="142"/>
      <c r="AO661" s="142"/>
      <c r="AP661" s="142"/>
      <c r="AQ661" s="142"/>
      <c r="AR661" s="142"/>
      <c r="AS661" s="142"/>
      <c r="AT661" s="142"/>
      <c r="AU661" s="142"/>
      <c r="AV661" s="142"/>
      <c r="AW661" s="142"/>
      <c r="AX661" s="142"/>
    </row>
    <row r="662" spans="1:50" hidden="1" x14ac:dyDescent="0.25">
      <c r="B662" s="719"/>
      <c r="C662" s="719" t="s">
        <v>302</v>
      </c>
      <c r="D662" s="21" t="s">
        <v>193</v>
      </c>
      <c r="E662" s="13"/>
      <c r="F662" s="28">
        <f>F657</f>
        <v>72872.340425531904</v>
      </c>
      <c r="G662" s="2"/>
      <c r="H662" s="2"/>
      <c r="I662" s="2"/>
      <c r="J662" s="142"/>
      <c r="K662" s="21" t="s">
        <v>193</v>
      </c>
      <c r="L662" s="13"/>
      <c r="M662" s="28">
        <f>M657</f>
        <v>72872.340425531904</v>
      </c>
      <c r="N662" s="2"/>
      <c r="O662" s="2"/>
      <c r="P662" s="2"/>
      <c r="Q662" s="788"/>
      <c r="R662" s="541">
        <f t="shared" si="69"/>
        <v>0</v>
      </c>
      <c r="S662" s="138">
        <f t="shared" si="70"/>
        <v>0</v>
      </c>
      <c r="T662" s="138">
        <f t="shared" si="71"/>
        <v>0</v>
      </c>
      <c r="U662" s="138">
        <f t="shared" si="72"/>
        <v>0</v>
      </c>
      <c r="V662" s="142"/>
      <c r="W662" s="142"/>
      <c r="X662" s="142"/>
      <c r="Y662" s="142"/>
      <c r="Z662" s="142"/>
      <c r="AA662" s="142"/>
      <c r="AB662" s="142"/>
      <c r="AC662" s="142"/>
      <c r="AD662" s="142"/>
      <c r="AE662" s="142"/>
      <c r="AF662" s="142"/>
      <c r="AG662" s="142"/>
      <c r="AH662" s="142"/>
      <c r="AI662" s="142"/>
      <c r="AJ662" s="142"/>
      <c r="AK662" s="142"/>
      <c r="AL662" s="142"/>
      <c r="AM662" s="142"/>
      <c r="AN662" s="142"/>
      <c r="AO662" s="142"/>
      <c r="AP662" s="142"/>
      <c r="AQ662" s="142"/>
      <c r="AR662" s="142"/>
      <c r="AS662" s="142"/>
      <c r="AT662" s="142"/>
      <c r="AU662" s="142"/>
      <c r="AV662" s="142"/>
      <c r="AW662" s="142"/>
      <c r="AX662" s="142"/>
    </row>
    <row r="663" spans="1:50" hidden="1" x14ac:dyDescent="0.25">
      <c r="B663" s="719"/>
      <c r="C663" s="719" t="s">
        <v>302</v>
      </c>
      <c r="D663" s="22" t="s">
        <v>115</v>
      </c>
      <c r="E663" s="13"/>
      <c r="F663" s="28">
        <f>F661+F659/4.2+F660/4.2</f>
        <v>176845.23809523811</v>
      </c>
      <c r="G663" s="2"/>
      <c r="H663" s="2"/>
      <c r="I663" s="2"/>
      <c r="J663" s="142"/>
      <c r="K663" s="22" t="s">
        <v>115</v>
      </c>
      <c r="L663" s="13"/>
      <c r="M663" s="28">
        <f>M661+M659/4.2+M660/4.2</f>
        <v>176845.23809523811</v>
      </c>
      <c r="N663" s="2"/>
      <c r="O663" s="2"/>
      <c r="P663" s="2"/>
      <c r="Q663" s="788"/>
      <c r="R663" s="541">
        <f t="shared" si="69"/>
        <v>0</v>
      </c>
      <c r="S663" s="138">
        <f t="shared" si="70"/>
        <v>0</v>
      </c>
      <c r="T663" s="138">
        <f t="shared" si="71"/>
        <v>0</v>
      </c>
      <c r="U663" s="138">
        <f t="shared" si="72"/>
        <v>0</v>
      </c>
      <c r="V663" s="142"/>
      <c r="W663" s="142"/>
      <c r="X663" s="142"/>
      <c r="Y663" s="142"/>
      <c r="Z663" s="142"/>
      <c r="AA663" s="142"/>
      <c r="AB663" s="142"/>
      <c r="AC663" s="142"/>
      <c r="AD663" s="142"/>
      <c r="AE663" s="142"/>
      <c r="AF663" s="142"/>
      <c r="AG663" s="142"/>
      <c r="AH663" s="142"/>
      <c r="AI663" s="142"/>
      <c r="AJ663" s="142"/>
      <c r="AK663" s="142"/>
      <c r="AL663" s="142"/>
      <c r="AM663" s="142"/>
      <c r="AN663" s="142"/>
      <c r="AO663" s="142"/>
      <c r="AP663" s="142"/>
      <c r="AQ663" s="142"/>
      <c r="AR663" s="142"/>
      <c r="AS663" s="142"/>
      <c r="AT663" s="142"/>
      <c r="AU663" s="142"/>
      <c r="AV663" s="142"/>
      <c r="AW663" s="142"/>
      <c r="AX663" s="142"/>
    </row>
    <row r="664" spans="1:50" ht="14.4" hidden="1" thickBot="1" x14ac:dyDescent="0.3">
      <c r="B664" s="719"/>
      <c r="C664" s="719" t="s">
        <v>302</v>
      </c>
      <c r="D664" s="786" t="s">
        <v>212</v>
      </c>
      <c r="E664" s="787"/>
      <c r="F664" s="787"/>
      <c r="G664" s="787"/>
      <c r="H664" s="787"/>
      <c r="I664" s="787"/>
      <c r="J664" s="142"/>
      <c r="K664" s="786" t="s">
        <v>212</v>
      </c>
      <c r="L664" s="787"/>
      <c r="M664" s="787"/>
      <c r="N664" s="787"/>
      <c r="O664" s="787"/>
      <c r="P664" s="787"/>
      <c r="Q664" s="720"/>
      <c r="R664" s="541">
        <f t="shared" si="69"/>
        <v>0</v>
      </c>
      <c r="S664" s="138">
        <f t="shared" si="70"/>
        <v>0</v>
      </c>
      <c r="T664" s="138">
        <f t="shared" si="71"/>
        <v>0</v>
      </c>
      <c r="U664" s="138">
        <f t="shared" si="72"/>
        <v>0</v>
      </c>
      <c r="V664" s="142"/>
      <c r="W664" s="142"/>
      <c r="X664" s="142"/>
      <c r="Y664" s="142"/>
      <c r="Z664" s="142"/>
      <c r="AA664" s="142"/>
      <c r="AB664" s="142"/>
      <c r="AC664" s="142"/>
      <c r="AD664" s="142"/>
      <c r="AE664" s="142"/>
      <c r="AF664" s="142"/>
      <c r="AG664" s="142"/>
      <c r="AH664" s="142"/>
      <c r="AI664" s="142"/>
      <c r="AJ664" s="142"/>
      <c r="AK664" s="142"/>
      <c r="AL664" s="142"/>
      <c r="AM664" s="142"/>
      <c r="AN664" s="142"/>
      <c r="AO664" s="142"/>
      <c r="AP664" s="142"/>
      <c r="AQ664" s="142"/>
      <c r="AR664" s="142"/>
      <c r="AS664" s="142"/>
      <c r="AT664" s="142"/>
      <c r="AU664" s="142"/>
      <c r="AV664" s="142"/>
      <c r="AW664" s="142"/>
      <c r="AX664" s="142"/>
    </row>
    <row r="665" spans="1:50" hidden="1" x14ac:dyDescent="0.25">
      <c r="C665" s="719" t="s">
        <v>302</v>
      </c>
      <c r="D665" s="799"/>
      <c r="E665" s="752"/>
      <c r="F665" s="752"/>
      <c r="G665" s="752"/>
      <c r="H665" s="800"/>
      <c r="I665" s="800"/>
      <c r="J665" s="142"/>
      <c r="K665" s="799"/>
      <c r="L665" s="752"/>
      <c r="M665" s="752"/>
      <c r="N665" s="752"/>
      <c r="O665" s="800"/>
      <c r="P665" s="800"/>
      <c r="Q665" s="720"/>
      <c r="R665" s="541">
        <f t="shared" si="69"/>
        <v>0</v>
      </c>
      <c r="S665" s="138">
        <f t="shared" si="70"/>
        <v>0</v>
      </c>
      <c r="T665" s="138">
        <f t="shared" si="71"/>
        <v>0</v>
      </c>
      <c r="U665" s="138">
        <f t="shared" si="72"/>
        <v>0</v>
      </c>
      <c r="V665" s="142"/>
      <c r="W665" s="142"/>
      <c r="X665" s="142"/>
      <c r="Y665" s="142"/>
      <c r="Z665" s="142"/>
      <c r="AA665" s="142"/>
      <c r="AB665" s="142"/>
      <c r="AC665" s="142"/>
      <c r="AD665" s="142"/>
      <c r="AE665" s="142"/>
      <c r="AF665" s="142"/>
      <c r="AG665" s="142"/>
      <c r="AH665" s="142"/>
      <c r="AI665" s="142"/>
      <c r="AJ665" s="142"/>
      <c r="AK665" s="142"/>
      <c r="AL665" s="142"/>
      <c r="AM665" s="142"/>
      <c r="AN665" s="142"/>
      <c r="AO665" s="142"/>
      <c r="AP665" s="142"/>
      <c r="AQ665" s="142"/>
      <c r="AR665" s="142"/>
      <c r="AS665" s="142"/>
      <c r="AT665" s="142"/>
      <c r="AU665" s="142"/>
      <c r="AV665" s="142"/>
      <c r="AW665" s="142"/>
      <c r="AX665" s="142"/>
    </row>
    <row r="666" spans="1:50" ht="46.8" x14ac:dyDescent="0.3">
      <c r="A666" s="138">
        <v>1</v>
      </c>
      <c r="B666" s="138" t="s">
        <v>239</v>
      </c>
      <c r="C666" s="719" t="s">
        <v>302</v>
      </c>
      <c r="D666" s="225" t="s">
        <v>430</v>
      </c>
      <c r="E666" s="335"/>
      <c r="F666" s="2"/>
      <c r="G666" s="2"/>
      <c r="H666" s="2"/>
      <c r="I666" s="2"/>
      <c r="J666" s="142"/>
      <c r="K666" s="225" t="s">
        <v>430</v>
      </c>
      <c r="L666" s="335"/>
      <c r="M666" s="2"/>
      <c r="N666" s="2"/>
      <c r="O666" s="2"/>
      <c r="P666" s="2"/>
      <c r="Q666" s="720"/>
      <c r="R666" s="541">
        <f t="shared" si="69"/>
        <v>0</v>
      </c>
      <c r="S666" s="138">
        <f t="shared" si="70"/>
        <v>0</v>
      </c>
      <c r="T666" s="138">
        <f t="shared" si="71"/>
        <v>0</v>
      </c>
      <c r="U666" s="138">
        <f t="shared" si="72"/>
        <v>0</v>
      </c>
      <c r="V666" s="142"/>
      <c r="W666" s="142"/>
      <c r="X666" s="142"/>
      <c r="Y666" s="142"/>
      <c r="Z666" s="142"/>
      <c r="AA666" s="142"/>
      <c r="AB666" s="142"/>
      <c r="AC666" s="142"/>
      <c r="AD666" s="142"/>
      <c r="AE666" s="142"/>
      <c r="AF666" s="142"/>
      <c r="AG666" s="142"/>
      <c r="AH666" s="142"/>
      <c r="AI666" s="142"/>
      <c r="AJ666" s="142"/>
      <c r="AK666" s="142"/>
      <c r="AL666" s="142"/>
      <c r="AM666" s="142"/>
      <c r="AN666" s="142"/>
      <c r="AO666" s="142"/>
      <c r="AP666" s="142"/>
      <c r="AQ666" s="142"/>
      <c r="AR666" s="142"/>
      <c r="AS666" s="142"/>
      <c r="AT666" s="142"/>
      <c r="AU666" s="142"/>
      <c r="AV666" s="142"/>
      <c r="AW666" s="142"/>
      <c r="AX666" s="142"/>
    </row>
    <row r="667" spans="1:50" x14ac:dyDescent="0.25">
      <c r="A667" s="138">
        <v>1</v>
      </c>
      <c r="B667" s="138" t="s">
        <v>239</v>
      </c>
      <c r="C667" s="719" t="s">
        <v>302</v>
      </c>
      <c r="D667" s="248" t="s">
        <v>4</v>
      </c>
      <c r="E667" s="335"/>
      <c r="F667" s="2"/>
      <c r="G667" s="2"/>
      <c r="H667" s="2"/>
      <c r="I667" s="2"/>
      <c r="J667" s="142"/>
      <c r="K667" s="248" t="s">
        <v>4</v>
      </c>
      <c r="L667" s="335"/>
      <c r="M667" s="2"/>
      <c r="N667" s="2"/>
      <c r="O667" s="2"/>
      <c r="P667" s="2"/>
      <c r="Q667" s="720"/>
      <c r="R667" s="541">
        <f t="shared" si="69"/>
        <v>0</v>
      </c>
      <c r="S667" s="138">
        <f t="shared" si="70"/>
        <v>0</v>
      </c>
      <c r="T667" s="138">
        <f t="shared" si="71"/>
        <v>0</v>
      </c>
      <c r="U667" s="138">
        <f t="shared" si="72"/>
        <v>0</v>
      </c>
      <c r="V667" s="142"/>
      <c r="W667" s="142"/>
      <c r="X667" s="142"/>
      <c r="Y667" s="142"/>
      <c r="Z667" s="142"/>
      <c r="AA667" s="142"/>
      <c r="AB667" s="142"/>
      <c r="AC667" s="142"/>
      <c r="AD667" s="142"/>
      <c r="AE667" s="142"/>
      <c r="AF667" s="142"/>
      <c r="AG667" s="142"/>
      <c r="AH667" s="142"/>
      <c r="AI667" s="142"/>
      <c r="AJ667" s="142"/>
      <c r="AK667" s="142"/>
      <c r="AL667" s="142"/>
      <c r="AM667" s="142"/>
      <c r="AN667" s="142"/>
      <c r="AO667" s="142"/>
      <c r="AP667" s="142"/>
      <c r="AQ667" s="142"/>
      <c r="AR667" s="142"/>
      <c r="AS667" s="142"/>
      <c r="AT667" s="142"/>
      <c r="AU667" s="142"/>
      <c r="AV667" s="142"/>
      <c r="AW667" s="142"/>
      <c r="AX667" s="142"/>
    </row>
    <row r="668" spans="1:50" x14ac:dyDescent="0.25">
      <c r="A668" s="138">
        <v>1</v>
      </c>
      <c r="B668" s="138" t="s">
        <v>239</v>
      </c>
      <c r="C668" s="719" t="s">
        <v>302</v>
      </c>
      <c r="D668" s="41" t="s">
        <v>492</v>
      </c>
      <c r="E668" s="237">
        <v>340</v>
      </c>
      <c r="F668" s="2">
        <v>110</v>
      </c>
      <c r="G668" s="490">
        <v>14</v>
      </c>
      <c r="H668" s="2">
        <f>ROUND(I668/E668,0)</f>
        <v>5</v>
      </c>
      <c r="I668" s="2">
        <f>ROUND(F668*G668,0)</f>
        <v>1540</v>
      </c>
      <c r="J668" s="142"/>
      <c r="K668" s="41" t="s">
        <v>492</v>
      </c>
      <c r="L668" s="237">
        <v>340</v>
      </c>
      <c r="M668" s="2">
        <v>110</v>
      </c>
      <c r="N668" s="490">
        <v>14</v>
      </c>
      <c r="O668" s="2">
        <f>ROUND(P668/L668,0)</f>
        <v>5</v>
      </c>
      <c r="P668" s="2">
        <f>ROUND(M668*N668,0)</f>
        <v>1540</v>
      </c>
      <c r="Q668" s="720"/>
      <c r="R668" s="541">
        <f t="shared" si="69"/>
        <v>0</v>
      </c>
      <c r="S668" s="138">
        <f t="shared" si="70"/>
        <v>0</v>
      </c>
      <c r="T668" s="138">
        <f t="shared" si="71"/>
        <v>0</v>
      </c>
      <c r="U668" s="138">
        <f t="shared" si="72"/>
        <v>0</v>
      </c>
      <c r="V668" s="142"/>
      <c r="W668" s="142"/>
      <c r="X668" s="142"/>
      <c r="Y668" s="142"/>
      <c r="Z668" s="142"/>
      <c r="AA668" s="142"/>
      <c r="AB668" s="142"/>
      <c r="AC668" s="142"/>
      <c r="AD668" s="142"/>
      <c r="AE668" s="142"/>
      <c r="AF668" s="142"/>
      <c r="AG668" s="142"/>
      <c r="AH668" s="142"/>
      <c r="AI668" s="142"/>
      <c r="AJ668" s="142"/>
      <c r="AK668" s="142"/>
      <c r="AL668" s="142"/>
      <c r="AM668" s="142"/>
      <c r="AN668" s="142"/>
      <c r="AO668" s="142"/>
      <c r="AP668" s="142"/>
      <c r="AQ668" s="142"/>
      <c r="AR668" s="142"/>
      <c r="AS668" s="142"/>
      <c r="AT668" s="142"/>
      <c r="AU668" s="142"/>
      <c r="AV668" s="142"/>
      <c r="AW668" s="142"/>
      <c r="AX668" s="142"/>
    </row>
    <row r="669" spans="1:50" x14ac:dyDescent="0.25">
      <c r="A669" s="138">
        <v>1</v>
      </c>
      <c r="B669" s="138" t="s">
        <v>239</v>
      </c>
      <c r="C669" s="719" t="s">
        <v>302</v>
      </c>
      <c r="D669" s="141" t="s">
        <v>49</v>
      </c>
      <c r="E669" s="237">
        <v>340</v>
      </c>
      <c r="F669" s="2">
        <v>147</v>
      </c>
      <c r="G669" s="490">
        <v>6</v>
      </c>
      <c r="H669" s="2">
        <f>ROUND(I669/E669,0)</f>
        <v>3</v>
      </c>
      <c r="I669" s="2">
        <f>ROUND(F669*G669,0)</f>
        <v>882</v>
      </c>
      <c r="J669" s="142"/>
      <c r="K669" s="141" t="s">
        <v>49</v>
      </c>
      <c r="L669" s="237">
        <v>340</v>
      </c>
      <c r="M669" s="2">
        <v>147</v>
      </c>
      <c r="N669" s="490">
        <v>6</v>
      </c>
      <c r="O669" s="2">
        <f>ROUND(P669/L669,0)</f>
        <v>3</v>
      </c>
      <c r="P669" s="2">
        <f>ROUND(M669*N669,0)</f>
        <v>882</v>
      </c>
      <c r="Q669" s="720"/>
      <c r="R669" s="541">
        <f t="shared" si="69"/>
        <v>0</v>
      </c>
      <c r="S669" s="138">
        <f t="shared" si="70"/>
        <v>0</v>
      </c>
      <c r="T669" s="138">
        <f t="shared" si="71"/>
        <v>0</v>
      </c>
      <c r="U669" s="138">
        <f t="shared" si="72"/>
        <v>0</v>
      </c>
      <c r="V669" s="142"/>
      <c r="W669" s="142"/>
      <c r="X669" s="142"/>
      <c r="Y669" s="142"/>
      <c r="Z669" s="142"/>
      <c r="AA669" s="142"/>
      <c r="AB669" s="142"/>
      <c r="AC669" s="142"/>
      <c r="AD669" s="142"/>
      <c r="AE669" s="142"/>
      <c r="AF669" s="142"/>
      <c r="AG669" s="142"/>
      <c r="AH669" s="142"/>
      <c r="AI669" s="142"/>
      <c r="AJ669" s="142"/>
      <c r="AK669" s="142"/>
      <c r="AL669" s="142"/>
      <c r="AM669" s="142"/>
      <c r="AN669" s="142"/>
      <c r="AO669" s="142"/>
      <c r="AP669" s="142"/>
      <c r="AQ669" s="142"/>
      <c r="AR669" s="142"/>
      <c r="AS669" s="142"/>
      <c r="AT669" s="142"/>
      <c r="AU669" s="142"/>
      <c r="AV669" s="142"/>
      <c r="AW669" s="142"/>
      <c r="AX669" s="142"/>
    </row>
    <row r="670" spans="1:50" x14ac:dyDescent="0.25">
      <c r="A670" s="138">
        <v>1</v>
      </c>
      <c r="B670" s="138" t="s">
        <v>239</v>
      </c>
      <c r="C670" s="719" t="s">
        <v>302</v>
      </c>
      <c r="D670" s="141" t="s">
        <v>24</v>
      </c>
      <c r="E670" s="237">
        <v>320</v>
      </c>
      <c r="F670" s="2">
        <v>180</v>
      </c>
      <c r="G670" s="490">
        <v>9</v>
      </c>
      <c r="H670" s="2">
        <f>ROUND(I670/E670,0)</f>
        <v>5</v>
      </c>
      <c r="I670" s="2">
        <f>ROUND(F670*G670,0)</f>
        <v>1620</v>
      </c>
      <c r="J670" s="142"/>
      <c r="K670" s="141" t="s">
        <v>24</v>
      </c>
      <c r="L670" s="237">
        <v>320</v>
      </c>
      <c r="M670" s="2">
        <v>180</v>
      </c>
      <c r="N670" s="490">
        <v>9</v>
      </c>
      <c r="O670" s="2">
        <f>ROUND(P670/L670,0)</f>
        <v>5</v>
      </c>
      <c r="P670" s="2">
        <f>ROUND(M670*N670,0)</f>
        <v>1620</v>
      </c>
      <c r="Q670" s="720"/>
      <c r="R670" s="541">
        <f t="shared" si="69"/>
        <v>0</v>
      </c>
      <c r="S670" s="138">
        <f t="shared" si="70"/>
        <v>0</v>
      </c>
      <c r="T670" s="138">
        <f t="shared" si="71"/>
        <v>0</v>
      </c>
      <c r="U670" s="138">
        <f t="shared" si="72"/>
        <v>0</v>
      </c>
      <c r="V670" s="142"/>
      <c r="W670" s="142"/>
      <c r="X670" s="142"/>
      <c r="Y670" s="142"/>
      <c r="Z670" s="142"/>
      <c r="AA670" s="142"/>
      <c r="AB670" s="142"/>
      <c r="AC670" s="142"/>
      <c r="AD670" s="142"/>
      <c r="AE670" s="142"/>
      <c r="AF670" s="142"/>
      <c r="AG670" s="142"/>
      <c r="AH670" s="142"/>
      <c r="AI670" s="142"/>
      <c r="AJ670" s="142"/>
      <c r="AK670" s="142"/>
      <c r="AL670" s="142"/>
      <c r="AM670" s="142"/>
      <c r="AN670" s="142"/>
      <c r="AO670" s="142"/>
      <c r="AP670" s="142"/>
      <c r="AQ670" s="142"/>
      <c r="AR670" s="142"/>
      <c r="AS670" s="142"/>
      <c r="AT670" s="142"/>
      <c r="AU670" s="142"/>
      <c r="AV670" s="142"/>
      <c r="AW670" s="142"/>
      <c r="AX670" s="142"/>
    </row>
    <row r="671" spans="1:50" x14ac:dyDescent="0.25">
      <c r="A671" s="138">
        <v>1</v>
      </c>
      <c r="B671" s="138" t="s">
        <v>239</v>
      </c>
      <c r="C671" s="719" t="s">
        <v>302</v>
      </c>
      <c r="D671" s="141" t="s">
        <v>35</v>
      </c>
      <c r="E671" s="237">
        <v>340</v>
      </c>
      <c r="F671" s="2">
        <v>572</v>
      </c>
      <c r="G671" s="490">
        <v>10.5</v>
      </c>
      <c r="H671" s="2">
        <f>ROUND(I671/E671,0)</f>
        <v>18</v>
      </c>
      <c r="I671" s="2">
        <f>ROUND(F671*G671,0)</f>
        <v>6006</v>
      </c>
      <c r="J671" s="142"/>
      <c r="K671" s="141" t="s">
        <v>35</v>
      </c>
      <c r="L671" s="237">
        <v>340</v>
      </c>
      <c r="M671" s="2">
        <v>572</v>
      </c>
      <c r="N671" s="490">
        <v>10.5</v>
      </c>
      <c r="O671" s="2">
        <f>ROUND(P671/L671,0)</f>
        <v>18</v>
      </c>
      <c r="P671" s="2">
        <f>ROUND(M671*N671,0)</f>
        <v>6006</v>
      </c>
      <c r="Q671" s="723"/>
      <c r="R671" s="541">
        <f t="shared" si="69"/>
        <v>0</v>
      </c>
      <c r="S671" s="138">
        <f t="shared" si="70"/>
        <v>0</v>
      </c>
      <c r="T671" s="138">
        <f t="shared" si="71"/>
        <v>0</v>
      </c>
      <c r="U671" s="138">
        <f t="shared" si="72"/>
        <v>0</v>
      </c>
      <c r="V671" s="142"/>
      <c r="W671" s="142"/>
      <c r="X671" s="142"/>
      <c r="Y671" s="142"/>
      <c r="Z671" s="142"/>
      <c r="AA671" s="142"/>
      <c r="AB671" s="142"/>
      <c r="AC671" s="142"/>
      <c r="AD671" s="142"/>
      <c r="AE671" s="142"/>
      <c r="AF671" s="142"/>
      <c r="AG671" s="142"/>
      <c r="AH671" s="142"/>
      <c r="AI671" s="142"/>
      <c r="AJ671" s="142"/>
      <c r="AK671" s="142"/>
      <c r="AL671" s="142"/>
      <c r="AM671" s="142"/>
      <c r="AN671" s="142"/>
      <c r="AO671" s="142"/>
      <c r="AP671" s="142"/>
      <c r="AQ671" s="142"/>
      <c r="AR671" s="142"/>
      <c r="AS671" s="142"/>
      <c r="AT671" s="142"/>
      <c r="AU671" s="142"/>
      <c r="AV671" s="142"/>
      <c r="AW671" s="142"/>
      <c r="AX671" s="142"/>
    </row>
    <row r="672" spans="1:50" x14ac:dyDescent="0.25">
      <c r="C672" s="719" t="s">
        <v>302</v>
      </c>
      <c r="D672" s="141" t="s">
        <v>70</v>
      </c>
      <c r="E672" s="237">
        <v>340</v>
      </c>
      <c r="F672" s="2">
        <v>339</v>
      </c>
      <c r="G672" s="721">
        <v>8.9</v>
      </c>
      <c r="H672" s="2">
        <f>ROUND(I672/E672,0)</f>
        <v>9</v>
      </c>
      <c r="I672" s="2">
        <f>ROUND(F672*G672,0)</f>
        <v>3017</v>
      </c>
      <c r="J672" s="142"/>
      <c r="K672" s="141" t="s">
        <v>70</v>
      </c>
      <c r="L672" s="237">
        <v>340</v>
      </c>
      <c r="M672" s="2">
        <v>339</v>
      </c>
      <c r="N672" s="721">
        <v>8.9</v>
      </c>
      <c r="O672" s="2">
        <f>ROUND(P672/L672,0)</f>
        <v>9</v>
      </c>
      <c r="P672" s="2">
        <f>ROUND(M672*N672,0)</f>
        <v>3017</v>
      </c>
      <c r="Q672" s="723"/>
      <c r="R672" s="541">
        <f t="shared" si="69"/>
        <v>0</v>
      </c>
      <c r="S672" s="138">
        <f t="shared" si="70"/>
        <v>0</v>
      </c>
      <c r="T672" s="138">
        <f t="shared" si="71"/>
        <v>0</v>
      </c>
      <c r="U672" s="138">
        <f t="shared" si="72"/>
        <v>0</v>
      </c>
      <c r="V672" s="142"/>
      <c r="W672" s="142"/>
      <c r="X672" s="142"/>
      <c r="Y672" s="142"/>
      <c r="Z672" s="142"/>
      <c r="AA672" s="142"/>
      <c r="AB672" s="142"/>
      <c r="AC672" s="142"/>
      <c r="AD672" s="142"/>
      <c r="AE672" s="142"/>
      <c r="AF672" s="142"/>
      <c r="AG672" s="142"/>
      <c r="AH672" s="142"/>
      <c r="AI672" s="142"/>
      <c r="AJ672" s="142"/>
      <c r="AK672" s="142"/>
      <c r="AL672" s="142"/>
      <c r="AM672" s="142"/>
      <c r="AN672" s="142"/>
      <c r="AO672" s="142"/>
      <c r="AP672" s="142"/>
      <c r="AQ672" s="142"/>
      <c r="AR672" s="142"/>
      <c r="AS672" s="142"/>
      <c r="AT672" s="142"/>
      <c r="AU672" s="142"/>
      <c r="AV672" s="142"/>
      <c r="AW672" s="142"/>
      <c r="AX672" s="142"/>
    </row>
    <row r="673" spans="1:50" x14ac:dyDescent="0.25">
      <c r="A673" s="138">
        <v>1</v>
      </c>
      <c r="B673" s="138" t="s">
        <v>239</v>
      </c>
      <c r="C673" s="719" t="s">
        <v>302</v>
      </c>
      <c r="D673" s="722" t="s">
        <v>5</v>
      </c>
      <c r="E673" s="335"/>
      <c r="F673" s="28">
        <f>SUM(F668:F672)</f>
        <v>1348</v>
      </c>
      <c r="G673" s="279">
        <f>I673/F673</f>
        <v>9.6921364985163212</v>
      </c>
      <c r="H673" s="28">
        <f>SUM(H668:H672)</f>
        <v>40</v>
      </c>
      <c r="I673" s="28">
        <f>SUM(I668:I672)</f>
        <v>13065</v>
      </c>
      <c r="J673" s="142"/>
      <c r="K673" s="722" t="s">
        <v>5</v>
      </c>
      <c r="L673" s="335"/>
      <c r="M673" s="28">
        <f>SUM(M668:M672)</f>
        <v>1348</v>
      </c>
      <c r="N673" s="279">
        <f>P673/M673</f>
        <v>9.6921364985163212</v>
      </c>
      <c r="O673" s="28">
        <f>SUM(O668:O672)</f>
        <v>40</v>
      </c>
      <c r="P673" s="28">
        <f>SUM(P668:P672)</f>
        <v>13065</v>
      </c>
      <c r="Q673" s="175"/>
      <c r="R673" s="541">
        <f t="shared" si="69"/>
        <v>0</v>
      </c>
      <c r="S673" s="138">
        <f t="shared" si="70"/>
        <v>0</v>
      </c>
      <c r="T673" s="138">
        <f t="shared" si="71"/>
        <v>0</v>
      </c>
      <c r="U673" s="138">
        <f t="shared" si="72"/>
        <v>0</v>
      </c>
      <c r="V673" s="142"/>
      <c r="W673" s="142"/>
      <c r="X673" s="142"/>
      <c r="Y673" s="142"/>
      <c r="Z673" s="142"/>
      <c r="AA673" s="142"/>
      <c r="AB673" s="142"/>
      <c r="AC673" s="142"/>
      <c r="AD673" s="142"/>
      <c r="AE673" s="142"/>
      <c r="AF673" s="142"/>
      <c r="AG673" s="142"/>
      <c r="AH673" s="142"/>
      <c r="AI673" s="142"/>
      <c r="AJ673" s="142"/>
      <c r="AK673" s="142"/>
      <c r="AL673" s="142"/>
      <c r="AM673" s="142"/>
      <c r="AN673" s="142"/>
      <c r="AO673" s="142"/>
      <c r="AP673" s="142"/>
      <c r="AQ673" s="142"/>
      <c r="AR673" s="142"/>
      <c r="AS673" s="142"/>
      <c r="AT673" s="142"/>
      <c r="AU673" s="142"/>
      <c r="AV673" s="142"/>
      <c r="AW673" s="142"/>
      <c r="AX673" s="142"/>
    </row>
    <row r="674" spans="1:50" x14ac:dyDescent="0.25">
      <c r="B674" s="138" t="s">
        <v>239</v>
      </c>
      <c r="C674" s="719" t="s">
        <v>302</v>
      </c>
      <c r="D674" s="255" t="s">
        <v>206</v>
      </c>
      <c r="E674" s="335"/>
      <c r="F674" s="28">
        <v>14</v>
      </c>
      <c r="G674" s="279"/>
      <c r="H674" s="28"/>
      <c r="I674" s="28"/>
      <c r="J674" s="142"/>
      <c r="K674" s="255" t="s">
        <v>206</v>
      </c>
      <c r="L674" s="335"/>
      <c r="M674" s="28">
        <v>14</v>
      </c>
      <c r="N674" s="279"/>
      <c r="O674" s="28"/>
      <c r="P674" s="28"/>
      <c r="Q674" s="175"/>
      <c r="R674" s="541">
        <f t="shared" si="69"/>
        <v>0</v>
      </c>
      <c r="S674" s="138">
        <f t="shared" si="70"/>
        <v>0</v>
      </c>
      <c r="T674" s="138">
        <f t="shared" si="71"/>
        <v>0</v>
      </c>
      <c r="U674" s="138">
        <f t="shared" si="72"/>
        <v>0</v>
      </c>
      <c r="V674" s="142"/>
      <c r="W674" s="142"/>
      <c r="X674" s="142"/>
      <c r="Y674" s="142"/>
      <c r="Z674" s="142"/>
      <c r="AA674" s="142"/>
      <c r="AB674" s="142"/>
      <c r="AC674" s="142"/>
      <c r="AD674" s="142"/>
      <c r="AE674" s="142"/>
      <c r="AF674" s="142"/>
      <c r="AG674" s="142"/>
      <c r="AH674" s="142"/>
      <c r="AI674" s="142"/>
      <c r="AJ674" s="142"/>
      <c r="AK674" s="142"/>
      <c r="AL674" s="142"/>
      <c r="AM674" s="142"/>
      <c r="AN674" s="142"/>
      <c r="AO674" s="142"/>
      <c r="AP674" s="142"/>
      <c r="AQ674" s="142"/>
      <c r="AR674" s="142"/>
      <c r="AS674" s="142"/>
      <c r="AT674" s="142"/>
      <c r="AU674" s="142"/>
      <c r="AV674" s="142"/>
      <c r="AW674" s="142"/>
      <c r="AX674" s="142"/>
    </row>
    <row r="675" spans="1:50" s="50" customFormat="1" x14ac:dyDescent="0.25">
      <c r="A675" s="138">
        <v>1</v>
      </c>
      <c r="B675" s="138" t="s">
        <v>239</v>
      </c>
      <c r="C675" s="719" t="s">
        <v>302</v>
      </c>
      <c r="D675" s="12" t="s">
        <v>250</v>
      </c>
      <c r="E675" s="12"/>
      <c r="F675" s="70"/>
      <c r="G675" s="49"/>
      <c r="H675" s="49"/>
      <c r="I675" s="49"/>
      <c r="K675" s="12" t="s">
        <v>250</v>
      </c>
      <c r="L675" s="12"/>
      <c r="M675" s="70"/>
      <c r="N675" s="49"/>
      <c r="O675" s="49"/>
      <c r="P675" s="49"/>
      <c r="Q675" s="175"/>
      <c r="R675" s="541">
        <f t="shared" si="69"/>
        <v>0</v>
      </c>
      <c r="S675" s="138">
        <f t="shared" si="70"/>
        <v>0</v>
      </c>
      <c r="T675" s="138">
        <f t="shared" si="71"/>
        <v>0</v>
      </c>
      <c r="U675" s="138">
        <f t="shared" si="72"/>
        <v>0</v>
      </c>
    </row>
    <row r="676" spans="1:50" s="50" customFormat="1" x14ac:dyDescent="0.25">
      <c r="A676" s="138"/>
      <c r="B676" s="138" t="s">
        <v>239</v>
      </c>
      <c r="C676" s="719" t="s">
        <v>302</v>
      </c>
      <c r="D676" s="14" t="s">
        <v>188</v>
      </c>
      <c r="E676" s="12"/>
      <c r="F676" s="70">
        <f>F678+F680+F681</f>
        <v>41014</v>
      </c>
      <c r="G676" s="49"/>
      <c r="H676" s="49"/>
      <c r="I676" s="49"/>
      <c r="K676" s="14" t="s">
        <v>188</v>
      </c>
      <c r="L676" s="12"/>
      <c r="M676" s="70">
        <f>M678+M680+M681</f>
        <v>41014</v>
      </c>
      <c r="N676" s="49"/>
      <c r="O676" s="49"/>
      <c r="P676" s="49"/>
      <c r="Q676" s="175"/>
      <c r="R676" s="541">
        <f t="shared" si="69"/>
        <v>0</v>
      </c>
      <c r="S676" s="138">
        <f t="shared" si="70"/>
        <v>0</v>
      </c>
      <c r="T676" s="138">
        <f t="shared" si="71"/>
        <v>0</v>
      </c>
      <c r="U676" s="138">
        <f t="shared" si="72"/>
        <v>0</v>
      </c>
    </row>
    <row r="677" spans="1:50" s="50" customFormat="1" x14ac:dyDescent="0.25">
      <c r="A677" s="138"/>
      <c r="B677" s="138" t="s">
        <v>239</v>
      </c>
      <c r="C677" s="719" t="s">
        <v>302</v>
      </c>
      <c r="D677" s="18" t="s">
        <v>119</v>
      </c>
      <c r="E677" s="12"/>
      <c r="F677" s="70"/>
      <c r="G677" s="49"/>
      <c r="H677" s="49"/>
      <c r="I677" s="49"/>
      <c r="K677" s="18" t="s">
        <v>119</v>
      </c>
      <c r="L677" s="12"/>
      <c r="M677" s="70"/>
      <c r="N677" s="49"/>
      <c r="O677" s="49"/>
      <c r="P677" s="49"/>
      <c r="Q677" s="175"/>
      <c r="R677" s="541">
        <f t="shared" si="69"/>
        <v>0</v>
      </c>
      <c r="S677" s="138">
        <f t="shared" si="70"/>
        <v>0</v>
      </c>
      <c r="T677" s="138">
        <f t="shared" si="71"/>
        <v>0</v>
      </c>
      <c r="U677" s="138">
        <f t="shared" si="72"/>
        <v>0</v>
      </c>
    </row>
    <row r="678" spans="1:50" s="50" customFormat="1" x14ac:dyDescent="0.25">
      <c r="A678" s="138"/>
      <c r="B678" s="138" t="s">
        <v>239</v>
      </c>
      <c r="C678" s="719" t="s">
        <v>302</v>
      </c>
      <c r="D678" s="15" t="s">
        <v>452</v>
      </c>
      <c r="E678" s="12"/>
      <c r="F678" s="57">
        <v>22914</v>
      </c>
      <c r="G678" s="49"/>
      <c r="H678" s="49"/>
      <c r="I678" s="49"/>
      <c r="K678" s="15" t="s">
        <v>452</v>
      </c>
      <c r="L678" s="12"/>
      <c r="M678" s="57">
        <v>22914</v>
      </c>
      <c r="N678" s="49"/>
      <c r="O678" s="49"/>
      <c r="P678" s="49"/>
      <c r="Q678" s="175"/>
      <c r="R678" s="541">
        <f t="shared" si="69"/>
        <v>0</v>
      </c>
      <c r="S678" s="138">
        <f t="shared" si="70"/>
        <v>0</v>
      </c>
      <c r="T678" s="138">
        <f t="shared" si="71"/>
        <v>0</v>
      </c>
      <c r="U678" s="138">
        <f t="shared" si="72"/>
        <v>0</v>
      </c>
    </row>
    <row r="679" spans="1:50" s="50" customFormat="1" ht="41.4" x14ac:dyDescent="0.25">
      <c r="A679" s="138"/>
      <c r="B679" s="138" t="s">
        <v>239</v>
      </c>
      <c r="C679" s="719" t="s">
        <v>302</v>
      </c>
      <c r="D679" s="15" t="s">
        <v>453</v>
      </c>
      <c r="E679" s="12"/>
      <c r="F679" s="57"/>
      <c r="G679" s="49"/>
      <c r="H679" s="49"/>
      <c r="I679" s="49"/>
      <c r="K679" s="15" t="s">
        <v>453</v>
      </c>
      <c r="L679" s="12"/>
      <c r="M679" s="57"/>
      <c r="N679" s="49"/>
      <c r="O679" s="49"/>
      <c r="P679" s="49"/>
      <c r="Q679" s="175"/>
      <c r="R679" s="541">
        <f t="shared" si="69"/>
        <v>0</v>
      </c>
      <c r="S679" s="138">
        <f t="shared" si="70"/>
        <v>0</v>
      </c>
      <c r="T679" s="138">
        <f t="shared" si="71"/>
        <v>0</v>
      </c>
      <c r="U679" s="138">
        <f t="shared" si="72"/>
        <v>0</v>
      </c>
    </row>
    <row r="680" spans="1:50" s="50" customFormat="1" ht="41.4" x14ac:dyDescent="0.25">
      <c r="A680" s="138"/>
      <c r="B680" s="138" t="s">
        <v>239</v>
      </c>
      <c r="C680" s="719" t="s">
        <v>302</v>
      </c>
      <c r="D680" s="15" t="s">
        <v>454</v>
      </c>
      <c r="E680" s="12"/>
      <c r="F680" s="57">
        <v>16000</v>
      </c>
      <c r="G680" s="49"/>
      <c r="H680" s="49"/>
      <c r="I680" s="49"/>
      <c r="K680" s="15" t="s">
        <v>454</v>
      </c>
      <c r="L680" s="12"/>
      <c r="M680" s="57">
        <v>16000</v>
      </c>
      <c r="N680" s="49"/>
      <c r="O680" s="49"/>
      <c r="P680" s="49"/>
      <c r="Q680" s="175"/>
      <c r="R680" s="541">
        <f t="shared" si="69"/>
        <v>0</v>
      </c>
      <c r="S680" s="138">
        <f t="shared" si="70"/>
        <v>0</v>
      </c>
      <c r="T680" s="138">
        <f t="shared" si="71"/>
        <v>0</v>
      </c>
      <c r="U680" s="138">
        <f t="shared" si="72"/>
        <v>0</v>
      </c>
    </row>
    <row r="681" spans="1:50" s="50" customFormat="1" ht="69" x14ac:dyDescent="0.25">
      <c r="A681" s="138"/>
      <c r="B681" s="138"/>
      <c r="C681" s="719" t="s">
        <v>302</v>
      </c>
      <c r="D681" s="15" t="s">
        <v>455</v>
      </c>
      <c r="E681" s="12"/>
      <c r="F681" s="57">
        <v>2100</v>
      </c>
      <c r="G681" s="49"/>
      <c r="H681" s="49"/>
      <c r="I681" s="49"/>
      <c r="K681" s="15" t="s">
        <v>455</v>
      </c>
      <c r="L681" s="12"/>
      <c r="M681" s="57">
        <v>2100</v>
      </c>
      <c r="N681" s="49"/>
      <c r="O681" s="49"/>
      <c r="P681" s="49"/>
      <c r="Q681" s="175"/>
      <c r="R681" s="541">
        <f t="shared" si="69"/>
        <v>0</v>
      </c>
      <c r="S681" s="138">
        <f t="shared" si="70"/>
        <v>0</v>
      </c>
      <c r="T681" s="138">
        <f t="shared" si="71"/>
        <v>0</v>
      </c>
      <c r="U681" s="138">
        <f t="shared" si="72"/>
        <v>0</v>
      </c>
    </row>
    <row r="682" spans="1:50" s="50" customFormat="1" x14ac:dyDescent="0.25">
      <c r="A682" s="138"/>
      <c r="B682" s="138" t="s">
        <v>239</v>
      </c>
      <c r="C682" s="719" t="s">
        <v>302</v>
      </c>
      <c r="D682" s="52" t="s">
        <v>91</v>
      </c>
      <c r="E682" s="12"/>
      <c r="F682" s="70">
        <f>F683+F684+F685</f>
        <v>13319</v>
      </c>
      <c r="G682" s="49"/>
      <c r="H682" s="49"/>
      <c r="I682" s="49"/>
      <c r="K682" s="52" t="s">
        <v>91</v>
      </c>
      <c r="L682" s="12"/>
      <c r="M682" s="70">
        <f>M683+M684+M685</f>
        <v>13319</v>
      </c>
      <c r="N682" s="49"/>
      <c r="O682" s="49"/>
      <c r="P682" s="49"/>
      <c r="Q682" s="175"/>
      <c r="R682" s="541">
        <f t="shared" si="69"/>
        <v>0</v>
      </c>
      <c r="S682" s="138">
        <f t="shared" si="70"/>
        <v>0</v>
      </c>
      <c r="T682" s="138">
        <f t="shared" si="71"/>
        <v>0</v>
      </c>
      <c r="U682" s="138">
        <f t="shared" si="72"/>
        <v>0</v>
      </c>
    </row>
    <row r="683" spans="1:50" s="50" customFormat="1" x14ac:dyDescent="0.25">
      <c r="A683" s="138"/>
      <c r="B683" s="138" t="s">
        <v>239</v>
      </c>
      <c r="C683" s="719" t="s">
        <v>302</v>
      </c>
      <c r="D683" s="15" t="s">
        <v>148</v>
      </c>
      <c r="E683" s="12"/>
      <c r="F683" s="57">
        <v>11122</v>
      </c>
      <c r="G683" s="49"/>
      <c r="H683" s="49"/>
      <c r="I683" s="49"/>
      <c r="K683" s="15" t="s">
        <v>148</v>
      </c>
      <c r="L683" s="12"/>
      <c r="M683" s="57">
        <v>11122</v>
      </c>
      <c r="N683" s="49"/>
      <c r="O683" s="49"/>
      <c r="P683" s="49"/>
      <c r="Q683" s="175"/>
      <c r="R683" s="541">
        <f t="shared" si="69"/>
        <v>0</v>
      </c>
      <c r="S683" s="138">
        <f t="shared" si="70"/>
        <v>0</v>
      </c>
      <c r="T683" s="138">
        <f t="shared" si="71"/>
        <v>0</v>
      </c>
      <c r="U683" s="138">
        <f t="shared" si="72"/>
        <v>0</v>
      </c>
    </row>
    <row r="684" spans="1:50" s="50" customFormat="1" ht="41.4" x14ac:dyDescent="0.25">
      <c r="A684" s="138"/>
      <c r="B684" s="138"/>
      <c r="C684" s="719"/>
      <c r="D684" s="15" t="s">
        <v>470</v>
      </c>
      <c r="E684" s="12"/>
      <c r="F684" s="57">
        <v>489</v>
      </c>
      <c r="G684" s="49"/>
      <c r="H684" s="49"/>
      <c r="I684" s="49"/>
      <c r="K684" s="15" t="s">
        <v>470</v>
      </c>
      <c r="L684" s="12"/>
      <c r="M684" s="57">
        <v>489</v>
      </c>
      <c r="N684" s="49"/>
      <c r="O684" s="49"/>
      <c r="P684" s="49"/>
      <c r="Q684" s="175"/>
      <c r="R684" s="541">
        <f t="shared" si="69"/>
        <v>0</v>
      </c>
      <c r="S684" s="138">
        <f t="shared" si="70"/>
        <v>0</v>
      </c>
      <c r="T684" s="138">
        <f t="shared" si="71"/>
        <v>0</v>
      </c>
      <c r="U684" s="138">
        <f t="shared" si="72"/>
        <v>0</v>
      </c>
    </row>
    <row r="685" spans="1:50" s="50" customFormat="1" ht="41.4" x14ac:dyDescent="0.25">
      <c r="A685" s="138"/>
      <c r="B685" s="138"/>
      <c r="C685" s="719"/>
      <c r="D685" s="15" t="s">
        <v>481</v>
      </c>
      <c r="E685" s="12"/>
      <c r="F685" s="57">
        <v>1708</v>
      </c>
      <c r="G685" s="49"/>
      <c r="H685" s="49"/>
      <c r="I685" s="49"/>
      <c r="K685" s="15" t="s">
        <v>481</v>
      </c>
      <c r="L685" s="12"/>
      <c r="M685" s="57">
        <v>1708</v>
      </c>
      <c r="N685" s="49"/>
      <c r="O685" s="49"/>
      <c r="P685" s="49"/>
      <c r="Q685" s="175"/>
      <c r="R685" s="541">
        <f t="shared" si="69"/>
        <v>0</v>
      </c>
      <c r="S685" s="138">
        <f t="shared" si="70"/>
        <v>0</v>
      </c>
      <c r="T685" s="138">
        <f t="shared" si="71"/>
        <v>0</v>
      </c>
      <c r="U685" s="138">
        <f t="shared" si="72"/>
        <v>0</v>
      </c>
    </row>
    <row r="686" spans="1:50" s="50" customFormat="1" ht="14.4" x14ac:dyDescent="0.3">
      <c r="A686" s="138"/>
      <c r="B686" s="138"/>
      <c r="C686" s="719"/>
      <c r="D686" s="31" t="s">
        <v>101</v>
      </c>
      <c r="E686" s="12"/>
      <c r="F686" s="57"/>
      <c r="G686" s="49"/>
      <c r="H686" s="49"/>
      <c r="I686" s="49"/>
      <c r="K686" s="31" t="s">
        <v>101</v>
      </c>
      <c r="L686" s="12"/>
      <c r="M686" s="57"/>
      <c r="N686" s="49"/>
      <c r="O686" s="49"/>
      <c r="P686" s="49"/>
      <c r="Q686" s="175"/>
      <c r="R686" s="541">
        <f t="shared" si="69"/>
        <v>0</v>
      </c>
      <c r="S686" s="138">
        <f t="shared" si="70"/>
        <v>0</v>
      </c>
      <c r="T686" s="138">
        <f t="shared" si="71"/>
        <v>0</v>
      </c>
      <c r="U686" s="138">
        <f t="shared" si="72"/>
        <v>0</v>
      </c>
    </row>
    <row r="687" spans="1:50" s="50" customFormat="1" ht="69" x14ac:dyDescent="0.25">
      <c r="A687" s="138"/>
      <c r="B687" s="138"/>
      <c r="C687" s="719"/>
      <c r="D687" s="15" t="s">
        <v>480</v>
      </c>
      <c r="E687" s="12"/>
      <c r="F687" s="57">
        <v>8541</v>
      </c>
      <c r="G687" s="49"/>
      <c r="H687" s="49"/>
      <c r="I687" s="49"/>
      <c r="K687" s="15" t="s">
        <v>480</v>
      </c>
      <c r="L687" s="12"/>
      <c r="M687" s="57">
        <v>8541</v>
      </c>
      <c r="N687" s="49"/>
      <c r="O687" s="49"/>
      <c r="P687" s="49"/>
      <c r="Q687" s="175"/>
      <c r="R687" s="541">
        <f t="shared" si="69"/>
        <v>0</v>
      </c>
      <c r="S687" s="138">
        <f t="shared" si="70"/>
        <v>0</v>
      </c>
      <c r="T687" s="138">
        <f t="shared" si="71"/>
        <v>0</v>
      </c>
      <c r="U687" s="138">
        <f t="shared" si="72"/>
        <v>0</v>
      </c>
    </row>
    <row r="688" spans="1:50" s="50" customFormat="1" ht="46.8" x14ac:dyDescent="0.3">
      <c r="A688" s="138"/>
      <c r="B688" s="138" t="s">
        <v>239</v>
      </c>
      <c r="C688" s="719" t="s">
        <v>302</v>
      </c>
      <c r="D688" s="53" t="s">
        <v>369</v>
      </c>
      <c r="E688" s="12"/>
      <c r="F688" s="70">
        <f>F689+F696</f>
        <v>12018</v>
      </c>
      <c r="G688" s="49"/>
      <c r="H688" s="49"/>
      <c r="I688" s="49"/>
      <c r="K688" s="53" t="s">
        <v>369</v>
      </c>
      <c r="L688" s="12"/>
      <c r="M688" s="70">
        <f>M689+M696</f>
        <v>12018</v>
      </c>
      <c r="N688" s="49"/>
      <c r="O688" s="49"/>
      <c r="P688" s="49"/>
      <c r="Q688" s="175"/>
      <c r="R688" s="541">
        <f t="shared" si="69"/>
        <v>0</v>
      </c>
      <c r="S688" s="138">
        <f t="shared" si="70"/>
        <v>0</v>
      </c>
      <c r="T688" s="138">
        <f t="shared" si="71"/>
        <v>0</v>
      </c>
      <c r="U688" s="138">
        <f t="shared" si="72"/>
        <v>0</v>
      </c>
    </row>
    <row r="689" spans="1:50" s="50" customFormat="1" x14ac:dyDescent="0.25">
      <c r="A689" s="138"/>
      <c r="B689" s="138" t="s">
        <v>239</v>
      </c>
      <c r="C689" s="719" t="s">
        <v>302</v>
      </c>
      <c r="D689" s="16" t="s">
        <v>189</v>
      </c>
      <c r="E689" s="12"/>
      <c r="F689" s="70">
        <f>SUM(F690:F695)-F693</f>
        <v>8456</v>
      </c>
      <c r="G689" s="49"/>
      <c r="H689" s="49"/>
      <c r="I689" s="49"/>
      <c r="K689" s="16" t="s">
        <v>189</v>
      </c>
      <c r="L689" s="12"/>
      <c r="M689" s="70">
        <f>SUM(M690:M695)-M693</f>
        <v>8456</v>
      </c>
      <c r="N689" s="49"/>
      <c r="O689" s="49"/>
      <c r="P689" s="49"/>
      <c r="Q689" s="175"/>
      <c r="R689" s="541">
        <f t="shared" si="69"/>
        <v>0</v>
      </c>
      <c r="S689" s="138">
        <f t="shared" si="70"/>
        <v>0</v>
      </c>
      <c r="T689" s="138">
        <f t="shared" si="71"/>
        <v>0</v>
      </c>
      <c r="U689" s="138">
        <f t="shared" si="72"/>
        <v>0</v>
      </c>
    </row>
    <row r="690" spans="1:50" s="50" customFormat="1" ht="27.6" x14ac:dyDescent="0.25">
      <c r="A690" s="138"/>
      <c r="B690" s="138" t="s">
        <v>239</v>
      </c>
      <c r="C690" s="719" t="s">
        <v>302</v>
      </c>
      <c r="D690" s="15" t="s">
        <v>370</v>
      </c>
      <c r="E690" s="12"/>
      <c r="F690" s="57">
        <v>7810</v>
      </c>
      <c r="G690" s="49"/>
      <c r="H690" s="49"/>
      <c r="I690" s="49"/>
      <c r="K690" s="15" t="s">
        <v>370</v>
      </c>
      <c r="L690" s="12"/>
      <c r="M690" s="57">
        <v>7810</v>
      </c>
      <c r="N690" s="49"/>
      <c r="O690" s="49"/>
      <c r="P690" s="49"/>
      <c r="Q690" s="175"/>
      <c r="R690" s="541">
        <f t="shared" si="69"/>
        <v>0</v>
      </c>
      <c r="S690" s="138">
        <f t="shared" si="70"/>
        <v>0</v>
      </c>
      <c r="T690" s="138">
        <f t="shared" si="71"/>
        <v>0</v>
      </c>
      <c r="U690" s="138">
        <f t="shared" si="72"/>
        <v>0</v>
      </c>
    </row>
    <row r="691" spans="1:50" s="50" customFormat="1" ht="41.4" x14ac:dyDescent="0.25">
      <c r="A691" s="138"/>
      <c r="B691" s="138" t="s">
        <v>239</v>
      </c>
      <c r="C691" s="719" t="s">
        <v>302</v>
      </c>
      <c r="D691" s="15" t="s">
        <v>457</v>
      </c>
      <c r="E691" s="12"/>
      <c r="F691" s="70"/>
      <c r="G691" s="49"/>
      <c r="H691" s="49"/>
      <c r="I691" s="49"/>
      <c r="K691" s="15" t="s">
        <v>457</v>
      </c>
      <c r="L691" s="12"/>
      <c r="M691" s="70"/>
      <c r="N691" s="49"/>
      <c r="O691" s="49"/>
      <c r="P691" s="49"/>
      <c r="Q691" s="175"/>
      <c r="R691" s="541">
        <f t="shared" ref="R691:R754" si="75">E691-L691</f>
        <v>0</v>
      </c>
      <c r="S691" s="138">
        <f t="shared" ref="S691:S754" si="76">F691-M691</f>
        <v>0</v>
      </c>
      <c r="T691" s="138">
        <f t="shared" ref="T691:T754" si="77">G691-N691</f>
        <v>0</v>
      </c>
      <c r="U691" s="138">
        <f t="shared" ref="U691:U754" si="78">H691-O691</f>
        <v>0</v>
      </c>
    </row>
    <row r="692" spans="1:50" s="50" customFormat="1" ht="27.6" x14ac:dyDescent="0.25">
      <c r="A692" s="138"/>
      <c r="B692" s="138"/>
      <c r="C692" s="719"/>
      <c r="D692" s="15" t="s">
        <v>435</v>
      </c>
      <c r="E692" s="12"/>
      <c r="F692" s="70">
        <v>646</v>
      </c>
      <c r="G692" s="49"/>
      <c r="H692" s="49"/>
      <c r="I692" s="49"/>
      <c r="K692" s="15" t="s">
        <v>435</v>
      </c>
      <c r="L692" s="12"/>
      <c r="M692" s="70">
        <v>646</v>
      </c>
      <c r="N692" s="49"/>
      <c r="O692" s="49"/>
      <c r="P692" s="49"/>
      <c r="Q692" s="175"/>
      <c r="R692" s="541">
        <f t="shared" si="75"/>
        <v>0</v>
      </c>
      <c r="S692" s="138">
        <f t="shared" si="76"/>
        <v>0</v>
      </c>
      <c r="T692" s="138">
        <f t="shared" si="77"/>
        <v>0</v>
      </c>
      <c r="U692" s="138">
        <f t="shared" si="78"/>
        <v>0</v>
      </c>
    </row>
    <row r="693" spans="1:50" s="50" customFormat="1" ht="27.6" x14ac:dyDescent="0.25">
      <c r="A693" s="138"/>
      <c r="B693" s="138"/>
      <c r="C693" s="719"/>
      <c r="D693" s="15" t="s">
        <v>436</v>
      </c>
      <c r="E693" s="12"/>
      <c r="F693" s="70"/>
      <c r="G693" s="49"/>
      <c r="H693" s="49"/>
      <c r="I693" s="49"/>
      <c r="K693" s="15" t="s">
        <v>436</v>
      </c>
      <c r="L693" s="12"/>
      <c r="M693" s="70"/>
      <c r="N693" s="49"/>
      <c r="O693" s="49"/>
      <c r="P693" s="49"/>
      <c r="Q693" s="175"/>
      <c r="R693" s="541">
        <f t="shared" si="75"/>
        <v>0</v>
      </c>
      <c r="S693" s="138">
        <f t="shared" si="76"/>
        <v>0</v>
      </c>
      <c r="T693" s="138">
        <f t="shared" si="77"/>
        <v>0</v>
      </c>
      <c r="U693" s="138">
        <f t="shared" si="78"/>
        <v>0</v>
      </c>
    </row>
    <row r="694" spans="1:50" s="50" customFormat="1" ht="27.6" x14ac:dyDescent="0.25">
      <c r="A694" s="138"/>
      <c r="B694" s="138" t="s">
        <v>239</v>
      </c>
      <c r="C694" s="719" t="s">
        <v>302</v>
      </c>
      <c r="D694" s="15" t="s">
        <v>437</v>
      </c>
      <c r="E694" s="12"/>
      <c r="F694" s="70"/>
      <c r="G694" s="49"/>
      <c r="H694" s="49"/>
      <c r="I694" s="49"/>
      <c r="K694" s="15" t="s">
        <v>437</v>
      </c>
      <c r="L694" s="12"/>
      <c r="M694" s="70"/>
      <c r="N694" s="49"/>
      <c r="O694" s="49"/>
      <c r="P694" s="49"/>
      <c r="Q694" s="724"/>
      <c r="R694" s="541">
        <f t="shared" si="75"/>
        <v>0</v>
      </c>
      <c r="S694" s="138">
        <f t="shared" si="76"/>
        <v>0</v>
      </c>
      <c r="T694" s="138">
        <f t="shared" si="77"/>
        <v>0</v>
      </c>
      <c r="U694" s="138">
        <f t="shared" si="78"/>
        <v>0</v>
      </c>
    </row>
    <row r="695" spans="1:50" s="50" customFormat="1" ht="27.6" x14ac:dyDescent="0.25">
      <c r="A695" s="138">
        <v>1</v>
      </c>
      <c r="B695" s="138" t="s">
        <v>239</v>
      </c>
      <c r="C695" s="719" t="s">
        <v>302</v>
      </c>
      <c r="D695" s="15" t="s">
        <v>438</v>
      </c>
      <c r="E695" s="54"/>
      <c r="F695" s="49"/>
      <c r="G695" s="49"/>
      <c r="H695" s="49"/>
      <c r="I695" s="49"/>
      <c r="K695" s="15" t="s">
        <v>438</v>
      </c>
      <c r="L695" s="54"/>
      <c r="M695" s="49"/>
      <c r="N695" s="49"/>
      <c r="O695" s="49"/>
      <c r="P695" s="49"/>
      <c r="Q695" s="175"/>
      <c r="R695" s="541">
        <f t="shared" si="75"/>
        <v>0</v>
      </c>
      <c r="S695" s="138">
        <f t="shared" si="76"/>
        <v>0</v>
      </c>
      <c r="T695" s="138">
        <f t="shared" si="77"/>
        <v>0</v>
      </c>
      <c r="U695" s="138">
        <f t="shared" si="78"/>
        <v>0</v>
      </c>
    </row>
    <row r="696" spans="1:50" s="50" customFormat="1" ht="27.6" x14ac:dyDescent="0.25">
      <c r="A696" s="138">
        <v>1</v>
      </c>
      <c r="B696" s="138" t="s">
        <v>239</v>
      </c>
      <c r="C696" s="719" t="s">
        <v>302</v>
      </c>
      <c r="D696" s="16" t="s">
        <v>190</v>
      </c>
      <c r="E696" s="24"/>
      <c r="F696" s="28">
        <f>SUM(F697:F699)</f>
        <v>3562</v>
      </c>
      <c r="G696" s="24"/>
      <c r="H696" s="24"/>
      <c r="I696" s="24"/>
      <c r="K696" s="16" t="s">
        <v>190</v>
      </c>
      <c r="L696" s="24"/>
      <c r="M696" s="28">
        <f>SUM(M697:M699)</f>
        <v>3562</v>
      </c>
      <c r="N696" s="24"/>
      <c r="O696" s="24"/>
      <c r="P696" s="24"/>
      <c r="Q696" s="175"/>
      <c r="R696" s="541">
        <f t="shared" si="75"/>
        <v>0</v>
      </c>
      <c r="S696" s="138">
        <f t="shared" si="76"/>
        <v>0</v>
      </c>
      <c r="T696" s="138">
        <f t="shared" si="77"/>
        <v>0</v>
      </c>
      <c r="U696" s="138">
        <f t="shared" si="78"/>
        <v>0</v>
      </c>
    </row>
    <row r="697" spans="1:50" s="50" customFormat="1" ht="27.6" x14ac:dyDescent="0.25">
      <c r="A697" s="138">
        <v>1</v>
      </c>
      <c r="B697" s="138" t="s">
        <v>239</v>
      </c>
      <c r="C697" s="719" t="s">
        <v>302</v>
      </c>
      <c r="D697" s="15" t="s">
        <v>439</v>
      </c>
      <c r="E697" s="54"/>
      <c r="F697" s="49">
        <v>2054</v>
      </c>
      <c r="G697" s="49"/>
      <c r="H697" s="49"/>
      <c r="I697" s="49"/>
      <c r="K697" s="15" t="s">
        <v>439</v>
      </c>
      <c r="L697" s="54"/>
      <c r="M697" s="49">
        <v>2054</v>
      </c>
      <c r="N697" s="49"/>
      <c r="O697" s="49"/>
      <c r="P697" s="49"/>
      <c r="Q697" s="175"/>
      <c r="R697" s="541">
        <f t="shared" si="75"/>
        <v>0</v>
      </c>
      <c r="S697" s="138">
        <f t="shared" si="76"/>
        <v>0</v>
      </c>
      <c r="T697" s="138">
        <f t="shared" si="77"/>
        <v>0</v>
      </c>
      <c r="U697" s="138">
        <f t="shared" si="78"/>
        <v>0</v>
      </c>
    </row>
    <row r="698" spans="1:50" s="50" customFormat="1" ht="41.4" x14ac:dyDescent="0.25">
      <c r="A698" s="138">
        <v>1</v>
      </c>
      <c r="B698" s="138" t="s">
        <v>239</v>
      </c>
      <c r="C698" s="719" t="s">
        <v>302</v>
      </c>
      <c r="D698" s="15" t="s">
        <v>440</v>
      </c>
      <c r="E698" s="54"/>
      <c r="F698" s="2">
        <v>1300</v>
      </c>
      <c r="G698" s="49"/>
      <c r="H698" s="49"/>
      <c r="I698" s="49"/>
      <c r="K698" s="15" t="s">
        <v>440</v>
      </c>
      <c r="L698" s="54"/>
      <c r="M698" s="2">
        <v>1300</v>
      </c>
      <c r="N698" s="49"/>
      <c r="O698" s="49"/>
      <c r="P698" s="49"/>
      <c r="Q698" s="175"/>
      <c r="R698" s="541">
        <f t="shared" si="75"/>
        <v>0</v>
      </c>
      <c r="S698" s="138">
        <f t="shared" si="76"/>
        <v>0</v>
      </c>
      <c r="T698" s="138">
        <f t="shared" si="77"/>
        <v>0</v>
      </c>
      <c r="U698" s="138">
        <f t="shared" si="78"/>
        <v>0</v>
      </c>
    </row>
    <row r="699" spans="1:50" s="50" customFormat="1" ht="41.4" x14ac:dyDescent="0.25">
      <c r="A699" s="138">
        <v>1</v>
      </c>
      <c r="B699" s="138" t="s">
        <v>239</v>
      </c>
      <c r="C699" s="719" t="s">
        <v>302</v>
      </c>
      <c r="D699" s="15" t="s">
        <v>441</v>
      </c>
      <c r="E699" s="54"/>
      <c r="F699" s="2">
        <v>208</v>
      </c>
      <c r="G699" s="49"/>
      <c r="H699" s="49"/>
      <c r="I699" s="49"/>
      <c r="K699" s="15" t="s">
        <v>441</v>
      </c>
      <c r="L699" s="54"/>
      <c r="M699" s="2">
        <v>208</v>
      </c>
      <c r="N699" s="49"/>
      <c r="O699" s="49"/>
      <c r="P699" s="49"/>
      <c r="Q699" s="175"/>
      <c r="R699" s="541">
        <f t="shared" si="75"/>
        <v>0</v>
      </c>
      <c r="S699" s="138">
        <f t="shared" si="76"/>
        <v>0</v>
      </c>
      <c r="T699" s="138">
        <f t="shared" si="77"/>
        <v>0</v>
      </c>
      <c r="U699" s="138">
        <f t="shared" si="78"/>
        <v>0</v>
      </c>
    </row>
    <row r="700" spans="1:50" s="50" customFormat="1" x14ac:dyDescent="0.25">
      <c r="A700" s="138">
        <v>1</v>
      </c>
      <c r="B700" s="138" t="s">
        <v>239</v>
      </c>
      <c r="C700" s="719" t="s">
        <v>302</v>
      </c>
      <c r="D700" s="14" t="s">
        <v>251</v>
      </c>
      <c r="E700" s="54"/>
      <c r="F700" s="28">
        <f>F701+F702+F708+F709</f>
        <v>2468</v>
      </c>
      <c r="G700" s="49"/>
      <c r="H700" s="49"/>
      <c r="I700" s="49"/>
      <c r="K700" s="14" t="s">
        <v>251</v>
      </c>
      <c r="L700" s="54"/>
      <c r="M700" s="28">
        <f>M701+M702+M708+M709</f>
        <v>3110</v>
      </c>
      <c r="N700" s="49"/>
      <c r="O700" s="49"/>
      <c r="P700" s="49"/>
      <c r="Q700" s="720"/>
      <c r="R700" s="541">
        <f t="shared" si="75"/>
        <v>0</v>
      </c>
      <c r="S700" s="138">
        <f t="shared" si="76"/>
        <v>-642</v>
      </c>
      <c r="T700" s="138">
        <f t="shared" si="77"/>
        <v>0</v>
      </c>
      <c r="U700" s="138">
        <f t="shared" si="78"/>
        <v>0</v>
      </c>
    </row>
    <row r="701" spans="1:50" s="50" customFormat="1" x14ac:dyDescent="0.25">
      <c r="A701" s="138">
        <v>1</v>
      </c>
      <c r="B701" s="138" t="s">
        <v>239</v>
      </c>
      <c r="C701" s="719" t="s">
        <v>302</v>
      </c>
      <c r="D701" s="15" t="s">
        <v>252</v>
      </c>
      <c r="E701" s="54"/>
      <c r="F701" s="10"/>
      <c r="G701" s="49"/>
      <c r="H701" s="49"/>
      <c r="I701" s="49"/>
      <c r="K701" s="15" t="s">
        <v>252</v>
      </c>
      <c r="L701" s="54"/>
      <c r="M701" s="10"/>
      <c r="N701" s="49"/>
      <c r="O701" s="49"/>
      <c r="P701" s="49"/>
      <c r="Q701" s="45"/>
      <c r="R701" s="541">
        <f t="shared" si="75"/>
        <v>0</v>
      </c>
      <c r="S701" s="138">
        <f t="shared" si="76"/>
        <v>0</v>
      </c>
      <c r="T701" s="138">
        <f t="shared" si="77"/>
        <v>0</v>
      </c>
      <c r="U701" s="138">
        <f t="shared" si="78"/>
        <v>0</v>
      </c>
    </row>
    <row r="702" spans="1:50" ht="27.6" x14ac:dyDescent="0.25">
      <c r="A702" s="138">
        <v>1</v>
      </c>
      <c r="B702" s="138" t="s">
        <v>239</v>
      </c>
      <c r="C702" s="719" t="s">
        <v>302</v>
      </c>
      <c r="D702" s="16" t="s">
        <v>443</v>
      </c>
      <c r="E702" s="13"/>
      <c r="F702" s="2">
        <f>F703+F704/4+F705</f>
        <v>25</v>
      </c>
      <c r="G702" s="2"/>
      <c r="H702" s="2"/>
      <c r="I702" s="2"/>
      <c r="J702" s="142"/>
      <c r="K702" s="16" t="s">
        <v>443</v>
      </c>
      <c r="L702" s="13"/>
      <c r="M702" s="2">
        <f>M703+M704/4+M705</f>
        <v>25</v>
      </c>
      <c r="N702" s="2"/>
      <c r="O702" s="2"/>
      <c r="P702" s="2"/>
      <c r="Q702" s="720"/>
      <c r="R702" s="541">
        <f t="shared" si="75"/>
        <v>0</v>
      </c>
      <c r="S702" s="138">
        <f t="shared" si="76"/>
        <v>0</v>
      </c>
      <c r="T702" s="138">
        <f t="shared" si="77"/>
        <v>0</v>
      </c>
      <c r="U702" s="138">
        <f t="shared" si="78"/>
        <v>0</v>
      </c>
      <c r="V702" s="142"/>
      <c r="W702" s="142"/>
      <c r="X702" s="142"/>
      <c r="Y702" s="142"/>
      <c r="Z702" s="142"/>
      <c r="AA702" s="142"/>
      <c r="AB702" s="142"/>
      <c r="AC702" s="142"/>
      <c r="AD702" s="142"/>
      <c r="AE702" s="142"/>
      <c r="AF702" s="142"/>
      <c r="AG702" s="142"/>
      <c r="AH702" s="142"/>
      <c r="AI702" s="142"/>
      <c r="AJ702" s="142"/>
      <c r="AK702" s="142"/>
      <c r="AL702" s="142"/>
      <c r="AM702" s="142"/>
      <c r="AN702" s="142"/>
      <c r="AO702" s="142"/>
      <c r="AP702" s="142"/>
      <c r="AQ702" s="142"/>
      <c r="AR702" s="142"/>
      <c r="AS702" s="142"/>
      <c r="AT702" s="142"/>
      <c r="AU702" s="142"/>
      <c r="AV702" s="142"/>
      <c r="AW702" s="142"/>
      <c r="AX702" s="142"/>
    </row>
    <row r="703" spans="1:50" s="142" customFormat="1" x14ac:dyDescent="0.25">
      <c r="A703" s="138"/>
      <c r="B703" s="138" t="s">
        <v>239</v>
      </c>
      <c r="C703" s="719" t="s">
        <v>302</v>
      </c>
      <c r="D703" s="15" t="s">
        <v>444</v>
      </c>
      <c r="E703" s="13"/>
      <c r="F703" s="13"/>
      <c r="G703" s="10"/>
      <c r="H703" s="10"/>
      <c r="I703" s="10"/>
      <c r="K703" s="15" t="s">
        <v>444</v>
      </c>
      <c r="L703" s="13"/>
      <c r="M703" s="13"/>
      <c r="N703" s="10"/>
      <c r="O703" s="10"/>
      <c r="P703" s="10"/>
      <c r="Q703" s="720"/>
      <c r="R703" s="541">
        <f t="shared" si="75"/>
        <v>0</v>
      </c>
      <c r="S703" s="138">
        <f t="shared" si="76"/>
        <v>0</v>
      </c>
      <c r="T703" s="138">
        <f t="shared" si="77"/>
        <v>0</v>
      </c>
      <c r="U703" s="138">
        <f t="shared" si="78"/>
        <v>0</v>
      </c>
    </row>
    <row r="704" spans="1:50" ht="27.6" x14ac:dyDescent="0.25">
      <c r="A704" s="138">
        <v>1</v>
      </c>
      <c r="B704" s="138" t="s">
        <v>239</v>
      </c>
      <c r="C704" s="719" t="s">
        <v>302</v>
      </c>
      <c r="D704" s="15" t="s">
        <v>445</v>
      </c>
      <c r="E704" s="37"/>
      <c r="F704" s="2">
        <v>100</v>
      </c>
      <c r="G704" s="2"/>
      <c r="H704" s="2"/>
      <c r="I704" s="2"/>
      <c r="J704" s="142"/>
      <c r="K704" s="15" t="s">
        <v>445</v>
      </c>
      <c r="L704" s="37"/>
      <c r="M704" s="2">
        <v>100</v>
      </c>
      <c r="N704" s="2"/>
      <c r="O704" s="2"/>
      <c r="P704" s="2"/>
      <c r="Q704" s="725"/>
      <c r="R704" s="541">
        <f t="shared" si="75"/>
        <v>0</v>
      </c>
      <c r="S704" s="138">
        <f t="shared" si="76"/>
        <v>0</v>
      </c>
      <c r="T704" s="138">
        <f t="shared" si="77"/>
        <v>0</v>
      </c>
      <c r="U704" s="138">
        <f t="shared" si="78"/>
        <v>0</v>
      </c>
      <c r="V704" s="142"/>
      <c r="W704" s="142"/>
      <c r="X704" s="142"/>
      <c r="Y704" s="142"/>
      <c r="Z704" s="142"/>
      <c r="AA704" s="142"/>
      <c r="AB704" s="142"/>
      <c r="AC704" s="142"/>
      <c r="AD704" s="142"/>
      <c r="AE704" s="142"/>
      <c r="AF704" s="142"/>
      <c r="AG704" s="142"/>
      <c r="AH704" s="142"/>
      <c r="AI704" s="142"/>
      <c r="AJ704" s="142"/>
      <c r="AK704" s="142"/>
      <c r="AL704" s="142"/>
      <c r="AM704" s="142"/>
      <c r="AN704" s="142"/>
      <c r="AO704" s="142"/>
      <c r="AP704" s="142"/>
      <c r="AQ704" s="142"/>
      <c r="AR704" s="142"/>
      <c r="AS704" s="142"/>
      <c r="AT704" s="142"/>
      <c r="AU704" s="142"/>
      <c r="AV704" s="142"/>
      <c r="AW704" s="142"/>
      <c r="AX704" s="142"/>
    </row>
    <row r="705" spans="1:50" ht="41.4" x14ac:dyDescent="0.25">
      <c r="A705" s="138">
        <v>1</v>
      </c>
      <c r="B705" s="138" t="s">
        <v>239</v>
      </c>
      <c r="C705" s="719" t="s">
        <v>302</v>
      </c>
      <c r="D705" s="15" t="s">
        <v>446</v>
      </c>
      <c r="E705" s="37"/>
      <c r="F705" s="10"/>
      <c r="G705" s="2"/>
      <c r="H705" s="2"/>
      <c r="I705" s="2"/>
      <c r="J705" s="142"/>
      <c r="K705" s="15" t="s">
        <v>446</v>
      </c>
      <c r="L705" s="37"/>
      <c r="M705" s="10"/>
      <c r="N705" s="2"/>
      <c r="O705" s="2"/>
      <c r="P705" s="2"/>
      <c r="Q705" s="725"/>
      <c r="R705" s="541">
        <f t="shared" si="75"/>
        <v>0</v>
      </c>
      <c r="S705" s="138">
        <f t="shared" si="76"/>
        <v>0</v>
      </c>
      <c r="T705" s="138">
        <f t="shared" si="77"/>
        <v>0</v>
      </c>
      <c r="U705" s="138">
        <f t="shared" si="78"/>
        <v>0</v>
      </c>
      <c r="V705" s="142"/>
      <c r="W705" s="142"/>
      <c r="X705" s="142"/>
      <c r="Y705" s="142"/>
      <c r="Z705" s="142"/>
      <c r="AA705" s="142"/>
      <c r="AB705" s="142"/>
      <c r="AC705" s="142"/>
      <c r="AD705" s="142"/>
      <c r="AE705" s="142"/>
      <c r="AF705" s="142"/>
      <c r="AG705" s="142"/>
      <c r="AH705" s="142"/>
      <c r="AI705" s="142"/>
      <c r="AJ705" s="142"/>
      <c r="AK705" s="142"/>
      <c r="AL705" s="142"/>
      <c r="AM705" s="142"/>
      <c r="AN705" s="142"/>
      <c r="AO705" s="142"/>
      <c r="AP705" s="142"/>
      <c r="AQ705" s="142"/>
      <c r="AR705" s="142"/>
      <c r="AS705" s="142"/>
      <c r="AT705" s="142"/>
      <c r="AU705" s="142"/>
      <c r="AV705" s="142"/>
      <c r="AW705" s="142"/>
      <c r="AX705" s="142"/>
    </row>
    <row r="706" spans="1:50" s="50" customFormat="1" ht="41.4" x14ac:dyDescent="0.25">
      <c r="A706" s="138">
        <v>1</v>
      </c>
      <c r="B706" s="138" t="s">
        <v>239</v>
      </c>
      <c r="C706" s="719" t="s">
        <v>302</v>
      </c>
      <c r="D706" s="15" t="s">
        <v>447</v>
      </c>
      <c r="E706" s="13"/>
      <c r="F706" s="2"/>
      <c r="G706" s="57"/>
      <c r="H706" s="57"/>
      <c r="I706" s="57"/>
      <c r="K706" s="15" t="s">
        <v>447</v>
      </c>
      <c r="L706" s="13"/>
      <c r="M706" s="2"/>
      <c r="N706" s="57"/>
      <c r="O706" s="57"/>
      <c r="P706" s="57"/>
      <c r="Q706" s="723"/>
      <c r="R706" s="541">
        <f t="shared" si="75"/>
        <v>0</v>
      </c>
      <c r="S706" s="138">
        <f t="shared" si="76"/>
        <v>0</v>
      </c>
      <c r="T706" s="138">
        <f t="shared" si="77"/>
        <v>0</v>
      </c>
      <c r="U706" s="138">
        <f t="shared" si="78"/>
        <v>0</v>
      </c>
    </row>
    <row r="707" spans="1:50" s="50" customFormat="1" ht="41.4" x14ac:dyDescent="0.25">
      <c r="A707" s="138">
        <v>1</v>
      </c>
      <c r="B707" s="138" t="s">
        <v>239</v>
      </c>
      <c r="C707" s="719" t="s">
        <v>302</v>
      </c>
      <c r="D707" s="18" t="s">
        <v>448</v>
      </c>
      <c r="E707" s="13"/>
      <c r="F707" s="2"/>
      <c r="G707" s="57"/>
      <c r="H707" s="57"/>
      <c r="I707" s="57"/>
      <c r="K707" s="18" t="s">
        <v>448</v>
      </c>
      <c r="L707" s="13"/>
      <c r="M707" s="2"/>
      <c r="N707" s="57"/>
      <c r="O707" s="57"/>
      <c r="P707" s="57"/>
      <c r="Q707" s="723"/>
      <c r="R707" s="541">
        <f t="shared" si="75"/>
        <v>0</v>
      </c>
      <c r="S707" s="138">
        <f t="shared" si="76"/>
        <v>0</v>
      </c>
      <c r="T707" s="138">
        <f t="shared" si="77"/>
        <v>0</v>
      </c>
      <c r="U707" s="138">
        <f t="shared" si="78"/>
        <v>0</v>
      </c>
    </row>
    <row r="708" spans="1:50" s="50" customFormat="1" ht="69" x14ac:dyDescent="0.25">
      <c r="A708" s="46"/>
      <c r="B708" s="244"/>
      <c r="C708" s="719" t="s">
        <v>302</v>
      </c>
      <c r="D708" s="18" t="s">
        <v>449</v>
      </c>
      <c r="E708" s="13"/>
      <c r="F708" s="48">
        <v>100</v>
      </c>
      <c r="G708" s="57"/>
      <c r="H708" s="57"/>
      <c r="I708" s="39"/>
      <c r="K708" s="18" t="s">
        <v>449</v>
      </c>
      <c r="L708" s="13"/>
      <c r="M708" s="48">
        <v>742</v>
      </c>
      <c r="N708" s="57"/>
      <c r="O708" s="57"/>
      <c r="P708" s="39"/>
      <c r="Q708" s="725"/>
      <c r="R708" s="541">
        <f t="shared" si="75"/>
        <v>0</v>
      </c>
      <c r="S708" s="138">
        <f t="shared" si="76"/>
        <v>-642</v>
      </c>
      <c r="T708" s="138">
        <f t="shared" si="77"/>
        <v>0</v>
      </c>
      <c r="U708" s="138">
        <f t="shared" si="78"/>
        <v>0</v>
      </c>
    </row>
    <row r="709" spans="1:50" s="50" customFormat="1" ht="27.6" x14ac:dyDescent="0.25">
      <c r="A709" s="46"/>
      <c r="B709" s="719"/>
      <c r="C709" s="719"/>
      <c r="D709" s="15" t="s">
        <v>450</v>
      </c>
      <c r="E709" s="13"/>
      <c r="F709" s="48">
        <v>2343</v>
      </c>
      <c r="G709" s="57"/>
      <c r="H709" s="57"/>
      <c r="I709" s="39"/>
      <c r="K709" s="15" t="s">
        <v>450</v>
      </c>
      <c r="L709" s="13"/>
      <c r="M709" s="48">
        <v>2343</v>
      </c>
      <c r="N709" s="57"/>
      <c r="O709" s="57"/>
      <c r="P709" s="39"/>
      <c r="Q709" s="725"/>
      <c r="R709" s="541">
        <f t="shared" si="75"/>
        <v>0</v>
      </c>
      <c r="S709" s="138">
        <f t="shared" si="76"/>
        <v>0</v>
      </c>
      <c r="T709" s="138">
        <f t="shared" si="77"/>
        <v>0</v>
      </c>
      <c r="U709" s="138">
        <f t="shared" si="78"/>
        <v>0</v>
      </c>
    </row>
    <row r="710" spans="1:50" s="50" customFormat="1" x14ac:dyDescent="0.25">
      <c r="A710" s="138">
        <v>1</v>
      </c>
      <c r="B710" s="138" t="s">
        <v>239</v>
      </c>
      <c r="C710" s="719" t="s">
        <v>302</v>
      </c>
      <c r="D710" s="14" t="s">
        <v>253</v>
      </c>
      <c r="E710" s="13"/>
      <c r="F710" s="2">
        <f>F711+F712</f>
        <v>531.91489361702122</v>
      </c>
      <c r="G710" s="57"/>
      <c r="H710" s="57"/>
      <c r="I710" s="57"/>
      <c r="K710" s="14" t="s">
        <v>253</v>
      </c>
      <c r="L710" s="13"/>
      <c r="M710" s="2">
        <f>M711+M712</f>
        <v>531.91489361702122</v>
      </c>
      <c r="N710" s="57"/>
      <c r="O710" s="57"/>
      <c r="P710" s="57"/>
      <c r="Q710" s="725"/>
      <c r="R710" s="541">
        <f t="shared" si="75"/>
        <v>0</v>
      </c>
      <c r="S710" s="138">
        <f t="shared" si="76"/>
        <v>0</v>
      </c>
      <c r="T710" s="138">
        <f t="shared" si="77"/>
        <v>0</v>
      </c>
      <c r="U710" s="138">
        <f t="shared" si="78"/>
        <v>0</v>
      </c>
    </row>
    <row r="711" spans="1:50" s="50" customFormat="1" x14ac:dyDescent="0.25">
      <c r="A711" s="138">
        <v>1</v>
      </c>
      <c r="B711" s="138" t="s">
        <v>239</v>
      </c>
      <c r="C711" s="719" t="s">
        <v>302</v>
      </c>
      <c r="D711" s="14" t="s">
        <v>254</v>
      </c>
      <c r="E711" s="13"/>
      <c r="F711" s="2"/>
      <c r="G711" s="57"/>
      <c r="H711" s="57"/>
      <c r="I711" s="57"/>
      <c r="K711" s="14" t="s">
        <v>254</v>
      </c>
      <c r="L711" s="13"/>
      <c r="M711" s="2"/>
      <c r="N711" s="57"/>
      <c r="O711" s="57"/>
      <c r="P711" s="57"/>
      <c r="Q711" s="725"/>
      <c r="R711" s="541">
        <f t="shared" si="75"/>
        <v>0</v>
      </c>
      <c r="S711" s="138">
        <f t="shared" si="76"/>
        <v>0</v>
      </c>
      <c r="T711" s="138">
        <f t="shared" si="77"/>
        <v>0</v>
      </c>
      <c r="U711" s="138">
        <f t="shared" si="78"/>
        <v>0</v>
      </c>
    </row>
    <row r="712" spans="1:50" s="50" customFormat="1" x14ac:dyDescent="0.25">
      <c r="A712" s="138">
        <v>1</v>
      </c>
      <c r="B712" s="138" t="s">
        <v>239</v>
      </c>
      <c r="C712" s="719" t="s">
        <v>302</v>
      </c>
      <c r="D712" s="15" t="s">
        <v>255</v>
      </c>
      <c r="E712" s="13"/>
      <c r="F712" s="49">
        <f>F713/9.4</f>
        <v>531.91489361702122</v>
      </c>
      <c r="G712" s="57"/>
      <c r="H712" s="57"/>
      <c r="I712" s="57"/>
      <c r="K712" s="15" t="s">
        <v>255</v>
      </c>
      <c r="L712" s="13"/>
      <c r="M712" s="49">
        <f>M713/9.4</f>
        <v>531.91489361702122</v>
      </c>
      <c r="N712" s="57"/>
      <c r="O712" s="57"/>
      <c r="P712" s="57"/>
      <c r="Q712" s="725"/>
      <c r="R712" s="541">
        <f t="shared" si="75"/>
        <v>0</v>
      </c>
      <c r="S712" s="138">
        <f t="shared" si="76"/>
        <v>0</v>
      </c>
      <c r="T712" s="138">
        <f t="shared" si="77"/>
        <v>0</v>
      </c>
      <c r="U712" s="138">
        <f t="shared" si="78"/>
        <v>0</v>
      </c>
    </row>
    <row r="713" spans="1:50" s="50" customFormat="1" x14ac:dyDescent="0.25">
      <c r="A713" s="138">
        <v>1</v>
      </c>
      <c r="B713" s="138" t="s">
        <v>239</v>
      </c>
      <c r="C713" s="719" t="s">
        <v>302</v>
      </c>
      <c r="D713" s="38" t="s">
        <v>261</v>
      </c>
      <c r="E713" s="13"/>
      <c r="F713" s="49">
        <v>5000</v>
      </c>
      <c r="G713" s="57"/>
      <c r="H713" s="57"/>
      <c r="I713" s="57"/>
      <c r="K713" s="38" t="s">
        <v>261</v>
      </c>
      <c r="L713" s="13"/>
      <c r="M713" s="49">
        <v>5000</v>
      </c>
      <c r="N713" s="57"/>
      <c r="O713" s="57"/>
      <c r="P713" s="57"/>
      <c r="Q713" s="725"/>
      <c r="R713" s="541">
        <f t="shared" si="75"/>
        <v>0</v>
      </c>
      <c r="S713" s="138">
        <f t="shared" si="76"/>
        <v>0</v>
      </c>
      <c r="T713" s="138">
        <f t="shared" si="77"/>
        <v>0</v>
      </c>
      <c r="U713" s="138">
        <f t="shared" si="78"/>
        <v>0</v>
      </c>
    </row>
    <row r="714" spans="1:50" s="50" customFormat="1" ht="27.6" x14ac:dyDescent="0.25">
      <c r="A714" s="138">
        <v>1</v>
      </c>
      <c r="B714" s="138" t="s">
        <v>239</v>
      </c>
      <c r="C714" s="719" t="s">
        <v>302</v>
      </c>
      <c r="D714" s="14" t="s">
        <v>256</v>
      </c>
      <c r="E714" s="13"/>
      <c r="F714" s="49">
        <v>600</v>
      </c>
      <c r="G714" s="57"/>
      <c r="H714" s="57"/>
      <c r="I714" s="57"/>
      <c r="K714" s="14" t="s">
        <v>256</v>
      </c>
      <c r="L714" s="13"/>
      <c r="M714" s="49">
        <v>1200</v>
      </c>
      <c r="N714" s="57"/>
      <c r="O714" s="57"/>
      <c r="P714" s="57"/>
      <c r="Q714" s="725"/>
      <c r="R714" s="541">
        <f t="shared" si="75"/>
        <v>0</v>
      </c>
      <c r="S714" s="138">
        <f t="shared" si="76"/>
        <v>-600</v>
      </c>
      <c r="T714" s="138">
        <f t="shared" si="77"/>
        <v>0</v>
      </c>
      <c r="U714" s="138">
        <f t="shared" si="78"/>
        <v>0</v>
      </c>
    </row>
    <row r="715" spans="1:50" s="50" customFormat="1" x14ac:dyDescent="0.25">
      <c r="A715" s="138">
        <v>1</v>
      </c>
      <c r="B715" s="138" t="s">
        <v>239</v>
      </c>
      <c r="C715" s="719" t="s">
        <v>302</v>
      </c>
      <c r="D715" s="19" t="s">
        <v>120</v>
      </c>
      <c r="E715" s="13"/>
      <c r="F715" s="49"/>
      <c r="G715" s="57"/>
      <c r="H715" s="57"/>
      <c r="I715" s="57"/>
      <c r="K715" s="19" t="s">
        <v>120</v>
      </c>
      <c r="L715" s="13"/>
      <c r="M715" s="49"/>
      <c r="N715" s="57"/>
      <c r="O715" s="57"/>
      <c r="P715" s="57"/>
      <c r="Q715" s="725"/>
      <c r="R715" s="541">
        <f t="shared" si="75"/>
        <v>0</v>
      </c>
      <c r="S715" s="138">
        <f t="shared" si="76"/>
        <v>0</v>
      </c>
      <c r="T715" s="138">
        <f t="shared" si="77"/>
        <v>0</v>
      </c>
      <c r="U715" s="138">
        <f t="shared" si="78"/>
        <v>0</v>
      </c>
    </row>
    <row r="716" spans="1:50" s="50" customFormat="1" ht="55.2" x14ac:dyDescent="0.25">
      <c r="A716" s="138">
        <v>1</v>
      </c>
      <c r="B716" s="138" t="s">
        <v>239</v>
      </c>
      <c r="C716" s="719" t="s">
        <v>302</v>
      </c>
      <c r="D716" s="14" t="s">
        <v>257</v>
      </c>
      <c r="E716" s="13"/>
      <c r="F716" s="49">
        <v>200</v>
      </c>
      <c r="G716" s="57"/>
      <c r="H716" s="57"/>
      <c r="I716" s="57"/>
      <c r="K716" s="14" t="s">
        <v>257</v>
      </c>
      <c r="L716" s="13"/>
      <c r="M716" s="49">
        <v>200</v>
      </c>
      <c r="N716" s="57"/>
      <c r="O716" s="57"/>
      <c r="P716" s="57"/>
      <c r="Q716" s="725"/>
      <c r="R716" s="541">
        <f t="shared" si="75"/>
        <v>0</v>
      </c>
      <c r="S716" s="138">
        <f t="shared" si="76"/>
        <v>0</v>
      </c>
      <c r="T716" s="138">
        <f t="shared" si="77"/>
        <v>0</v>
      </c>
      <c r="U716" s="138">
        <f t="shared" si="78"/>
        <v>0</v>
      </c>
    </row>
    <row r="717" spans="1:50" s="50" customFormat="1" ht="14.4" x14ac:dyDescent="0.3">
      <c r="A717" s="138">
        <v>1</v>
      </c>
      <c r="B717" s="138" t="s">
        <v>239</v>
      </c>
      <c r="C717" s="719" t="s">
        <v>302</v>
      </c>
      <c r="D717" s="20" t="s">
        <v>160</v>
      </c>
      <c r="E717" s="13"/>
      <c r="F717" s="77">
        <f>SUM(F718:F720)</f>
        <v>1853</v>
      </c>
      <c r="G717" s="57"/>
      <c r="H717" s="57"/>
      <c r="I717" s="57"/>
      <c r="K717" s="20" t="s">
        <v>160</v>
      </c>
      <c r="L717" s="13"/>
      <c r="M717" s="77">
        <f>SUM(M718:M720)</f>
        <v>1853</v>
      </c>
      <c r="N717" s="57"/>
      <c r="O717" s="57"/>
      <c r="P717" s="57"/>
      <c r="Q717" s="725"/>
      <c r="R717" s="541">
        <f t="shared" si="75"/>
        <v>0</v>
      </c>
      <c r="S717" s="138">
        <f t="shared" si="76"/>
        <v>0</v>
      </c>
      <c r="T717" s="138">
        <f t="shared" si="77"/>
        <v>0</v>
      </c>
      <c r="U717" s="138">
        <f t="shared" si="78"/>
        <v>0</v>
      </c>
    </row>
    <row r="718" spans="1:50" s="50" customFormat="1" ht="69" x14ac:dyDescent="0.25">
      <c r="A718" s="138">
        <v>1</v>
      </c>
      <c r="B718" s="138" t="s">
        <v>239</v>
      </c>
      <c r="C718" s="719" t="s">
        <v>302</v>
      </c>
      <c r="D718" s="33" t="s">
        <v>267</v>
      </c>
      <c r="E718" s="13"/>
      <c r="F718" s="369">
        <v>90</v>
      </c>
      <c r="G718" s="57"/>
      <c r="H718" s="57"/>
      <c r="I718" s="57"/>
      <c r="K718" s="33" t="s">
        <v>267</v>
      </c>
      <c r="L718" s="13"/>
      <c r="M718" s="369">
        <v>90</v>
      </c>
      <c r="N718" s="57"/>
      <c r="O718" s="57"/>
      <c r="P718" s="57"/>
      <c r="Q718" s="725"/>
      <c r="R718" s="541">
        <f t="shared" si="75"/>
        <v>0</v>
      </c>
      <c r="S718" s="138">
        <f t="shared" si="76"/>
        <v>0</v>
      </c>
      <c r="T718" s="138">
        <f t="shared" si="77"/>
        <v>0</v>
      </c>
      <c r="U718" s="138">
        <f t="shared" si="78"/>
        <v>0</v>
      </c>
    </row>
    <row r="719" spans="1:50" s="50" customFormat="1" ht="27.6" x14ac:dyDescent="0.25">
      <c r="A719" s="138">
        <v>1</v>
      </c>
      <c r="B719" s="138" t="s">
        <v>239</v>
      </c>
      <c r="C719" s="719" t="s">
        <v>302</v>
      </c>
      <c r="D719" s="33" t="s">
        <v>196</v>
      </c>
      <c r="E719" s="13"/>
      <c r="F719" s="2">
        <v>378</v>
      </c>
      <c r="G719" s="57"/>
      <c r="H719" s="57"/>
      <c r="I719" s="57"/>
      <c r="K719" s="33" t="s">
        <v>196</v>
      </c>
      <c r="L719" s="13"/>
      <c r="M719" s="2">
        <v>378</v>
      </c>
      <c r="N719" s="57"/>
      <c r="O719" s="57"/>
      <c r="P719" s="57"/>
      <c r="Q719" s="725"/>
      <c r="R719" s="541">
        <f t="shared" si="75"/>
        <v>0</v>
      </c>
      <c r="S719" s="138">
        <f t="shared" si="76"/>
        <v>0</v>
      </c>
      <c r="T719" s="138">
        <f t="shared" si="77"/>
        <v>0</v>
      </c>
      <c r="U719" s="138">
        <f t="shared" si="78"/>
        <v>0</v>
      </c>
    </row>
    <row r="720" spans="1:50" s="50" customFormat="1" x14ac:dyDescent="0.25">
      <c r="A720" s="138">
        <v>1</v>
      </c>
      <c r="B720" s="138" t="s">
        <v>239</v>
      </c>
      <c r="C720" s="719" t="s">
        <v>302</v>
      </c>
      <c r="D720" s="351" t="s">
        <v>195</v>
      </c>
      <c r="E720" s="13"/>
      <c r="F720" s="583">
        <v>1385</v>
      </c>
      <c r="G720" s="57"/>
      <c r="H720" s="57"/>
      <c r="I720" s="57"/>
      <c r="K720" s="351" t="s">
        <v>195</v>
      </c>
      <c r="L720" s="13"/>
      <c r="M720" s="583">
        <v>1385</v>
      </c>
      <c r="N720" s="57"/>
      <c r="O720" s="57"/>
      <c r="P720" s="57"/>
      <c r="Q720" s="725"/>
      <c r="R720" s="541">
        <f t="shared" si="75"/>
        <v>0</v>
      </c>
      <c r="S720" s="138">
        <f t="shared" si="76"/>
        <v>0</v>
      </c>
      <c r="T720" s="138">
        <f t="shared" si="77"/>
        <v>0</v>
      </c>
      <c r="U720" s="138">
        <f t="shared" si="78"/>
        <v>0</v>
      </c>
    </row>
    <row r="721" spans="1:50" s="50" customFormat="1" ht="41.4" x14ac:dyDescent="0.25">
      <c r="A721" s="138"/>
      <c r="B721" s="138"/>
      <c r="C721" s="719"/>
      <c r="D721" s="21" t="s">
        <v>451</v>
      </c>
      <c r="E721" s="13"/>
      <c r="F721" s="39">
        <f>F687</f>
        <v>8541</v>
      </c>
      <c r="G721" s="57"/>
      <c r="H721" s="57"/>
      <c r="I721" s="57"/>
      <c r="K721" s="21" t="s">
        <v>451</v>
      </c>
      <c r="L721" s="13"/>
      <c r="M721" s="39">
        <f>M687</f>
        <v>8541</v>
      </c>
      <c r="N721" s="57"/>
      <c r="O721" s="57"/>
      <c r="P721" s="57"/>
      <c r="Q721" s="725"/>
      <c r="R721" s="541">
        <f t="shared" si="75"/>
        <v>0</v>
      </c>
      <c r="S721" s="138">
        <f t="shared" si="76"/>
        <v>0</v>
      </c>
      <c r="T721" s="138">
        <f t="shared" si="77"/>
        <v>0</v>
      </c>
      <c r="U721" s="138">
        <f t="shared" si="78"/>
        <v>0</v>
      </c>
    </row>
    <row r="722" spans="1:50" s="50" customFormat="1" x14ac:dyDescent="0.25">
      <c r="A722" s="138">
        <v>1</v>
      </c>
      <c r="B722" s="138" t="s">
        <v>239</v>
      </c>
      <c r="C722" s="719" t="s">
        <v>302</v>
      </c>
      <c r="D722" s="21" t="s">
        <v>191</v>
      </c>
      <c r="E722" s="13"/>
      <c r="F722" s="69">
        <f>F700+F676</f>
        <v>43482</v>
      </c>
      <c r="G722" s="57"/>
      <c r="H722" s="57"/>
      <c r="I722" s="57"/>
      <c r="K722" s="21" t="s">
        <v>191</v>
      </c>
      <c r="L722" s="13"/>
      <c r="M722" s="69">
        <f>M700+M676</f>
        <v>44124</v>
      </c>
      <c r="N722" s="57"/>
      <c r="O722" s="57"/>
      <c r="P722" s="57"/>
      <c r="Q722" s="725"/>
      <c r="R722" s="541">
        <f t="shared" si="75"/>
        <v>0</v>
      </c>
      <c r="S722" s="138">
        <f t="shared" si="76"/>
        <v>-642</v>
      </c>
      <c r="T722" s="138">
        <f t="shared" si="77"/>
        <v>0</v>
      </c>
      <c r="U722" s="138">
        <f t="shared" si="78"/>
        <v>0</v>
      </c>
    </row>
    <row r="723" spans="1:50" s="50" customFormat="1" ht="27.6" x14ac:dyDescent="0.25">
      <c r="A723" s="138">
        <v>1</v>
      </c>
      <c r="B723" s="138" t="s">
        <v>239</v>
      </c>
      <c r="C723" s="719" t="s">
        <v>302</v>
      </c>
      <c r="D723" s="21" t="s">
        <v>192</v>
      </c>
      <c r="E723" s="13"/>
      <c r="F723" s="69">
        <f>F688</f>
        <v>12018</v>
      </c>
      <c r="G723" s="57"/>
      <c r="H723" s="57"/>
      <c r="I723" s="57"/>
      <c r="K723" s="21" t="s">
        <v>192</v>
      </c>
      <c r="L723" s="13"/>
      <c r="M723" s="69">
        <f>M688</f>
        <v>12018</v>
      </c>
      <c r="N723" s="57"/>
      <c r="O723" s="57"/>
      <c r="P723" s="57"/>
      <c r="Q723" s="725"/>
      <c r="R723" s="541">
        <f t="shared" si="75"/>
        <v>0</v>
      </c>
      <c r="S723" s="138">
        <f t="shared" si="76"/>
        <v>0</v>
      </c>
      <c r="T723" s="138">
        <f t="shared" si="77"/>
        <v>0</v>
      </c>
      <c r="U723" s="138">
        <f t="shared" si="78"/>
        <v>0</v>
      </c>
    </row>
    <row r="724" spans="1:50" s="50" customFormat="1" x14ac:dyDescent="0.25">
      <c r="A724" s="138">
        <v>1</v>
      </c>
      <c r="B724" s="138" t="s">
        <v>239</v>
      </c>
      <c r="C724" s="719" t="s">
        <v>302</v>
      </c>
      <c r="D724" s="21" t="s">
        <v>193</v>
      </c>
      <c r="E724" s="13"/>
      <c r="F724" s="69">
        <f>F710+F682</f>
        <v>13850.91489361702</v>
      </c>
      <c r="G724" s="57"/>
      <c r="H724" s="57"/>
      <c r="I724" s="57"/>
      <c r="K724" s="21" t="s">
        <v>193</v>
      </c>
      <c r="L724" s="13"/>
      <c r="M724" s="69">
        <f>M710+M682</f>
        <v>13850.91489361702</v>
      </c>
      <c r="N724" s="57"/>
      <c r="O724" s="57"/>
      <c r="P724" s="57"/>
      <c r="Q724" s="725"/>
      <c r="R724" s="541">
        <f t="shared" si="75"/>
        <v>0</v>
      </c>
      <c r="S724" s="138">
        <f t="shared" si="76"/>
        <v>0</v>
      </c>
      <c r="T724" s="138">
        <f t="shared" si="77"/>
        <v>0</v>
      </c>
      <c r="U724" s="138">
        <f t="shared" si="78"/>
        <v>0</v>
      </c>
    </row>
    <row r="725" spans="1:50" s="50" customFormat="1" ht="27.6" x14ac:dyDescent="0.25">
      <c r="A725" s="138">
        <v>1</v>
      </c>
      <c r="B725" s="138" t="s">
        <v>239</v>
      </c>
      <c r="C725" s="719" t="s">
        <v>302</v>
      </c>
      <c r="D725" s="21" t="s">
        <v>194</v>
      </c>
      <c r="E725" s="13"/>
      <c r="F725" s="28">
        <f>F714+F716</f>
        <v>800</v>
      </c>
      <c r="G725" s="57"/>
      <c r="H725" s="57"/>
      <c r="I725" s="57"/>
      <c r="K725" s="21" t="s">
        <v>194</v>
      </c>
      <c r="L725" s="13"/>
      <c r="M725" s="28">
        <f>M714+M716</f>
        <v>1400</v>
      </c>
      <c r="N725" s="57"/>
      <c r="O725" s="57"/>
      <c r="P725" s="57"/>
      <c r="Q725" s="720"/>
      <c r="R725" s="541">
        <f t="shared" si="75"/>
        <v>0</v>
      </c>
      <c r="S725" s="138">
        <f t="shared" si="76"/>
        <v>-600</v>
      </c>
      <c r="T725" s="138">
        <f t="shared" si="77"/>
        <v>0</v>
      </c>
      <c r="U725" s="138">
        <f t="shared" si="78"/>
        <v>0</v>
      </c>
    </row>
    <row r="726" spans="1:50" s="50" customFormat="1" x14ac:dyDescent="0.25">
      <c r="A726" s="138">
        <v>1</v>
      </c>
      <c r="B726" s="138" t="s">
        <v>239</v>
      </c>
      <c r="C726" s="719" t="s">
        <v>302</v>
      </c>
      <c r="D726" s="22" t="s">
        <v>115</v>
      </c>
      <c r="E726" s="13"/>
      <c r="F726" s="28">
        <f>F722+F723+F725+F682*2.6+F713/4.2+F721*2.6</f>
        <v>114326.47619047618</v>
      </c>
      <c r="G726" s="57"/>
      <c r="H726" s="57"/>
      <c r="I726" s="57"/>
      <c r="K726" s="22" t="s">
        <v>115</v>
      </c>
      <c r="L726" s="13"/>
      <c r="M726" s="28">
        <f>M722+M723+M725+M682*2.6+M713/4.2+M721*2.6</f>
        <v>115568.47619047618</v>
      </c>
      <c r="N726" s="57"/>
      <c r="O726" s="57"/>
      <c r="P726" s="57"/>
      <c r="Q726" s="720"/>
      <c r="R726" s="541">
        <f t="shared" si="75"/>
        <v>0</v>
      </c>
      <c r="S726" s="138">
        <f t="shared" si="76"/>
        <v>-1242</v>
      </c>
      <c r="T726" s="138">
        <f t="shared" si="77"/>
        <v>0</v>
      </c>
      <c r="U726" s="138">
        <f t="shared" si="78"/>
        <v>0</v>
      </c>
    </row>
    <row r="727" spans="1:50" ht="16.2" x14ac:dyDescent="0.35">
      <c r="A727" s="138">
        <v>1</v>
      </c>
      <c r="B727" s="138" t="s">
        <v>239</v>
      </c>
      <c r="C727" s="719" t="s">
        <v>302</v>
      </c>
      <c r="D727" s="23" t="s">
        <v>7</v>
      </c>
      <c r="E727" s="795"/>
      <c r="F727" s="2"/>
      <c r="G727" s="2"/>
      <c r="H727" s="2"/>
      <c r="I727" s="2"/>
      <c r="J727" s="142"/>
      <c r="K727" s="23" t="s">
        <v>7</v>
      </c>
      <c r="L727" s="795"/>
      <c r="M727" s="2"/>
      <c r="N727" s="2"/>
      <c r="O727" s="2"/>
      <c r="P727" s="2"/>
      <c r="Q727" s="192"/>
      <c r="R727" s="541">
        <f t="shared" si="75"/>
        <v>0</v>
      </c>
      <c r="S727" s="138">
        <f t="shared" si="76"/>
        <v>0</v>
      </c>
      <c r="T727" s="138">
        <f t="shared" si="77"/>
        <v>0</v>
      </c>
      <c r="U727" s="138">
        <f t="shared" si="78"/>
        <v>0</v>
      </c>
      <c r="V727" s="142"/>
      <c r="W727" s="142"/>
      <c r="X727" s="142"/>
      <c r="Y727" s="142"/>
      <c r="Z727" s="142"/>
      <c r="AA727" s="142"/>
      <c r="AB727" s="142"/>
      <c r="AC727" s="142"/>
      <c r="AD727" s="142"/>
      <c r="AE727" s="142"/>
      <c r="AF727" s="142"/>
      <c r="AG727" s="142"/>
      <c r="AH727" s="142"/>
      <c r="AI727" s="142"/>
      <c r="AJ727" s="142"/>
      <c r="AK727" s="142"/>
      <c r="AL727" s="142"/>
      <c r="AM727" s="142"/>
      <c r="AN727" s="142"/>
      <c r="AO727" s="142"/>
      <c r="AP727" s="142"/>
      <c r="AQ727" s="142"/>
      <c r="AR727" s="142"/>
      <c r="AS727" s="142"/>
      <c r="AT727" s="142"/>
      <c r="AU727" s="142"/>
      <c r="AV727" s="142"/>
      <c r="AW727" s="142"/>
      <c r="AX727" s="142"/>
    </row>
    <row r="728" spans="1:50" x14ac:dyDescent="0.25">
      <c r="A728" s="138">
        <v>1</v>
      </c>
      <c r="B728" s="138" t="s">
        <v>239</v>
      </c>
      <c r="C728" s="719" t="s">
        <v>302</v>
      </c>
      <c r="D728" s="36" t="s">
        <v>95</v>
      </c>
      <c r="E728" s="795"/>
      <c r="F728" s="2"/>
      <c r="G728" s="2"/>
      <c r="H728" s="2"/>
      <c r="I728" s="2"/>
      <c r="J728" s="142"/>
      <c r="K728" s="36" t="s">
        <v>95</v>
      </c>
      <c r="L728" s="795"/>
      <c r="M728" s="2"/>
      <c r="N728" s="2"/>
      <c r="O728" s="2"/>
      <c r="P728" s="2"/>
      <c r="Q728" s="192"/>
      <c r="R728" s="541">
        <f t="shared" si="75"/>
        <v>0</v>
      </c>
      <c r="S728" s="138">
        <f t="shared" si="76"/>
        <v>0</v>
      </c>
      <c r="T728" s="138">
        <f t="shared" si="77"/>
        <v>0</v>
      </c>
      <c r="U728" s="138">
        <f t="shared" si="78"/>
        <v>0</v>
      </c>
      <c r="V728" s="142"/>
      <c r="W728" s="142"/>
      <c r="X728" s="142"/>
      <c r="Y728" s="142"/>
      <c r="Z728" s="142"/>
      <c r="AA728" s="142"/>
      <c r="AB728" s="142"/>
      <c r="AC728" s="142"/>
      <c r="AD728" s="142"/>
      <c r="AE728" s="142"/>
      <c r="AF728" s="142"/>
      <c r="AG728" s="142"/>
      <c r="AH728" s="142"/>
      <c r="AI728" s="142"/>
      <c r="AJ728" s="142"/>
      <c r="AK728" s="142"/>
      <c r="AL728" s="142"/>
      <c r="AM728" s="142"/>
      <c r="AN728" s="142"/>
      <c r="AO728" s="142"/>
      <c r="AP728" s="142"/>
      <c r="AQ728" s="142"/>
      <c r="AR728" s="142"/>
      <c r="AS728" s="142"/>
      <c r="AT728" s="142"/>
      <c r="AU728" s="142"/>
      <c r="AV728" s="142"/>
      <c r="AW728" s="142"/>
      <c r="AX728" s="142"/>
    </row>
    <row r="729" spans="1:50" x14ac:dyDescent="0.25">
      <c r="A729" s="138">
        <v>1</v>
      </c>
      <c r="B729" s="138" t="s">
        <v>239</v>
      </c>
      <c r="C729" s="719" t="s">
        <v>302</v>
      </c>
      <c r="D729" s="1" t="s">
        <v>21</v>
      </c>
      <c r="E729" s="40">
        <v>300</v>
      </c>
      <c r="F729" s="49">
        <v>135</v>
      </c>
      <c r="G729" s="537">
        <v>6.1</v>
      </c>
      <c r="H729" s="79">
        <f>ROUND(I729/E729,0)</f>
        <v>3</v>
      </c>
      <c r="I729" s="79">
        <f>ROUND(F729*G729,0)</f>
        <v>824</v>
      </c>
      <c r="J729" s="142"/>
      <c r="K729" s="1" t="s">
        <v>21</v>
      </c>
      <c r="L729" s="40">
        <v>300</v>
      </c>
      <c r="M729" s="49">
        <v>135</v>
      </c>
      <c r="N729" s="537">
        <v>6.1</v>
      </c>
      <c r="O729" s="79">
        <f>ROUND(P729/L729,0)</f>
        <v>3</v>
      </c>
      <c r="P729" s="79">
        <f>ROUND(M729*N729,0)</f>
        <v>824</v>
      </c>
      <c r="Q729" s="192"/>
      <c r="R729" s="541">
        <f t="shared" si="75"/>
        <v>0</v>
      </c>
      <c r="S729" s="138">
        <f t="shared" si="76"/>
        <v>0</v>
      </c>
      <c r="T729" s="138">
        <f t="shared" si="77"/>
        <v>0</v>
      </c>
      <c r="U729" s="138">
        <f t="shared" si="78"/>
        <v>0</v>
      </c>
      <c r="V729" s="142"/>
      <c r="W729" s="142"/>
      <c r="X729" s="142"/>
      <c r="Y729" s="142"/>
      <c r="Z729" s="142"/>
      <c r="AA729" s="142"/>
      <c r="AB729" s="142"/>
      <c r="AC729" s="142"/>
      <c r="AD729" s="142"/>
      <c r="AE729" s="142"/>
      <c r="AF729" s="142"/>
      <c r="AG729" s="142"/>
      <c r="AH729" s="142"/>
      <c r="AI729" s="142"/>
      <c r="AJ729" s="142"/>
      <c r="AK729" s="142"/>
      <c r="AL729" s="142"/>
      <c r="AM729" s="142"/>
      <c r="AN729" s="142"/>
      <c r="AO729" s="142"/>
      <c r="AP729" s="142"/>
      <c r="AQ729" s="142"/>
      <c r="AR729" s="142"/>
      <c r="AS729" s="142"/>
      <c r="AT729" s="142"/>
      <c r="AU729" s="142"/>
      <c r="AV729" s="142"/>
      <c r="AW729" s="142"/>
      <c r="AX729" s="142"/>
    </row>
    <row r="730" spans="1:50" ht="14.4" x14ac:dyDescent="0.3">
      <c r="A730" s="138">
        <v>1</v>
      </c>
      <c r="B730" s="138" t="s">
        <v>239</v>
      </c>
      <c r="C730" s="719" t="s">
        <v>302</v>
      </c>
      <c r="D730" s="1" t="s">
        <v>19</v>
      </c>
      <c r="E730" s="40">
        <v>300</v>
      </c>
      <c r="F730" s="49">
        <v>260</v>
      </c>
      <c r="G730" s="537">
        <v>10.5</v>
      </c>
      <c r="H730" s="79">
        <f>ROUND(I730/E730,0)</f>
        <v>9</v>
      </c>
      <c r="I730" s="79">
        <f>ROUND(F730*G730,0)</f>
        <v>2730</v>
      </c>
      <c r="J730" s="142"/>
      <c r="K730" s="1" t="s">
        <v>19</v>
      </c>
      <c r="L730" s="40">
        <v>300</v>
      </c>
      <c r="M730" s="49">
        <v>260</v>
      </c>
      <c r="N730" s="537">
        <v>10.5</v>
      </c>
      <c r="O730" s="79">
        <f>ROUND(P730/L730,0)</f>
        <v>9</v>
      </c>
      <c r="P730" s="79">
        <f>ROUND(M730*N730,0)</f>
        <v>2730</v>
      </c>
      <c r="Q730" s="801"/>
      <c r="R730" s="541">
        <f t="shared" si="75"/>
        <v>0</v>
      </c>
      <c r="S730" s="138">
        <f t="shared" si="76"/>
        <v>0</v>
      </c>
      <c r="T730" s="138">
        <f t="shared" si="77"/>
        <v>0</v>
      </c>
      <c r="U730" s="138">
        <f t="shared" si="78"/>
        <v>0</v>
      </c>
      <c r="V730" s="142"/>
      <c r="W730" s="142"/>
      <c r="X730" s="142"/>
      <c r="Y730" s="142"/>
      <c r="Z730" s="142"/>
      <c r="AA730" s="142"/>
      <c r="AB730" s="142"/>
      <c r="AC730" s="142"/>
      <c r="AD730" s="142"/>
      <c r="AE730" s="142"/>
      <c r="AF730" s="142"/>
      <c r="AG730" s="142"/>
      <c r="AH730" s="142"/>
      <c r="AI730" s="142"/>
      <c r="AJ730" s="142"/>
      <c r="AK730" s="142"/>
      <c r="AL730" s="142"/>
      <c r="AM730" s="142"/>
      <c r="AN730" s="142"/>
      <c r="AO730" s="142"/>
      <c r="AP730" s="142"/>
      <c r="AQ730" s="142"/>
      <c r="AR730" s="142"/>
      <c r="AS730" s="142"/>
      <c r="AT730" s="142"/>
      <c r="AU730" s="142"/>
      <c r="AV730" s="142"/>
      <c r="AW730" s="142"/>
      <c r="AX730" s="142"/>
    </row>
    <row r="731" spans="1:50" ht="14.4" x14ac:dyDescent="0.3">
      <c r="A731" s="138">
        <v>1</v>
      </c>
      <c r="B731" s="138" t="s">
        <v>239</v>
      </c>
      <c r="C731" s="719" t="s">
        <v>302</v>
      </c>
      <c r="D731" s="41" t="s">
        <v>10</v>
      </c>
      <c r="E731" s="40">
        <v>300</v>
      </c>
      <c r="F731" s="49">
        <v>316</v>
      </c>
      <c r="G731" s="537">
        <v>10</v>
      </c>
      <c r="H731" s="79">
        <f>ROUND(I731/E731,0)</f>
        <v>11</v>
      </c>
      <c r="I731" s="79">
        <f>ROUND(F731*G731,0)</f>
        <v>3160</v>
      </c>
      <c r="J731" s="142"/>
      <c r="K731" s="41" t="s">
        <v>10</v>
      </c>
      <c r="L731" s="40">
        <v>300</v>
      </c>
      <c r="M731" s="49">
        <v>316</v>
      </c>
      <c r="N731" s="537">
        <v>10</v>
      </c>
      <c r="O731" s="79">
        <f>ROUND(P731/L731,0)</f>
        <v>11</v>
      </c>
      <c r="P731" s="79">
        <f>ROUND(M731*N731,0)</f>
        <v>3160</v>
      </c>
      <c r="Q731" s="801"/>
      <c r="R731" s="541">
        <f t="shared" si="75"/>
        <v>0</v>
      </c>
      <c r="S731" s="138">
        <f t="shared" si="76"/>
        <v>0</v>
      </c>
      <c r="T731" s="138">
        <f t="shared" si="77"/>
        <v>0</v>
      </c>
      <c r="U731" s="138">
        <f t="shared" si="78"/>
        <v>0</v>
      </c>
      <c r="V731" s="142"/>
      <c r="W731" s="142"/>
      <c r="X731" s="142"/>
      <c r="Y731" s="142"/>
      <c r="Z731" s="142"/>
      <c r="AA731" s="142"/>
      <c r="AB731" s="142"/>
      <c r="AC731" s="142"/>
      <c r="AD731" s="142"/>
      <c r="AE731" s="142"/>
      <c r="AF731" s="142"/>
      <c r="AG731" s="142"/>
      <c r="AH731" s="142"/>
      <c r="AI731" s="142"/>
      <c r="AJ731" s="142"/>
      <c r="AK731" s="142"/>
      <c r="AL731" s="142"/>
      <c r="AM731" s="142"/>
      <c r="AN731" s="142"/>
      <c r="AO731" s="142"/>
      <c r="AP731" s="142"/>
      <c r="AQ731" s="142"/>
      <c r="AR731" s="142"/>
      <c r="AS731" s="142"/>
      <c r="AT731" s="142"/>
      <c r="AU731" s="142"/>
      <c r="AV731" s="142"/>
      <c r="AW731" s="142"/>
      <c r="AX731" s="142"/>
    </row>
    <row r="732" spans="1:50" ht="14.4" x14ac:dyDescent="0.3">
      <c r="A732" s="138">
        <v>1</v>
      </c>
      <c r="B732" s="138" t="s">
        <v>239</v>
      </c>
      <c r="C732" s="719" t="s">
        <v>302</v>
      </c>
      <c r="D732" s="29" t="s">
        <v>9</v>
      </c>
      <c r="E732" s="80"/>
      <c r="F732" s="81">
        <f>SUM(F729:F731)</f>
        <v>711</v>
      </c>
      <c r="G732" s="279">
        <f>I732/F732</f>
        <v>9.4430379746835449</v>
      </c>
      <c r="H732" s="82">
        <f>H729+H730+H731</f>
        <v>23</v>
      </c>
      <c r="I732" s="82">
        <f>I729+I730+I731</f>
        <v>6714</v>
      </c>
      <c r="J732" s="142"/>
      <c r="K732" s="29" t="s">
        <v>9</v>
      </c>
      <c r="L732" s="80"/>
      <c r="M732" s="81">
        <f>SUM(M729:M731)</f>
        <v>711</v>
      </c>
      <c r="N732" s="279">
        <f>P732/M732</f>
        <v>9.4430379746835449</v>
      </c>
      <c r="O732" s="82">
        <f>O729+O730+O731</f>
        <v>23</v>
      </c>
      <c r="P732" s="82">
        <f>P729+P730+P731</f>
        <v>6714</v>
      </c>
      <c r="Q732" s="720"/>
      <c r="R732" s="541">
        <f t="shared" si="75"/>
        <v>0</v>
      </c>
      <c r="S732" s="138">
        <f t="shared" si="76"/>
        <v>0</v>
      </c>
      <c r="T732" s="138">
        <f t="shared" si="77"/>
        <v>0</v>
      </c>
      <c r="U732" s="138">
        <f t="shared" si="78"/>
        <v>0</v>
      </c>
      <c r="V732" s="142"/>
      <c r="W732" s="142"/>
      <c r="X732" s="142"/>
      <c r="Y732" s="142"/>
      <c r="Z732" s="142"/>
      <c r="AA732" s="142"/>
      <c r="AB732" s="142"/>
      <c r="AC732" s="142"/>
      <c r="AD732" s="142"/>
      <c r="AE732" s="142"/>
      <c r="AF732" s="142"/>
      <c r="AG732" s="142"/>
      <c r="AH732" s="142"/>
      <c r="AI732" s="142"/>
      <c r="AJ732" s="142"/>
      <c r="AK732" s="142"/>
      <c r="AL732" s="142"/>
      <c r="AM732" s="142"/>
      <c r="AN732" s="142"/>
      <c r="AO732" s="142"/>
      <c r="AP732" s="142"/>
      <c r="AQ732" s="142"/>
      <c r="AR732" s="142"/>
      <c r="AS732" s="142"/>
      <c r="AT732" s="142"/>
      <c r="AU732" s="142"/>
      <c r="AV732" s="142"/>
      <c r="AW732" s="142"/>
      <c r="AX732" s="142"/>
    </row>
    <row r="733" spans="1:50" ht="14.4" x14ac:dyDescent="0.3">
      <c r="A733" s="138">
        <v>1</v>
      </c>
      <c r="B733" s="138" t="s">
        <v>239</v>
      </c>
      <c r="C733" s="719" t="s">
        <v>302</v>
      </c>
      <c r="D733" s="36" t="s">
        <v>18</v>
      </c>
      <c r="E733" s="80"/>
      <c r="F733" s="802"/>
      <c r="G733" s="83"/>
      <c r="H733" s="803"/>
      <c r="I733" s="803"/>
      <c r="J733" s="142"/>
      <c r="K733" s="36" t="s">
        <v>18</v>
      </c>
      <c r="L733" s="80"/>
      <c r="M733" s="802"/>
      <c r="N733" s="83"/>
      <c r="O733" s="803"/>
      <c r="P733" s="803"/>
      <c r="Q733" s="726"/>
      <c r="R733" s="541">
        <f t="shared" si="75"/>
        <v>0</v>
      </c>
      <c r="S733" s="138">
        <f t="shared" si="76"/>
        <v>0</v>
      </c>
      <c r="T733" s="138">
        <f t="shared" si="77"/>
        <v>0</v>
      </c>
      <c r="U733" s="138">
        <f t="shared" si="78"/>
        <v>0</v>
      </c>
      <c r="V733" s="142"/>
      <c r="W733" s="142"/>
      <c r="X733" s="142"/>
      <c r="Y733" s="142"/>
      <c r="Z733" s="142"/>
      <c r="AA733" s="142"/>
      <c r="AB733" s="142"/>
      <c r="AC733" s="142"/>
      <c r="AD733" s="142"/>
      <c r="AE733" s="142"/>
      <c r="AF733" s="142"/>
      <c r="AG733" s="142"/>
      <c r="AH733" s="142"/>
      <c r="AI733" s="142"/>
      <c r="AJ733" s="142"/>
      <c r="AK733" s="142"/>
      <c r="AL733" s="142"/>
      <c r="AM733" s="142"/>
      <c r="AN733" s="142"/>
      <c r="AO733" s="142"/>
      <c r="AP733" s="142"/>
      <c r="AQ733" s="142"/>
      <c r="AR733" s="142"/>
      <c r="AS733" s="142"/>
      <c r="AT733" s="142"/>
      <c r="AU733" s="142"/>
      <c r="AV733" s="142"/>
      <c r="AW733" s="142"/>
      <c r="AX733" s="142"/>
    </row>
    <row r="734" spans="1:50" x14ac:dyDescent="0.25">
      <c r="A734" s="138">
        <v>1</v>
      </c>
      <c r="B734" s="138" t="s">
        <v>239</v>
      </c>
      <c r="C734" s="719" t="s">
        <v>302</v>
      </c>
      <c r="D734" s="1" t="s">
        <v>35</v>
      </c>
      <c r="E734" s="795">
        <v>240</v>
      </c>
      <c r="F734" s="2">
        <v>760</v>
      </c>
      <c r="G734" s="490">
        <v>8</v>
      </c>
      <c r="H734" s="2">
        <f>ROUND(I734/E734,0)</f>
        <v>25</v>
      </c>
      <c r="I734" s="2">
        <f>ROUND(F734*G734,0)</f>
        <v>6080</v>
      </c>
      <c r="J734" s="142"/>
      <c r="K734" s="1" t="s">
        <v>35</v>
      </c>
      <c r="L734" s="795">
        <v>240</v>
      </c>
      <c r="M734" s="2">
        <v>760</v>
      </c>
      <c r="N734" s="490">
        <v>8</v>
      </c>
      <c r="O734" s="2">
        <f>ROUND(P734/L734,0)</f>
        <v>25</v>
      </c>
      <c r="P734" s="2">
        <f>ROUND(M734*N734,0)</f>
        <v>6080</v>
      </c>
      <c r="Q734" s="723"/>
      <c r="R734" s="541">
        <f t="shared" si="75"/>
        <v>0</v>
      </c>
      <c r="S734" s="138">
        <f t="shared" si="76"/>
        <v>0</v>
      </c>
      <c r="T734" s="138">
        <f t="shared" si="77"/>
        <v>0</v>
      </c>
      <c r="U734" s="138">
        <f t="shared" si="78"/>
        <v>0</v>
      </c>
      <c r="V734" s="142"/>
      <c r="W734" s="142"/>
      <c r="X734" s="142"/>
      <c r="Y734" s="142"/>
      <c r="Z734" s="142"/>
      <c r="AA734" s="142"/>
      <c r="AB734" s="142"/>
      <c r="AC734" s="142"/>
      <c r="AD734" s="142"/>
      <c r="AE734" s="142"/>
      <c r="AF734" s="142"/>
      <c r="AG734" s="142"/>
      <c r="AH734" s="142"/>
      <c r="AI734" s="142"/>
      <c r="AJ734" s="142"/>
      <c r="AK734" s="142"/>
      <c r="AL734" s="142"/>
      <c r="AM734" s="142"/>
      <c r="AN734" s="142"/>
      <c r="AO734" s="142"/>
      <c r="AP734" s="142"/>
      <c r="AQ734" s="142"/>
      <c r="AR734" s="142"/>
      <c r="AS734" s="142"/>
      <c r="AT734" s="142"/>
      <c r="AU734" s="142"/>
      <c r="AV734" s="142"/>
      <c r="AW734" s="142"/>
      <c r="AX734" s="142"/>
    </row>
    <row r="735" spans="1:50" ht="14.4" x14ac:dyDescent="0.3">
      <c r="A735" s="138">
        <v>1</v>
      </c>
      <c r="B735" s="138" t="s">
        <v>239</v>
      </c>
      <c r="C735" s="719" t="s">
        <v>302</v>
      </c>
      <c r="D735" s="777" t="s">
        <v>96</v>
      </c>
      <c r="E735" s="797"/>
      <c r="F735" s="304">
        <f>F734</f>
        <v>760</v>
      </c>
      <c r="G735" s="728">
        <f>I735/F735</f>
        <v>8</v>
      </c>
      <c r="H735" s="304">
        <f>SUM(H734:H734)</f>
        <v>25</v>
      </c>
      <c r="I735" s="304">
        <f>SUM(I734:I734)</f>
        <v>6080</v>
      </c>
      <c r="J735" s="142"/>
      <c r="K735" s="777" t="s">
        <v>96</v>
      </c>
      <c r="L735" s="797"/>
      <c r="M735" s="304">
        <f>M734</f>
        <v>760</v>
      </c>
      <c r="N735" s="728">
        <f>P735/M735</f>
        <v>8</v>
      </c>
      <c r="O735" s="304">
        <f>SUM(O734:O734)</f>
        <v>25</v>
      </c>
      <c r="P735" s="304">
        <f>SUM(P734:P734)</f>
        <v>6080</v>
      </c>
      <c r="Q735" s="788"/>
      <c r="R735" s="541">
        <f t="shared" si="75"/>
        <v>0</v>
      </c>
      <c r="S735" s="138">
        <f t="shared" si="76"/>
        <v>0</v>
      </c>
      <c r="T735" s="138">
        <f t="shared" si="77"/>
        <v>0</v>
      </c>
      <c r="U735" s="138">
        <f t="shared" si="78"/>
        <v>0</v>
      </c>
      <c r="V735" s="142"/>
      <c r="W735" s="142"/>
      <c r="X735" s="142"/>
      <c r="Y735" s="142"/>
      <c r="Z735" s="142"/>
      <c r="AA735" s="142"/>
      <c r="AB735" s="142"/>
      <c r="AC735" s="142"/>
      <c r="AD735" s="142"/>
      <c r="AE735" s="142"/>
      <c r="AF735" s="142"/>
      <c r="AG735" s="142"/>
      <c r="AH735" s="142"/>
      <c r="AI735" s="142"/>
      <c r="AJ735" s="142"/>
      <c r="AK735" s="142"/>
      <c r="AL735" s="142"/>
      <c r="AM735" s="142"/>
      <c r="AN735" s="142"/>
      <c r="AO735" s="142"/>
      <c r="AP735" s="142"/>
      <c r="AQ735" s="142"/>
      <c r="AR735" s="142"/>
      <c r="AS735" s="142"/>
      <c r="AT735" s="142"/>
      <c r="AU735" s="142"/>
      <c r="AV735" s="142"/>
      <c r="AW735" s="142"/>
      <c r="AX735" s="142"/>
    </row>
    <row r="736" spans="1:50" x14ac:dyDescent="0.25">
      <c r="A736" s="138">
        <v>1</v>
      </c>
      <c r="B736" s="138" t="s">
        <v>239</v>
      </c>
      <c r="C736" s="719" t="s">
        <v>302</v>
      </c>
      <c r="D736" s="26" t="s">
        <v>89</v>
      </c>
      <c r="E736" s="275"/>
      <c r="F736" s="28">
        <f>SUM(F735,F732)</f>
        <v>1471</v>
      </c>
      <c r="G736" s="279">
        <f>I736/F736</f>
        <v>8.6974847042828003</v>
      </c>
      <c r="H736" s="28">
        <f>H732+H735</f>
        <v>48</v>
      </c>
      <c r="I736" s="28">
        <f>I732+I735</f>
        <v>12794</v>
      </c>
      <c r="K736" s="26" t="s">
        <v>89</v>
      </c>
      <c r="L736" s="275"/>
      <c r="M736" s="28">
        <f>SUM(M735,M732)</f>
        <v>1471</v>
      </c>
      <c r="N736" s="279">
        <f>P736/M736</f>
        <v>8.6974847042828003</v>
      </c>
      <c r="O736" s="28">
        <f>O732+O735</f>
        <v>48</v>
      </c>
      <c r="P736" s="28">
        <f>P732+P735</f>
        <v>12794</v>
      </c>
      <c r="Q736" s="720"/>
      <c r="R736" s="541">
        <f t="shared" si="75"/>
        <v>0</v>
      </c>
      <c r="S736" s="138">
        <f t="shared" si="76"/>
        <v>0</v>
      </c>
      <c r="T736" s="138">
        <f t="shared" si="77"/>
        <v>0</v>
      </c>
      <c r="U736" s="138">
        <f t="shared" si="78"/>
        <v>0</v>
      </c>
    </row>
    <row r="737" spans="1:21" s="142" customFormat="1" ht="14.4" thickBot="1" x14ac:dyDescent="0.3">
      <c r="A737" s="138">
        <v>1</v>
      </c>
      <c r="B737" s="138" t="s">
        <v>239</v>
      </c>
      <c r="C737" s="719" t="s">
        <v>302</v>
      </c>
      <c r="D737" s="804" t="s">
        <v>212</v>
      </c>
      <c r="E737" s="805"/>
      <c r="F737" s="805"/>
      <c r="G737" s="805"/>
      <c r="H737" s="805"/>
      <c r="I737" s="805"/>
      <c r="K737" s="804" t="s">
        <v>212</v>
      </c>
      <c r="L737" s="805"/>
      <c r="M737" s="805"/>
      <c r="N737" s="805"/>
      <c r="O737" s="805"/>
      <c r="P737" s="805"/>
      <c r="Q737" s="720"/>
      <c r="R737" s="541">
        <f t="shared" si="75"/>
        <v>0</v>
      </c>
      <c r="S737" s="138">
        <f t="shared" si="76"/>
        <v>0</v>
      </c>
      <c r="T737" s="138">
        <f t="shared" si="77"/>
        <v>0</v>
      </c>
      <c r="U737" s="138">
        <f t="shared" si="78"/>
        <v>0</v>
      </c>
    </row>
    <row r="738" spans="1:21" s="142" customFormat="1" x14ac:dyDescent="0.25">
      <c r="A738" s="138">
        <v>1</v>
      </c>
      <c r="B738" s="138"/>
      <c r="C738" s="719" t="s">
        <v>302</v>
      </c>
      <c r="D738" s="806"/>
      <c r="E738" s="800"/>
      <c r="F738" s="564"/>
      <c r="G738" s="564"/>
      <c r="H738" s="564"/>
      <c r="I738" s="564"/>
      <c r="K738" s="806"/>
      <c r="L738" s="800"/>
      <c r="M738" s="564"/>
      <c r="N738" s="564"/>
      <c r="O738" s="564"/>
      <c r="P738" s="564"/>
      <c r="Q738" s="720"/>
      <c r="R738" s="541">
        <f t="shared" si="75"/>
        <v>0</v>
      </c>
      <c r="S738" s="138">
        <f t="shared" si="76"/>
        <v>0</v>
      </c>
      <c r="T738" s="138">
        <f t="shared" si="77"/>
        <v>0</v>
      </c>
      <c r="U738" s="138">
        <f t="shared" si="78"/>
        <v>0</v>
      </c>
    </row>
    <row r="739" spans="1:21" s="142" customFormat="1" ht="31.2" x14ac:dyDescent="0.3">
      <c r="A739" s="138">
        <v>1</v>
      </c>
      <c r="B739" s="244" t="s">
        <v>240</v>
      </c>
      <c r="C739" s="719" t="s">
        <v>302</v>
      </c>
      <c r="D739" s="225" t="s">
        <v>431</v>
      </c>
      <c r="E739" s="335"/>
      <c r="F739" s="2"/>
      <c r="G739" s="2"/>
      <c r="H739" s="2"/>
      <c r="I739" s="2"/>
      <c r="K739" s="225" t="s">
        <v>431</v>
      </c>
      <c r="L739" s="335"/>
      <c r="M739" s="2"/>
      <c r="N739" s="2"/>
      <c r="O739" s="2"/>
      <c r="P739" s="2"/>
      <c r="Q739" s="720"/>
      <c r="R739" s="541">
        <f t="shared" si="75"/>
        <v>0</v>
      </c>
      <c r="S739" s="138">
        <f t="shared" si="76"/>
        <v>0</v>
      </c>
      <c r="T739" s="138">
        <f t="shared" si="77"/>
        <v>0</v>
      </c>
      <c r="U739" s="138">
        <f t="shared" si="78"/>
        <v>0</v>
      </c>
    </row>
    <row r="740" spans="1:21" s="142" customFormat="1" x14ac:dyDescent="0.25">
      <c r="A740" s="138">
        <v>1</v>
      </c>
      <c r="B740" s="244" t="s">
        <v>240</v>
      </c>
      <c r="C740" s="719" t="s">
        <v>302</v>
      </c>
      <c r="D740" s="248" t="s">
        <v>4</v>
      </c>
      <c r="E740" s="335"/>
      <c r="F740" s="2"/>
      <c r="G740" s="2"/>
      <c r="H740" s="2"/>
      <c r="I740" s="2"/>
      <c r="K740" s="248" t="s">
        <v>4</v>
      </c>
      <c r="L740" s="335"/>
      <c r="M740" s="2"/>
      <c r="N740" s="2"/>
      <c r="O740" s="2"/>
      <c r="P740" s="2"/>
      <c r="Q740" s="723"/>
      <c r="R740" s="541">
        <f t="shared" si="75"/>
        <v>0</v>
      </c>
      <c r="S740" s="138">
        <f t="shared" si="76"/>
        <v>0</v>
      </c>
      <c r="T740" s="138">
        <f t="shared" si="77"/>
        <v>0</v>
      </c>
      <c r="U740" s="138">
        <f t="shared" si="78"/>
        <v>0</v>
      </c>
    </row>
    <row r="741" spans="1:21" s="142" customFormat="1" x14ac:dyDescent="0.25">
      <c r="A741" s="138">
        <v>1</v>
      </c>
      <c r="B741" s="244" t="s">
        <v>240</v>
      </c>
      <c r="C741" s="719" t="s">
        <v>302</v>
      </c>
      <c r="D741" s="141" t="s">
        <v>35</v>
      </c>
      <c r="E741" s="237">
        <v>340</v>
      </c>
      <c r="F741" s="2"/>
      <c r="G741" s="490">
        <v>11.6</v>
      </c>
      <c r="H741" s="2">
        <f>ROUND(I741/E741,0)</f>
        <v>0</v>
      </c>
      <c r="I741" s="2">
        <f>ROUND(F741*G741,0)</f>
        <v>0</v>
      </c>
      <c r="K741" s="141" t="s">
        <v>35</v>
      </c>
      <c r="L741" s="237">
        <v>340</v>
      </c>
      <c r="M741" s="2"/>
      <c r="N741" s="490">
        <v>11.6</v>
      </c>
      <c r="O741" s="2">
        <f>ROUND(P741/L741,0)</f>
        <v>0</v>
      </c>
      <c r="P741" s="2">
        <f>ROUND(M741*N741,0)</f>
        <v>0</v>
      </c>
      <c r="Q741" s="175"/>
      <c r="R741" s="541">
        <f t="shared" si="75"/>
        <v>0</v>
      </c>
      <c r="S741" s="138">
        <f t="shared" si="76"/>
        <v>0</v>
      </c>
      <c r="T741" s="138">
        <f t="shared" si="77"/>
        <v>0</v>
      </c>
      <c r="U741" s="138">
        <f t="shared" si="78"/>
        <v>0</v>
      </c>
    </row>
    <row r="742" spans="1:21" s="142" customFormat="1" x14ac:dyDescent="0.25">
      <c r="A742" s="138">
        <v>1</v>
      </c>
      <c r="B742" s="244" t="s">
        <v>240</v>
      </c>
      <c r="C742" s="719" t="s">
        <v>302</v>
      </c>
      <c r="D742" s="722" t="s">
        <v>5</v>
      </c>
      <c r="E742" s="335"/>
      <c r="F742" s="28">
        <f>SUM(F741)</f>
        <v>0</v>
      </c>
      <c r="G742" s="279" t="e">
        <f>I742/F742</f>
        <v>#DIV/0!</v>
      </c>
      <c r="H742" s="28">
        <f>H741</f>
        <v>0</v>
      </c>
      <c r="I742" s="28">
        <f>I741</f>
        <v>0</v>
      </c>
      <c r="K742" s="722" t="s">
        <v>5</v>
      </c>
      <c r="L742" s="335"/>
      <c r="M742" s="28">
        <f>SUM(M741)</f>
        <v>0</v>
      </c>
      <c r="N742" s="279" t="e">
        <f>P742/M742</f>
        <v>#DIV/0!</v>
      </c>
      <c r="O742" s="28">
        <f>O741</f>
        <v>0</v>
      </c>
      <c r="P742" s="28">
        <f>P741</f>
        <v>0</v>
      </c>
      <c r="Q742" s="175"/>
      <c r="R742" s="541">
        <f t="shared" si="75"/>
        <v>0</v>
      </c>
      <c r="S742" s="138">
        <f t="shared" si="76"/>
        <v>0</v>
      </c>
      <c r="T742" s="138" t="e">
        <f t="shared" si="77"/>
        <v>#DIV/0!</v>
      </c>
      <c r="U742" s="138">
        <f t="shared" si="78"/>
        <v>0</v>
      </c>
    </row>
    <row r="743" spans="1:21" s="50" customFormat="1" x14ac:dyDescent="0.25">
      <c r="A743" s="138">
        <v>1</v>
      </c>
      <c r="B743" s="244" t="s">
        <v>240</v>
      </c>
      <c r="C743" s="719" t="s">
        <v>302</v>
      </c>
      <c r="D743" s="12" t="s">
        <v>250</v>
      </c>
      <c r="E743" s="12"/>
      <c r="F743" s="70"/>
      <c r="G743" s="49"/>
      <c r="H743" s="49"/>
      <c r="I743" s="49"/>
      <c r="K743" s="12" t="s">
        <v>250</v>
      </c>
      <c r="L743" s="12"/>
      <c r="M743" s="70"/>
      <c r="N743" s="49"/>
      <c r="O743" s="49"/>
      <c r="P743" s="49"/>
      <c r="Q743" s="175"/>
      <c r="R743" s="541">
        <f t="shared" si="75"/>
        <v>0</v>
      </c>
      <c r="S743" s="138">
        <f t="shared" si="76"/>
        <v>0</v>
      </c>
      <c r="T743" s="138">
        <f t="shared" si="77"/>
        <v>0</v>
      </c>
      <c r="U743" s="138">
        <f t="shared" si="78"/>
        <v>0</v>
      </c>
    </row>
    <row r="744" spans="1:21" s="50" customFormat="1" x14ac:dyDescent="0.25">
      <c r="A744" s="138"/>
      <c r="B744" s="244" t="s">
        <v>240</v>
      </c>
      <c r="C744" s="719" t="s">
        <v>302</v>
      </c>
      <c r="D744" s="14" t="s">
        <v>188</v>
      </c>
      <c r="E744" s="12"/>
      <c r="F744" s="70">
        <f>F746+F748+F747+F749</f>
        <v>10349</v>
      </c>
      <c r="G744" s="49"/>
      <c r="H744" s="49"/>
      <c r="I744" s="49"/>
      <c r="K744" s="14" t="s">
        <v>188</v>
      </c>
      <c r="L744" s="12"/>
      <c r="M744" s="70">
        <f>M746+M748+M747+M749</f>
        <v>10349</v>
      </c>
      <c r="N744" s="49"/>
      <c r="O744" s="49"/>
      <c r="P744" s="49"/>
      <c r="Q744" s="175"/>
      <c r="R744" s="541">
        <f t="shared" si="75"/>
        <v>0</v>
      </c>
      <c r="S744" s="138">
        <f t="shared" si="76"/>
        <v>0</v>
      </c>
      <c r="T744" s="138">
        <f t="shared" si="77"/>
        <v>0</v>
      </c>
      <c r="U744" s="138">
        <f t="shared" si="78"/>
        <v>0</v>
      </c>
    </row>
    <row r="745" spans="1:21" s="50" customFormat="1" x14ac:dyDescent="0.25">
      <c r="A745" s="138"/>
      <c r="B745" s="244" t="s">
        <v>240</v>
      </c>
      <c r="C745" s="719" t="s">
        <v>302</v>
      </c>
      <c r="D745" s="18" t="s">
        <v>119</v>
      </c>
      <c r="E745" s="12"/>
      <c r="F745" s="70"/>
      <c r="G745" s="49"/>
      <c r="H745" s="49"/>
      <c r="I745" s="49"/>
      <c r="K745" s="18" t="s">
        <v>119</v>
      </c>
      <c r="L745" s="12"/>
      <c r="M745" s="70"/>
      <c r="N745" s="49"/>
      <c r="O745" s="49"/>
      <c r="P745" s="49"/>
      <c r="Q745" s="175"/>
      <c r="R745" s="541">
        <f t="shared" si="75"/>
        <v>0</v>
      </c>
      <c r="S745" s="138">
        <f t="shared" si="76"/>
        <v>0</v>
      </c>
      <c r="T745" s="138">
        <f t="shared" si="77"/>
        <v>0</v>
      </c>
      <c r="U745" s="138">
        <f t="shared" si="78"/>
        <v>0</v>
      </c>
    </row>
    <row r="746" spans="1:21" s="50" customFormat="1" x14ac:dyDescent="0.25">
      <c r="A746" s="138"/>
      <c r="B746" s="244" t="s">
        <v>240</v>
      </c>
      <c r="C746" s="719" t="s">
        <v>302</v>
      </c>
      <c r="D746" s="15" t="s">
        <v>452</v>
      </c>
      <c r="E746" s="12"/>
      <c r="F746" s="70">
        <v>4249</v>
      </c>
      <c r="G746" s="49"/>
      <c r="H746" s="49"/>
      <c r="I746" s="49"/>
      <c r="K746" s="15" t="s">
        <v>452</v>
      </c>
      <c r="L746" s="12"/>
      <c r="M746" s="70">
        <v>4249</v>
      </c>
      <c r="N746" s="49"/>
      <c r="O746" s="49"/>
      <c r="P746" s="49"/>
      <c r="Q746" s="175"/>
      <c r="R746" s="541">
        <f t="shared" si="75"/>
        <v>0</v>
      </c>
      <c r="S746" s="138">
        <f t="shared" si="76"/>
        <v>0</v>
      </c>
      <c r="T746" s="138">
        <f t="shared" si="77"/>
        <v>0</v>
      </c>
      <c r="U746" s="138">
        <f t="shared" si="78"/>
        <v>0</v>
      </c>
    </row>
    <row r="747" spans="1:21" s="50" customFormat="1" ht="41.4" x14ac:dyDescent="0.25">
      <c r="A747" s="138"/>
      <c r="B747" s="244" t="s">
        <v>240</v>
      </c>
      <c r="C747" s="719" t="s">
        <v>302</v>
      </c>
      <c r="D747" s="15" t="s">
        <v>453</v>
      </c>
      <c r="E747" s="12"/>
      <c r="F747" s="57">
        <v>2100</v>
      </c>
      <c r="G747" s="49"/>
      <c r="H747" s="49"/>
      <c r="I747" s="49"/>
      <c r="K747" s="15" t="s">
        <v>453</v>
      </c>
      <c r="L747" s="12"/>
      <c r="M747" s="57">
        <v>2100</v>
      </c>
      <c r="N747" s="49"/>
      <c r="O747" s="49"/>
      <c r="P747" s="49"/>
      <c r="Q747" s="175"/>
      <c r="R747" s="541">
        <f t="shared" si="75"/>
        <v>0</v>
      </c>
      <c r="S747" s="138">
        <f t="shared" si="76"/>
        <v>0</v>
      </c>
      <c r="T747" s="138">
        <f t="shared" si="77"/>
        <v>0</v>
      </c>
      <c r="U747" s="138">
        <f t="shared" si="78"/>
        <v>0</v>
      </c>
    </row>
    <row r="748" spans="1:21" s="50" customFormat="1" ht="41.4" x14ac:dyDescent="0.25">
      <c r="A748" s="138"/>
      <c r="B748" s="244" t="s">
        <v>240</v>
      </c>
      <c r="C748" s="719" t="s">
        <v>302</v>
      </c>
      <c r="D748" s="15" t="s">
        <v>454</v>
      </c>
      <c r="E748" s="12"/>
      <c r="F748" s="57">
        <v>3000</v>
      </c>
      <c r="G748" s="49"/>
      <c r="H748" s="49"/>
      <c r="I748" s="49"/>
      <c r="K748" s="15" t="s">
        <v>454</v>
      </c>
      <c r="L748" s="12"/>
      <c r="M748" s="57">
        <v>3000</v>
      </c>
      <c r="N748" s="49"/>
      <c r="O748" s="49"/>
      <c r="P748" s="49"/>
      <c r="Q748" s="175"/>
      <c r="R748" s="541">
        <f t="shared" si="75"/>
        <v>0</v>
      </c>
      <c r="S748" s="138">
        <f t="shared" si="76"/>
        <v>0</v>
      </c>
      <c r="T748" s="138">
        <f t="shared" si="77"/>
        <v>0</v>
      </c>
      <c r="U748" s="138">
        <f t="shared" si="78"/>
        <v>0</v>
      </c>
    </row>
    <row r="749" spans="1:21" s="50" customFormat="1" ht="69" x14ac:dyDescent="0.25">
      <c r="A749" s="138"/>
      <c r="B749" s="244"/>
      <c r="C749" s="719" t="s">
        <v>302</v>
      </c>
      <c r="D749" s="15" t="s">
        <v>455</v>
      </c>
      <c r="E749" s="12"/>
      <c r="F749" s="57">
        <v>1000</v>
      </c>
      <c r="G749" s="49"/>
      <c r="H749" s="49"/>
      <c r="I749" s="49"/>
      <c r="K749" s="15" t="s">
        <v>455</v>
      </c>
      <c r="L749" s="12"/>
      <c r="M749" s="57">
        <v>1000</v>
      </c>
      <c r="N749" s="49"/>
      <c r="O749" s="49"/>
      <c r="P749" s="49"/>
      <c r="Q749" s="175"/>
      <c r="R749" s="541">
        <f t="shared" si="75"/>
        <v>0</v>
      </c>
      <c r="S749" s="138">
        <f t="shared" si="76"/>
        <v>0</v>
      </c>
      <c r="T749" s="138">
        <f t="shared" si="77"/>
        <v>0</v>
      </c>
      <c r="U749" s="138">
        <f t="shared" si="78"/>
        <v>0</v>
      </c>
    </row>
    <row r="750" spans="1:21" s="50" customFormat="1" x14ac:dyDescent="0.25">
      <c r="A750" s="138"/>
      <c r="B750" s="244" t="s">
        <v>240</v>
      </c>
      <c r="C750" s="719" t="s">
        <v>302</v>
      </c>
      <c r="D750" s="52" t="s">
        <v>91</v>
      </c>
      <c r="E750" s="12"/>
      <c r="F750" s="70">
        <f>F751+F752+F753</f>
        <v>9543</v>
      </c>
      <c r="G750" s="49"/>
      <c r="H750" s="49"/>
      <c r="I750" s="49"/>
      <c r="K750" s="52" t="s">
        <v>91</v>
      </c>
      <c r="L750" s="12"/>
      <c r="M750" s="70">
        <f>M751+M752+M753</f>
        <v>9543</v>
      </c>
      <c r="N750" s="49"/>
      <c r="O750" s="49"/>
      <c r="P750" s="49"/>
      <c r="Q750" s="175"/>
      <c r="R750" s="541">
        <f t="shared" si="75"/>
        <v>0</v>
      </c>
      <c r="S750" s="138">
        <f t="shared" si="76"/>
        <v>0</v>
      </c>
      <c r="T750" s="138">
        <f t="shared" si="77"/>
        <v>0</v>
      </c>
      <c r="U750" s="138">
        <f t="shared" si="78"/>
        <v>0</v>
      </c>
    </row>
    <row r="751" spans="1:21" s="50" customFormat="1" x14ac:dyDescent="0.25">
      <c r="A751" s="138"/>
      <c r="B751" s="244" t="s">
        <v>240</v>
      </c>
      <c r="C751" s="719" t="s">
        <v>302</v>
      </c>
      <c r="D751" s="15" t="s">
        <v>148</v>
      </c>
      <c r="E751" s="12"/>
      <c r="F751" s="57">
        <v>8947</v>
      </c>
      <c r="G751" s="49"/>
      <c r="H751" s="49"/>
      <c r="I751" s="49"/>
      <c r="K751" s="15" t="s">
        <v>148</v>
      </c>
      <c r="L751" s="12"/>
      <c r="M751" s="57">
        <v>8947</v>
      </c>
      <c r="N751" s="49"/>
      <c r="O751" s="49"/>
      <c r="P751" s="49"/>
      <c r="Q751" s="175"/>
      <c r="R751" s="541">
        <f t="shared" si="75"/>
        <v>0</v>
      </c>
      <c r="S751" s="138">
        <f t="shared" si="76"/>
        <v>0</v>
      </c>
      <c r="T751" s="138">
        <f t="shared" si="77"/>
        <v>0</v>
      </c>
      <c r="U751" s="138">
        <f t="shared" si="78"/>
        <v>0</v>
      </c>
    </row>
    <row r="752" spans="1:21" s="50" customFormat="1" ht="41.4" x14ac:dyDescent="0.25">
      <c r="A752" s="138"/>
      <c r="B752" s="244"/>
      <c r="C752" s="719"/>
      <c r="D752" s="15" t="s">
        <v>470</v>
      </c>
      <c r="E752" s="12"/>
      <c r="F752" s="57">
        <v>111</v>
      </c>
      <c r="G752" s="49"/>
      <c r="H752" s="49"/>
      <c r="I752" s="49"/>
      <c r="K752" s="15" t="s">
        <v>470</v>
      </c>
      <c r="L752" s="12"/>
      <c r="M752" s="57">
        <v>111</v>
      </c>
      <c r="N752" s="49"/>
      <c r="O752" s="49"/>
      <c r="P752" s="49"/>
      <c r="Q752" s="175"/>
      <c r="R752" s="541">
        <f t="shared" si="75"/>
        <v>0</v>
      </c>
      <c r="S752" s="138">
        <f t="shared" si="76"/>
        <v>0</v>
      </c>
      <c r="T752" s="138">
        <f t="shared" si="77"/>
        <v>0</v>
      </c>
      <c r="U752" s="138">
        <f t="shared" si="78"/>
        <v>0</v>
      </c>
    </row>
    <row r="753" spans="1:21" s="50" customFormat="1" ht="41.4" x14ac:dyDescent="0.25">
      <c r="A753" s="138"/>
      <c r="B753" s="244"/>
      <c r="C753" s="719"/>
      <c r="D753" s="15" t="s">
        <v>481</v>
      </c>
      <c r="E753" s="12"/>
      <c r="F753" s="57">
        <v>485</v>
      </c>
      <c r="G753" s="49"/>
      <c r="H753" s="49"/>
      <c r="I753" s="49"/>
      <c r="K753" s="15" t="s">
        <v>481</v>
      </c>
      <c r="L753" s="12"/>
      <c r="M753" s="57">
        <v>485</v>
      </c>
      <c r="N753" s="49"/>
      <c r="O753" s="49"/>
      <c r="P753" s="49"/>
      <c r="Q753" s="175"/>
      <c r="R753" s="541">
        <f t="shared" si="75"/>
        <v>0</v>
      </c>
      <c r="S753" s="138">
        <f t="shared" si="76"/>
        <v>0</v>
      </c>
      <c r="T753" s="138">
        <f t="shared" si="77"/>
        <v>0</v>
      </c>
      <c r="U753" s="138">
        <f t="shared" si="78"/>
        <v>0</v>
      </c>
    </row>
    <row r="754" spans="1:21" s="50" customFormat="1" ht="14.4" x14ac:dyDescent="0.3">
      <c r="A754" s="138"/>
      <c r="B754" s="244"/>
      <c r="C754" s="719"/>
      <c r="D754" s="31" t="s">
        <v>101</v>
      </c>
      <c r="E754" s="12"/>
      <c r="F754" s="57"/>
      <c r="G754" s="49"/>
      <c r="H754" s="49"/>
      <c r="I754" s="49"/>
      <c r="K754" s="31" t="s">
        <v>101</v>
      </c>
      <c r="L754" s="12"/>
      <c r="M754" s="57"/>
      <c r="N754" s="49"/>
      <c r="O754" s="49"/>
      <c r="P754" s="49"/>
      <c r="Q754" s="175"/>
      <c r="R754" s="541">
        <f t="shared" si="75"/>
        <v>0</v>
      </c>
      <c r="S754" s="138">
        <f t="shared" si="76"/>
        <v>0</v>
      </c>
      <c r="T754" s="138">
        <f t="shared" si="77"/>
        <v>0</v>
      </c>
      <c r="U754" s="138">
        <f t="shared" si="78"/>
        <v>0</v>
      </c>
    </row>
    <row r="755" spans="1:21" s="50" customFormat="1" ht="69" x14ac:dyDescent="0.25">
      <c r="A755" s="138"/>
      <c r="B755" s="244"/>
      <c r="C755" s="719"/>
      <c r="D755" s="15" t="s">
        <v>480</v>
      </c>
      <c r="E755" s="12"/>
      <c r="F755" s="57">
        <v>2425</v>
      </c>
      <c r="G755" s="49"/>
      <c r="H755" s="49"/>
      <c r="I755" s="49"/>
      <c r="K755" s="15" t="s">
        <v>480</v>
      </c>
      <c r="L755" s="12"/>
      <c r="M755" s="57">
        <v>2425</v>
      </c>
      <c r="N755" s="49"/>
      <c r="O755" s="49"/>
      <c r="P755" s="49"/>
      <c r="Q755" s="175"/>
      <c r="R755" s="541">
        <f t="shared" ref="R755:R814" si="79">E755-L755</f>
        <v>0</v>
      </c>
      <c r="S755" s="138">
        <f t="shared" ref="S755:S814" si="80">F755-M755</f>
        <v>0</v>
      </c>
      <c r="T755" s="138">
        <f t="shared" ref="T755:T814" si="81">G755-N755</f>
        <v>0</v>
      </c>
      <c r="U755" s="138">
        <f t="shared" ref="U755:U814" si="82">H755-O755</f>
        <v>0</v>
      </c>
    </row>
    <row r="756" spans="1:21" s="50" customFormat="1" ht="46.8" x14ac:dyDescent="0.3">
      <c r="A756" s="138"/>
      <c r="B756" s="244" t="s">
        <v>240</v>
      </c>
      <c r="C756" s="719" t="s">
        <v>302</v>
      </c>
      <c r="D756" s="53" t="s">
        <v>369</v>
      </c>
      <c r="E756" s="12"/>
      <c r="F756" s="57">
        <f>F757+F764-F761</f>
        <v>4524</v>
      </c>
      <c r="G756" s="49"/>
      <c r="H756" s="49"/>
      <c r="I756" s="49"/>
      <c r="K756" s="53" t="s">
        <v>369</v>
      </c>
      <c r="L756" s="12"/>
      <c r="M756" s="57">
        <f>M757+M764-M761</f>
        <v>4524</v>
      </c>
      <c r="N756" s="49"/>
      <c r="O756" s="49"/>
      <c r="P756" s="49"/>
      <c r="Q756" s="175"/>
      <c r="R756" s="541">
        <f t="shared" si="79"/>
        <v>0</v>
      </c>
      <c r="S756" s="138">
        <f t="shared" si="80"/>
        <v>0</v>
      </c>
      <c r="T756" s="138">
        <f t="shared" si="81"/>
        <v>0</v>
      </c>
      <c r="U756" s="138">
        <f t="shared" si="82"/>
        <v>0</v>
      </c>
    </row>
    <row r="757" spans="1:21" s="50" customFormat="1" x14ac:dyDescent="0.25">
      <c r="A757" s="138"/>
      <c r="B757" s="244" t="s">
        <v>240</v>
      </c>
      <c r="C757" s="719" t="s">
        <v>302</v>
      </c>
      <c r="D757" s="16" t="s">
        <v>189</v>
      </c>
      <c r="E757" s="12"/>
      <c r="F757" s="70">
        <f>SUM(F758:F763)-F761</f>
        <v>3243</v>
      </c>
      <c r="G757" s="49"/>
      <c r="H757" s="49"/>
      <c r="I757" s="49"/>
      <c r="K757" s="16" t="s">
        <v>189</v>
      </c>
      <c r="L757" s="12"/>
      <c r="M757" s="70">
        <f>SUM(M758:M763)-M761</f>
        <v>3243</v>
      </c>
      <c r="N757" s="49"/>
      <c r="O757" s="49"/>
      <c r="P757" s="49"/>
      <c r="Q757" s="175"/>
      <c r="R757" s="541">
        <f t="shared" si="79"/>
        <v>0</v>
      </c>
      <c r="S757" s="138">
        <f t="shared" si="80"/>
        <v>0</v>
      </c>
      <c r="T757" s="138">
        <f t="shared" si="81"/>
        <v>0</v>
      </c>
      <c r="U757" s="138">
        <f t="shared" si="82"/>
        <v>0</v>
      </c>
    </row>
    <row r="758" spans="1:21" s="50" customFormat="1" ht="27.6" x14ac:dyDescent="0.25">
      <c r="A758" s="138"/>
      <c r="B758" s="244" t="s">
        <v>240</v>
      </c>
      <c r="C758" s="719" t="s">
        <v>302</v>
      </c>
      <c r="D758" s="15" t="s">
        <v>370</v>
      </c>
      <c r="E758" s="12"/>
      <c r="F758" s="57">
        <v>2588</v>
      </c>
      <c r="G758" s="49"/>
      <c r="H758" s="49"/>
      <c r="I758" s="49"/>
      <c r="K758" s="15" t="s">
        <v>370</v>
      </c>
      <c r="L758" s="12"/>
      <c r="M758" s="57">
        <v>2588</v>
      </c>
      <c r="N758" s="49"/>
      <c r="O758" s="49"/>
      <c r="P758" s="49"/>
      <c r="Q758" s="175"/>
      <c r="R758" s="541">
        <f t="shared" si="79"/>
        <v>0</v>
      </c>
      <c r="S758" s="138">
        <f t="shared" si="80"/>
        <v>0</v>
      </c>
      <c r="T758" s="138">
        <f t="shared" si="81"/>
        <v>0</v>
      </c>
      <c r="U758" s="138">
        <f t="shared" si="82"/>
        <v>0</v>
      </c>
    </row>
    <row r="759" spans="1:21" s="50" customFormat="1" ht="41.4" x14ac:dyDescent="0.25">
      <c r="A759" s="138"/>
      <c r="B759" s="244" t="s">
        <v>240</v>
      </c>
      <c r="C759" s="719" t="s">
        <v>302</v>
      </c>
      <c r="D759" s="15" t="s">
        <v>457</v>
      </c>
      <c r="E759" s="12"/>
      <c r="F759" s="57"/>
      <c r="G759" s="49"/>
      <c r="H759" s="49"/>
      <c r="I759" s="49"/>
      <c r="K759" s="15" t="s">
        <v>457</v>
      </c>
      <c r="L759" s="12"/>
      <c r="M759" s="57"/>
      <c r="N759" s="49"/>
      <c r="O759" s="49"/>
      <c r="P759" s="49"/>
      <c r="Q759" s="175"/>
      <c r="R759" s="541">
        <f t="shared" si="79"/>
        <v>0</v>
      </c>
      <c r="S759" s="138">
        <f t="shared" si="80"/>
        <v>0</v>
      </c>
      <c r="T759" s="138">
        <f t="shared" si="81"/>
        <v>0</v>
      </c>
      <c r="U759" s="138">
        <f t="shared" si="82"/>
        <v>0</v>
      </c>
    </row>
    <row r="760" spans="1:21" s="50" customFormat="1" ht="27.6" x14ac:dyDescent="0.25">
      <c r="A760" s="138"/>
      <c r="B760" s="244"/>
      <c r="C760" s="719"/>
      <c r="D760" s="15" t="s">
        <v>435</v>
      </c>
      <c r="E760" s="12"/>
      <c r="F760" s="57">
        <v>655</v>
      </c>
      <c r="G760" s="49"/>
      <c r="H760" s="49"/>
      <c r="I760" s="49"/>
      <c r="K760" s="15" t="s">
        <v>435</v>
      </c>
      <c r="L760" s="12"/>
      <c r="M760" s="57">
        <v>655</v>
      </c>
      <c r="N760" s="49"/>
      <c r="O760" s="49"/>
      <c r="P760" s="49"/>
      <c r="Q760" s="175"/>
      <c r="R760" s="541">
        <f t="shared" si="79"/>
        <v>0</v>
      </c>
      <c r="S760" s="138">
        <f t="shared" si="80"/>
        <v>0</v>
      </c>
      <c r="T760" s="138">
        <f t="shared" si="81"/>
        <v>0</v>
      </c>
      <c r="U760" s="138">
        <f t="shared" si="82"/>
        <v>0</v>
      </c>
    </row>
    <row r="761" spans="1:21" s="50" customFormat="1" ht="27.6" x14ac:dyDescent="0.25">
      <c r="A761" s="138"/>
      <c r="B761" s="244"/>
      <c r="C761" s="719"/>
      <c r="D761" s="15" t="s">
        <v>436</v>
      </c>
      <c r="E761" s="12"/>
      <c r="F761" s="57"/>
      <c r="G761" s="49"/>
      <c r="H761" s="49"/>
      <c r="I761" s="49"/>
      <c r="K761" s="15" t="s">
        <v>436</v>
      </c>
      <c r="L761" s="12"/>
      <c r="M761" s="57"/>
      <c r="N761" s="49"/>
      <c r="O761" s="49"/>
      <c r="P761" s="49"/>
      <c r="Q761" s="175"/>
      <c r="R761" s="541">
        <f t="shared" si="79"/>
        <v>0</v>
      </c>
      <c r="S761" s="138">
        <f t="shared" si="80"/>
        <v>0</v>
      </c>
      <c r="T761" s="138">
        <f t="shared" si="81"/>
        <v>0</v>
      </c>
      <c r="U761" s="138">
        <f t="shared" si="82"/>
        <v>0</v>
      </c>
    </row>
    <row r="762" spans="1:21" s="50" customFormat="1" ht="27.6" x14ac:dyDescent="0.25">
      <c r="A762" s="138"/>
      <c r="B762" s="244" t="s">
        <v>240</v>
      </c>
      <c r="C762" s="719" t="s">
        <v>302</v>
      </c>
      <c r="D762" s="15" t="s">
        <v>437</v>
      </c>
      <c r="E762" s="12"/>
      <c r="F762" s="57"/>
      <c r="G762" s="49"/>
      <c r="H762" s="49"/>
      <c r="I762" s="49"/>
      <c r="K762" s="15" t="s">
        <v>437</v>
      </c>
      <c r="L762" s="12"/>
      <c r="M762" s="57"/>
      <c r="N762" s="49"/>
      <c r="O762" s="49"/>
      <c r="P762" s="49"/>
      <c r="Q762" s="175"/>
      <c r="R762" s="541">
        <f t="shared" si="79"/>
        <v>0</v>
      </c>
      <c r="S762" s="138">
        <f t="shared" si="80"/>
        <v>0</v>
      </c>
      <c r="T762" s="138">
        <f t="shared" si="81"/>
        <v>0</v>
      </c>
      <c r="U762" s="138">
        <f t="shared" si="82"/>
        <v>0</v>
      </c>
    </row>
    <row r="763" spans="1:21" s="50" customFormat="1" ht="27.6" x14ac:dyDescent="0.25">
      <c r="A763" s="138"/>
      <c r="B763" s="244" t="s">
        <v>240</v>
      </c>
      <c r="C763" s="719" t="s">
        <v>302</v>
      </c>
      <c r="D763" s="15" t="s">
        <v>438</v>
      </c>
      <c r="E763" s="12"/>
      <c r="F763" s="57"/>
      <c r="G763" s="49"/>
      <c r="H763" s="49"/>
      <c r="I763" s="49"/>
      <c r="K763" s="15" t="s">
        <v>438</v>
      </c>
      <c r="L763" s="12"/>
      <c r="M763" s="57"/>
      <c r="N763" s="49"/>
      <c r="O763" s="49"/>
      <c r="P763" s="49"/>
      <c r="Q763" s="175"/>
      <c r="R763" s="541">
        <f t="shared" si="79"/>
        <v>0</v>
      </c>
      <c r="S763" s="138">
        <f t="shared" si="80"/>
        <v>0</v>
      </c>
      <c r="T763" s="138">
        <f t="shared" si="81"/>
        <v>0</v>
      </c>
      <c r="U763" s="138">
        <f t="shared" si="82"/>
        <v>0</v>
      </c>
    </row>
    <row r="764" spans="1:21" s="50" customFormat="1" ht="27.6" x14ac:dyDescent="0.25">
      <c r="A764" s="138"/>
      <c r="B764" s="244" t="s">
        <v>240</v>
      </c>
      <c r="C764" s="719" t="s">
        <v>302</v>
      </c>
      <c r="D764" s="16" t="s">
        <v>190</v>
      </c>
      <c r="E764" s="12"/>
      <c r="F764" s="70">
        <f>SUM(F765:F767)</f>
        <v>1281</v>
      </c>
      <c r="G764" s="49"/>
      <c r="H764" s="49"/>
      <c r="I764" s="49"/>
      <c r="K764" s="16" t="s">
        <v>190</v>
      </c>
      <c r="L764" s="12"/>
      <c r="M764" s="70">
        <f>SUM(M765:M767)</f>
        <v>1281</v>
      </c>
      <c r="N764" s="49"/>
      <c r="O764" s="49"/>
      <c r="P764" s="49"/>
      <c r="Q764" s="724"/>
      <c r="R764" s="541">
        <f t="shared" si="79"/>
        <v>0</v>
      </c>
      <c r="S764" s="138">
        <f t="shared" si="80"/>
        <v>0</v>
      </c>
      <c r="T764" s="138">
        <f t="shared" si="81"/>
        <v>0</v>
      </c>
      <c r="U764" s="138">
        <f t="shared" si="82"/>
        <v>0</v>
      </c>
    </row>
    <row r="765" spans="1:21" s="50" customFormat="1" ht="27.6" x14ac:dyDescent="0.25">
      <c r="A765" s="138">
        <v>1</v>
      </c>
      <c r="B765" s="244" t="s">
        <v>240</v>
      </c>
      <c r="C765" s="719" t="s">
        <v>302</v>
      </c>
      <c r="D765" s="15" t="s">
        <v>439</v>
      </c>
      <c r="E765" s="54"/>
      <c r="F765" s="49">
        <v>681</v>
      </c>
      <c r="G765" s="49"/>
      <c r="H765" s="49"/>
      <c r="I765" s="49"/>
      <c r="K765" s="15" t="s">
        <v>439</v>
      </c>
      <c r="L765" s="54"/>
      <c r="M765" s="49">
        <v>681</v>
      </c>
      <c r="N765" s="49"/>
      <c r="O765" s="49"/>
      <c r="P765" s="49"/>
      <c r="Q765" s="175"/>
      <c r="R765" s="541">
        <f t="shared" si="79"/>
        <v>0</v>
      </c>
      <c r="S765" s="138">
        <f t="shared" si="80"/>
        <v>0</v>
      </c>
      <c r="T765" s="138">
        <f t="shared" si="81"/>
        <v>0</v>
      </c>
      <c r="U765" s="138">
        <f t="shared" si="82"/>
        <v>0</v>
      </c>
    </row>
    <row r="766" spans="1:21" s="50" customFormat="1" ht="41.4" x14ac:dyDescent="0.25">
      <c r="A766" s="138">
        <v>1</v>
      </c>
      <c r="B766" s="244" t="s">
        <v>240</v>
      </c>
      <c r="C766" s="719" t="s">
        <v>302</v>
      </c>
      <c r="D766" s="15" t="s">
        <v>440</v>
      </c>
      <c r="E766" s="24"/>
      <c r="F766" s="2">
        <v>400</v>
      </c>
      <c r="G766" s="24"/>
      <c r="H766" s="24"/>
      <c r="I766" s="24"/>
      <c r="K766" s="15" t="s">
        <v>440</v>
      </c>
      <c r="L766" s="24"/>
      <c r="M766" s="2">
        <v>400</v>
      </c>
      <c r="N766" s="24"/>
      <c r="O766" s="24"/>
      <c r="P766" s="24"/>
      <c r="Q766" s="175"/>
      <c r="R766" s="541">
        <f t="shared" si="79"/>
        <v>0</v>
      </c>
      <c r="S766" s="138">
        <f t="shared" si="80"/>
        <v>0</v>
      </c>
      <c r="T766" s="138">
        <f t="shared" si="81"/>
        <v>0</v>
      </c>
      <c r="U766" s="138">
        <f t="shared" si="82"/>
        <v>0</v>
      </c>
    </row>
    <row r="767" spans="1:21" s="50" customFormat="1" ht="41.4" x14ac:dyDescent="0.25">
      <c r="A767" s="138">
        <v>1</v>
      </c>
      <c r="B767" s="244" t="s">
        <v>240</v>
      </c>
      <c r="C767" s="719" t="s">
        <v>302</v>
      </c>
      <c r="D767" s="15" t="s">
        <v>441</v>
      </c>
      <c r="E767" s="54"/>
      <c r="F767" s="49">
        <v>200</v>
      </c>
      <c r="G767" s="49"/>
      <c r="H767" s="49"/>
      <c r="I767" s="49"/>
      <c r="K767" s="15" t="s">
        <v>441</v>
      </c>
      <c r="L767" s="54"/>
      <c r="M767" s="49">
        <v>200</v>
      </c>
      <c r="N767" s="49"/>
      <c r="O767" s="49"/>
      <c r="P767" s="49"/>
      <c r="Q767" s="175"/>
      <c r="R767" s="541">
        <f t="shared" si="79"/>
        <v>0</v>
      </c>
      <c r="S767" s="138">
        <f t="shared" si="80"/>
        <v>0</v>
      </c>
      <c r="T767" s="138">
        <f t="shared" si="81"/>
        <v>0</v>
      </c>
      <c r="U767" s="138">
        <f t="shared" si="82"/>
        <v>0</v>
      </c>
    </row>
    <row r="768" spans="1:21" s="50" customFormat="1" ht="21" customHeight="1" x14ac:dyDescent="0.25">
      <c r="A768" s="138">
        <v>1</v>
      </c>
      <c r="B768" s="244" t="s">
        <v>240</v>
      </c>
      <c r="C768" s="719" t="s">
        <v>302</v>
      </c>
      <c r="D768" s="14" t="s">
        <v>251</v>
      </c>
      <c r="E768" s="54"/>
      <c r="F768" s="28">
        <f>SUM(F769,F770,F774,F775,F776,F777)</f>
        <v>1076</v>
      </c>
      <c r="G768" s="49"/>
      <c r="H768" s="49"/>
      <c r="I768" s="49"/>
      <c r="K768" s="14" t="s">
        <v>251</v>
      </c>
      <c r="L768" s="54"/>
      <c r="M768" s="28">
        <f>SUM(M769,M770,M774,M775,M776,M777)</f>
        <v>1226</v>
      </c>
      <c r="N768" s="49"/>
      <c r="O768" s="49"/>
      <c r="P768" s="49"/>
      <c r="Q768" s="175"/>
      <c r="R768" s="541">
        <f t="shared" si="79"/>
        <v>0</v>
      </c>
      <c r="S768" s="138">
        <f t="shared" si="80"/>
        <v>-150</v>
      </c>
      <c r="T768" s="138">
        <f t="shared" si="81"/>
        <v>0</v>
      </c>
      <c r="U768" s="138">
        <f t="shared" si="82"/>
        <v>0</v>
      </c>
    </row>
    <row r="769" spans="1:21" s="50" customFormat="1" x14ac:dyDescent="0.25">
      <c r="A769" s="138">
        <v>1</v>
      </c>
      <c r="B769" s="244" t="s">
        <v>240</v>
      </c>
      <c r="C769" s="719" t="s">
        <v>302</v>
      </c>
      <c r="D769" s="15" t="s">
        <v>252</v>
      </c>
      <c r="E769" s="54"/>
      <c r="F769" s="2"/>
      <c r="G769" s="49"/>
      <c r="H769" s="49"/>
      <c r="I769" s="49"/>
      <c r="K769" s="15" t="s">
        <v>252</v>
      </c>
      <c r="L769" s="54"/>
      <c r="M769" s="2"/>
      <c r="N769" s="49"/>
      <c r="O769" s="49"/>
      <c r="P769" s="49"/>
      <c r="Q769" s="45"/>
      <c r="R769" s="541">
        <f t="shared" si="79"/>
        <v>0</v>
      </c>
      <c r="S769" s="138">
        <f t="shared" si="80"/>
        <v>0</v>
      </c>
      <c r="T769" s="138">
        <f t="shared" si="81"/>
        <v>0</v>
      </c>
      <c r="U769" s="138">
        <f t="shared" si="82"/>
        <v>0</v>
      </c>
    </row>
    <row r="770" spans="1:21" s="50" customFormat="1" ht="27.6" x14ac:dyDescent="0.25">
      <c r="A770" s="138">
        <v>1</v>
      </c>
      <c r="B770" s="244" t="s">
        <v>240</v>
      </c>
      <c r="C770" s="719" t="s">
        <v>302</v>
      </c>
      <c r="D770" s="16" t="s">
        <v>443</v>
      </c>
      <c r="E770" s="54"/>
      <c r="F770" s="2">
        <f>F771+F772/4+F773</f>
        <v>100</v>
      </c>
      <c r="G770" s="49"/>
      <c r="H770" s="49"/>
      <c r="I770" s="49"/>
      <c r="K770" s="16" t="s">
        <v>443</v>
      </c>
      <c r="L770" s="54"/>
      <c r="M770" s="2">
        <f>M771+M772/4+M773</f>
        <v>100</v>
      </c>
      <c r="N770" s="49"/>
      <c r="O770" s="49"/>
      <c r="P770" s="49"/>
      <c r="Q770" s="175"/>
      <c r="R770" s="541">
        <f t="shared" si="79"/>
        <v>0</v>
      </c>
      <c r="S770" s="138">
        <f t="shared" si="80"/>
        <v>0</v>
      </c>
      <c r="T770" s="138">
        <f t="shared" si="81"/>
        <v>0</v>
      </c>
      <c r="U770" s="138">
        <f t="shared" si="82"/>
        <v>0</v>
      </c>
    </row>
    <row r="771" spans="1:21" s="142" customFormat="1" x14ac:dyDescent="0.25">
      <c r="A771" s="138"/>
      <c r="B771" s="244" t="s">
        <v>240</v>
      </c>
      <c r="C771" s="719" t="s">
        <v>302</v>
      </c>
      <c r="D771" s="15" t="s">
        <v>444</v>
      </c>
      <c r="E771" s="13"/>
      <c r="F771" s="17"/>
      <c r="G771" s="10"/>
      <c r="H771" s="10"/>
      <c r="I771" s="10"/>
      <c r="K771" s="15" t="s">
        <v>444</v>
      </c>
      <c r="L771" s="13"/>
      <c r="M771" s="17"/>
      <c r="N771" s="10"/>
      <c r="O771" s="10"/>
      <c r="P771" s="10"/>
      <c r="Q771" s="720"/>
      <c r="R771" s="541">
        <f t="shared" si="79"/>
        <v>0</v>
      </c>
      <c r="S771" s="138">
        <f t="shared" si="80"/>
        <v>0</v>
      </c>
      <c r="T771" s="138">
        <f t="shared" si="81"/>
        <v>0</v>
      </c>
      <c r="U771" s="138">
        <f t="shared" si="82"/>
        <v>0</v>
      </c>
    </row>
    <row r="772" spans="1:21" s="50" customFormat="1" ht="27.6" x14ac:dyDescent="0.25">
      <c r="A772" s="138">
        <v>1</v>
      </c>
      <c r="B772" s="244" t="s">
        <v>240</v>
      </c>
      <c r="C772" s="719" t="s">
        <v>302</v>
      </c>
      <c r="D772" s="15" t="s">
        <v>445</v>
      </c>
      <c r="E772" s="54"/>
      <c r="F772" s="10">
        <v>400</v>
      </c>
      <c r="G772" s="49"/>
      <c r="H772" s="49"/>
      <c r="I772" s="49"/>
      <c r="K772" s="15" t="s">
        <v>445</v>
      </c>
      <c r="L772" s="54"/>
      <c r="M772" s="10">
        <v>400</v>
      </c>
      <c r="N772" s="49"/>
      <c r="O772" s="49"/>
      <c r="P772" s="49"/>
      <c r="Q772" s="175"/>
      <c r="R772" s="541">
        <f t="shared" si="79"/>
        <v>0</v>
      </c>
      <c r="S772" s="138">
        <f t="shared" si="80"/>
        <v>0</v>
      </c>
      <c r="T772" s="138">
        <f t="shared" si="81"/>
        <v>0</v>
      </c>
      <c r="U772" s="138">
        <f t="shared" si="82"/>
        <v>0</v>
      </c>
    </row>
    <row r="773" spans="1:21" s="142" customFormat="1" ht="41.4" x14ac:dyDescent="0.25">
      <c r="A773" s="138">
        <v>1</v>
      </c>
      <c r="B773" s="244" t="s">
        <v>240</v>
      </c>
      <c r="C773" s="719" t="s">
        <v>302</v>
      </c>
      <c r="D773" s="15" t="s">
        <v>446</v>
      </c>
      <c r="E773" s="13"/>
      <c r="F773" s="2"/>
      <c r="G773" s="2"/>
      <c r="H773" s="2"/>
      <c r="I773" s="2"/>
      <c r="K773" s="15" t="s">
        <v>446</v>
      </c>
      <c r="L773" s="13"/>
      <c r="M773" s="2"/>
      <c r="N773" s="2"/>
      <c r="O773" s="2"/>
      <c r="P773" s="2"/>
      <c r="Q773" s="725"/>
      <c r="R773" s="541">
        <f t="shared" si="79"/>
        <v>0</v>
      </c>
      <c r="S773" s="138">
        <f t="shared" si="80"/>
        <v>0</v>
      </c>
      <c r="T773" s="138">
        <f t="shared" si="81"/>
        <v>0</v>
      </c>
      <c r="U773" s="138">
        <f t="shared" si="82"/>
        <v>0</v>
      </c>
    </row>
    <row r="774" spans="1:21" s="50" customFormat="1" ht="41.4" x14ac:dyDescent="0.25">
      <c r="A774" s="138">
        <v>1</v>
      </c>
      <c r="B774" s="244" t="s">
        <v>240</v>
      </c>
      <c r="C774" s="719" t="s">
        <v>302</v>
      </c>
      <c r="D774" s="15" t="s">
        <v>447</v>
      </c>
      <c r="E774" s="147"/>
      <c r="F774" s="2"/>
      <c r="G774" s="49"/>
      <c r="H774" s="49"/>
      <c r="I774" s="49"/>
      <c r="K774" s="15" t="s">
        <v>447</v>
      </c>
      <c r="L774" s="147"/>
      <c r="M774" s="2"/>
      <c r="N774" s="49"/>
      <c r="O774" s="49"/>
      <c r="P774" s="49"/>
      <c r="Q774" s="723"/>
      <c r="R774" s="541">
        <f t="shared" si="79"/>
        <v>0</v>
      </c>
      <c r="S774" s="138">
        <f t="shared" si="80"/>
        <v>0</v>
      </c>
      <c r="T774" s="138">
        <f t="shared" si="81"/>
        <v>0</v>
      </c>
      <c r="U774" s="138">
        <f t="shared" si="82"/>
        <v>0</v>
      </c>
    </row>
    <row r="775" spans="1:21" s="50" customFormat="1" ht="41.4" x14ac:dyDescent="0.25">
      <c r="A775" s="138">
        <v>1</v>
      </c>
      <c r="B775" s="244" t="s">
        <v>240</v>
      </c>
      <c r="C775" s="719" t="s">
        <v>302</v>
      </c>
      <c r="D775" s="18" t="s">
        <v>448</v>
      </c>
      <c r="E775" s="56"/>
      <c r="F775" s="49"/>
      <c r="G775" s="57"/>
      <c r="H775" s="57"/>
      <c r="I775" s="57"/>
      <c r="K775" s="18" t="s">
        <v>448</v>
      </c>
      <c r="L775" s="56"/>
      <c r="M775" s="49"/>
      <c r="N775" s="57"/>
      <c r="O775" s="57"/>
      <c r="P775" s="57"/>
      <c r="Q775" s="723"/>
      <c r="R775" s="541">
        <f t="shared" si="79"/>
        <v>0</v>
      </c>
      <c r="S775" s="138">
        <f t="shared" si="80"/>
        <v>0</v>
      </c>
      <c r="T775" s="138">
        <f t="shared" si="81"/>
        <v>0</v>
      </c>
      <c r="U775" s="138">
        <f t="shared" si="82"/>
        <v>0</v>
      </c>
    </row>
    <row r="776" spans="1:21" s="50" customFormat="1" ht="69" x14ac:dyDescent="0.25">
      <c r="A776" s="46"/>
      <c r="B776" s="244"/>
      <c r="C776" s="719" t="s">
        <v>302</v>
      </c>
      <c r="D776" s="18" t="s">
        <v>449</v>
      </c>
      <c r="E776" s="13"/>
      <c r="F776" s="48">
        <v>200</v>
      </c>
      <c r="G776" s="57"/>
      <c r="H776" s="57"/>
      <c r="I776" s="39"/>
      <c r="K776" s="18" t="s">
        <v>449</v>
      </c>
      <c r="L776" s="13"/>
      <c r="M776" s="48">
        <v>350</v>
      </c>
      <c r="N776" s="57"/>
      <c r="O776" s="57"/>
      <c r="P776" s="39"/>
      <c r="Q776" s="725"/>
      <c r="R776" s="541">
        <f t="shared" si="79"/>
        <v>0</v>
      </c>
      <c r="S776" s="138">
        <f t="shared" si="80"/>
        <v>-150</v>
      </c>
      <c r="T776" s="138">
        <f t="shared" si="81"/>
        <v>0</v>
      </c>
      <c r="U776" s="138">
        <f t="shared" si="82"/>
        <v>0</v>
      </c>
    </row>
    <row r="777" spans="1:21" s="50" customFormat="1" ht="27.6" x14ac:dyDescent="0.25">
      <c r="A777" s="46"/>
      <c r="B777" s="244"/>
      <c r="C777" s="719"/>
      <c r="D777" s="15" t="s">
        <v>450</v>
      </c>
      <c r="E777" s="13"/>
      <c r="F777" s="48">
        <v>776</v>
      </c>
      <c r="G777" s="57"/>
      <c r="H777" s="57"/>
      <c r="I777" s="39"/>
      <c r="K777" s="15" t="s">
        <v>450</v>
      </c>
      <c r="L777" s="13"/>
      <c r="M777" s="48">
        <v>776</v>
      </c>
      <c r="N777" s="57"/>
      <c r="O777" s="57"/>
      <c r="P777" s="39"/>
      <c r="Q777" s="725"/>
      <c r="R777" s="541">
        <f t="shared" si="79"/>
        <v>0</v>
      </c>
      <c r="S777" s="138">
        <f t="shared" si="80"/>
        <v>0</v>
      </c>
      <c r="T777" s="138">
        <f t="shared" si="81"/>
        <v>0</v>
      </c>
      <c r="U777" s="138">
        <f t="shared" si="82"/>
        <v>0</v>
      </c>
    </row>
    <row r="778" spans="1:21" s="50" customFormat="1" x14ac:dyDescent="0.25">
      <c r="A778" s="138">
        <v>1</v>
      </c>
      <c r="B778" s="244" t="s">
        <v>240</v>
      </c>
      <c r="C778" s="719" t="s">
        <v>302</v>
      </c>
      <c r="D778" s="14" t="s">
        <v>253</v>
      </c>
      <c r="E778" s="13"/>
      <c r="F778" s="2">
        <f>F779+F780</f>
        <v>1914.8936170212764</v>
      </c>
      <c r="G778" s="57"/>
      <c r="H778" s="57"/>
      <c r="I778" s="57"/>
      <c r="K778" s="14" t="s">
        <v>253</v>
      </c>
      <c r="L778" s="13"/>
      <c r="M778" s="2">
        <f>M779+M780</f>
        <v>1914.8936170212764</v>
      </c>
      <c r="N778" s="57"/>
      <c r="O778" s="57"/>
      <c r="P778" s="57"/>
      <c r="Q778" s="725"/>
      <c r="R778" s="541">
        <f t="shared" si="79"/>
        <v>0</v>
      </c>
      <c r="S778" s="138">
        <f t="shared" si="80"/>
        <v>0</v>
      </c>
      <c r="T778" s="138">
        <f t="shared" si="81"/>
        <v>0</v>
      </c>
      <c r="U778" s="138">
        <f t="shared" si="82"/>
        <v>0</v>
      </c>
    </row>
    <row r="779" spans="1:21" s="50" customFormat="1" x14ac:dyDescent="0.25">
      <c r="A779" s="138">
        <v>1</v>
      </c>
      <c r="B779" s="244" t="s">
        <v>240</v>
      </c>
      <c r="C779" s="719" t="s">
        <v>302</v>
      </c>
      <c r="D779" s="14" t="s">
        <v>254</v>
      </c>
      <c r="E779" s="13"/>
      <c r="F779" s="2"/>
      <c r="G779" s="57"/>
      <c r="H779" s="57"/>
      <c r="I779" s="57"/>
      <c r="K779" s="14" t="s">
        <v>254</v>
      </c>
      <c r="L779" s="13"/>
      <c r="M779" s="2"/>
      <c r="N779" s="57"/>
      <c r="O779" s="57"/>
      <c r="P779" s="57"/>
      <c r="Q779" s="725"/>
      <c r="R779" s="541">
        <f t="shared" si="79"/>
        <v>0</v>
      </c>
      <c r="S779" s="138">
        <f t="shared" si="80"/>
        <v>0</v>
      </c>
      <c r="T779" s="138">
        <f t="shared" si="81"/>
        <v>0</v>
      </c>
      <c r="U779" s="138">
        <f t="shared" si="82"/>
        <v>0</v>
      </c>
    </row>
    <row r="780" spans="1:21" s="50" customFormat="1" x14ac:dyDescent="0.25">
      <c r="A780" s="138">
        <v>1</v>
      </c>
      <c r="B780" s="244" t="s">
        <v>240</v>
      </c>
      <c r="C780" s="719" t="s">
        <v>302</v>
      </c>
      <c r="D780" s="15" t="s">
        <v>255</v>
      </c>
      <c r="E780" s="13"/>
      <c r="F780" s="2">
        <f>F781/9.4</f>
        <v>1914.8936170212764</v>
      </c>
      <c r="G780" s="57"/>
      <c r="H780" s="57"/>
      <c r="I780" s="57"/>
      <c r="K780" s="15" t="s">
        <v>255</v>
      </c>
      <c r="L780" s="13"/>
      <c r="M780" s="2">
        <f>M781/9.4</f>
        <v>1914.8936170212764</v>
      </c>
      <c r="N780" s="57"/>
      <c r="O780" s="57"/>
      <c r="P780" s="57"/>
      <c r="Q780" s="725"/>
      <c r="R780" s="541">
        <f t="shared" si="79"/>
        <v>0</v>
      </c>
      <c r="S780" s="138">
        <f t="shared" si="80"/>
        <v>0</v>
      </c>
      <c r="T780" s="138">
        <f t="shared" si="81"/>
        <v>0</v>
      </c>
      <c r="U780" s="138">
        <f t="shared" si="82"/>
        <v>0</v>
      </c>
    </row>
    <row r="781" spans="1:21" s="50" customFormat="1" x14ac:dyDescent="0.25">
      <c r="A781" s="138">
        <v>1</v>
      </c>
      <c r="B781" s="244" t="s">
        <v>240</v>
      </c>
      <c r="C781" s="719" t="s">
        <v>302</v>
      </c>
      <c r="D781" s="38" t="s">
        <v>261</v>
      </c>
      <c r="E781" s="13"/>
      <c r="F781" s="2">
        <v>18000</v>
      </c>
      <c r="G781" s="57"/>
      <c r="H781" s="57"/>
      <c r="I781" s="57"/>
      <c r="K781" s="38" t="s">
        <v>261</v>
      </c>
      <c r="L781" s="13"/>
      <c r="M781" s="2">
        <v>18000</v>
      </c>
      <c r="N781" s="57"/>
      <c r="O781" s="57"/>
      <c r="P781" s="57"/>
      <c r="Q781" s="725"/>
      <c r="R781" s="541">
        <f t="shared" si="79"/>
        <v>0</v>
      </c>
      <c r="S781" s="138">
        <f t="shared" si="80"/>
        <v>0</v>
      </c>
      <c r="T781" s="138">
        <f t="shared" si="81"/>
        <v>0</v>
      </c>
      <c r="U781" s="138">
        <f t="shared" si="82"/>
        <v>0</v>
      </c>
    </row>
    <row r="782" spans="1:21" s="50" customFormat="1" ht="27.6" x14ac:dyDescent="0.25">
      <c r="A782" s="138">
        <v>1</v>
      </c>
      <c r="B782" s="244" t="s">
        <v>240</v>
      </c>
      <c r="C782" s="719" t="s">
        <v>302</v>
      </c>
      <c r="D782" s="14" t="s">
        <v>256</v>
      </c>
      <c r="E782" s="13"/>
      <c r="F782" s="49">
        <v>100</v>
      </c>
      <c r="G782" s="57"/>
      <c r="H782" s="57"/>
      <c r="I782" s="57"/>
      <c r="K782" s="14" t="s">
        <v>256</v>
      </c>
      <c r="L782" s="13"/>
      <c r="M782" s="49">
        <v>100</v>
      </c>
      <c r="N782" s="57"/>
      <c r="O782" s="57"/>
      <c r="P782" s="57"/>
      <c r="Q782" s="725"/>
      <c r="R782" s="541">
        <f t="shared" si="79"/>
        <v>0</v>
      </c>
      <c r="S782" s="138">
        <f t="shared" si="80"/>
        <v>0</v>
      </c>
      <c r="T782" s="138">
        <f t="shared" si="81"/>
        <v>0</v>
      </c>
      <c r="U782" s="138">
        <f t="shared" si="82"/>
        <v>0</v>
      </c>
    </row>
    <row r="783" spans="1:21" s="50" customFormat="1" x14ac:dyDescent="0.25">
      <c r="A783" s="138">
        <v>1</v>
      </c>
      <c r="B783" s="244" t="s">
        <v>240</v>
      </c>
      <c r="C783" s="719" t="s">
        <v>302</v>
      </c>
      <c r="D783" s="19" t="s">
        <v>120</v>
      </c>
      <c r="E783" s="13"/>
      <c r="F783" s="49"/>
      <c r="G783" s="57"/>
      <c r="H783" s="57"/>
      <c r="I783" s="57"/>
      <c r="K783" s="19" t="s">
        <v>120</v>
      </c>
      <c r="L783" s="13"/>
      <c r="M783" s="49"/>
      <c r="N783" s="57"/>
      <c r="O783" s="57"/>
      <c r="P783" s="57"/>
      <c r="Q783" s="725"/>
      <c r="R783" s="541">
        <f t="shared" si="79"/>
        <v>0</v>
      </c>
      <c r="S783" s="138">
        <f t="shared" si="80"/>
        <v>0</v>
      </c>
      <c r="T783" s="138">
        <f t="shared" si="81"/>
        <v>0</v>
      </c>
      <c r="U783" s="138">
        <f t="shared" si="82"/>
        <v>0</v>
      </c>
    </row>
    <row r="784" spans="1:21" s="50" customFormat="1" ht="55.2" x14ac:dyDescent="0.25">
      <c r="A784" s="138">
        <v>1</v>
      </c>
      <c r="B784" s="244" t="s">
        <v>240</v>
      </c>
      <c r="C784" s="719" t="s">
        <v>302</v>
      </c>
      <c r="D784" s="14" t="s">
        <v>257</v>
      </c>
      <c r="E784" s="13"/>
      <c r="F784" s="49"/>
      <c r="G784" s="57"/>
      <c r="H784" s="57"/>
      <c r="I784" s="57"/>
      <c r="K784" s="14" t="s">
        <v>257</v>
      </c>
      <c r="L784" s="13"/>
      <c r="M784" s="49"/>
      <c r="N784" s="57"/>
      <c r="O784" s="57"/>
      <c r="P784" s="57"/>
      <c r="Q784" s="725"/>
      <c r="R784" s="541">
        <f t="shared" si="79"/>
        <v>0</v>
      </c>
      <c r="S784" s="138">
        <f t="shared" si="80"/>
        <v>0</v>
      </c>
      <c r="T784" s="138">
        <f t="shared" si="81"/>
        <v>0</v>
      </c>
      <c r="U784" s="138">
        <f t="shared" si="82"/>
        <v>0</v>
      </c>
    </row>
    <row r="785" spans="1:21" s="50" customFormat="1" ht="14.4" x14ac:dyDescent="0.3">
      <c r="A785" s="138">
        <v>1</v>
      </c>
      <c r="B785" s="244" t="s">
        <v>240</v>
      </c>
      <c r="C785" s="719" t="s">
        <v>302</v>
      </c>
      <c r="D785" s="20" t="s">
        <v>160</v>
      </c>
      <c r="E785" s="13"/>
      <c r="F785" s="54">
        <f>F786+F787</f>
        <v>500</v>
      </c>
      <c r="G785" s="57"/>
      <c r="H785" s="57"/>
      <c r="I785" s="57"/>
      <c r="K785" s="20" t="s">
        <v>160</v>
      </c>
      <c r="L785" s="13"/>
      <c r="M785" s="54">
        <f>M786+M787</f>
        <v>500</v>
      </c>
      <c r="N785" s="57"/>
      <c r="O785" s="57"/>
      <c r="P785" s="57"/>
      <c r="Q785" s="725"/>
      <c r="R785" s="541">
        <f t="shared" si="79"/>
        <v>0</v>
      </c>
      <c r="S785" s="138">
        <f t="shared" si="80"/>
        <v>0</v>
      </c>
      <c r="T785" s="138">
        <f t="shared" si="81"/>
        <v>0</v>
      </c>
      <c r="U785" s="138">
        <f t="shared" si="82"/>
        <v>0</v>
      </c>
    </row>
    <row r="786" spans="1:21" s="50" customFormat="1" ht="27.6" x14ac:dyDescent="0.25">
      <c r="A786" s="138">
        <v>1</v>
      </c>
      <c r="B786" s="244" t="s">
        <v>240</v>
      </c>
      <c r="C786" s="719" t="s">
        <v>302</v>
      </c>
      <c r="D786" s="351" t="s">
        <v>196</v>
      </c>
      <c r="E786" s="13"/>
      <c r="F786" s="49">
        <v>300</v>
      </c>
      <c r="G786" s="57"/>
      <c r="H786" s="57"/>
      <c r="I786" s="57"/>
      <c r="K786" s="351" t="s">
        <v>196</v>
      </c>
      <c r="L786" s="13"/>
      <c r="M786" s="49">
        <v>300</v>
      </c>
      <c r="N786" s="57"/>
      <c r="O786" s="57"/>
      <c r="P786" s="57"/>
      <c r="Q786" s="725"/>
      <c r="R786" s="541">
        <f t="shared" si="79"/>
        <v>0</v>
      </c>
      <c r="S786" s="138">
        <f t="shared" si="80"/>
        <v>0</v>
      </c>
      <c r="T786" s="138">
        <f t="shared" si="81"/>
        <v>0</v>
      </c>
      <c r="U786" s="138">
        <f t="shared" si="82"/>
        <v>0</v>
      </c>
    </row>
    <row r="787" spans="1:21" s="50" customFormat="1" x14ac:dyDescent="0.25">
      <c r="A787" s="138">
        <v>1</v>
      </c>
      <c r="B787" s="244" t="s">
        <v>240</v>
      </c>
      <c r="C787" s="719" t="s">
        <v>302</v>
      </c>
      <c r="D787" s="351" t="s">
        <v>122</v>
      </c>
      <c r="E787" s="13"/>
      <c r="F787" s="64">
        <v>200</v>
      </c>
      <c r="G787" s="57"/>
      <c r="H787" s="57"/>
      <c r="I787" s="57"/>
      <c r="K787" s="351" t="s">
        <v>122</v>
      </c>
      <c r="L787" s="13"/>
      <c r="M787" s="64">
        <v>200</v>
      </c>
      <c r="N787" s="57"/>
      <c r="O787" s="57"/>
      <c r="P787" s="57"/>
      <c r="Q787" s="725"/>
      <c r="R787" s="541">
        <f t="shared" si="79"/>
        <v>0</v>
      </c>
      <c r="S787" s="138">
        <f t="shared" si="80"/>
        <v>0</v>
      </c>
      <c r="T787" s="138">
        <f t="shared" si="81"/>
        <v>0</v>
      </c>
      <c r="U787" s="138">
        <f t="shared" si="82"/>
        <v>0</v>
      </c>
    </row>
    <row r="788" spans="1:21" s="50" customFormat="1" ht="41.4" x14ac:dyDescent="0.25">
      <c r="A788" s="138"/>
      <c r="B788" s="244"/>
      <c r="C788" s="719"/>
      <c r="D788" s="21" t="s">
        <v>451</v>
      </c>
      <c r="E788" s="13"/>
      <c r="F788" s="77">
        <f>F755</f>
        <v>2425</v>
      </c>
      <c r="G788" s="57"/>
      <c r="H788" s="57"/>
      <c r="I788" s="57"/>
      <c r="K788" s="21" t="s">
        <v>451</v>
      </c>
      <c r="L788" s="13"/>
      <c r="M788" s="77">
        <f>M755</f>
        <v>2425</v>
      </c>
      <c r="N788" s="57"/>
      <c r="O788" s="57"/>
      <c r="P788" s="57"/>
      <c r="Q788" s="725"/>
      <c r="R788" s="541">
        <f t="shared" si="79"/>
        <v>0</v>
      </c>
      <c r="S788" s="138">
        <f t="shared" si="80"/>
        <v>0</v>
      </c>
      <c r="T788" s="138">
        <f t="shared" si="81"/>
        <v>0</v>
      </c>
      <c r="U788" s="138">
        <f t="shared" si="82"/>
        <v>0</v>
      </c>
    </row>
    <row r="789" spans="1:21" s="50" customFormat="1" x14ac:dyDescent="0.25">
      <c r="A789" s="138">
        <v>1</v>
      </c>
      <c r="B789" s="244" t="s">
        <v>240</v>
      </c>
      <c r="C789" s="719" t="s">
        <v>302</v>
      </c>
      <c r="D789" s="21" t="s">
        <v>191</v>
      </c>
      <c r="E789" s="13"/>
      <c r="F789" s="28">
        <f>F768+F744</f>
        <v>11425</v>
      </c>
      <c r="G789" s="57"/>
      <c r="H789" s="57"/>
      <c r="I789" s="57"/>
      <c r="K789" s="21" t="s">
        <v>191</v>
      </c>
      <c r="L789" s="13"/>
      <c r="M789" s="28">
        <f>M768+M744</f>
        <v>11575</v>
      </c>
      <c r="N789" s="57"/>
      <c r="O789" s="57"/>
      <c r="P789" s="57"/>
      <c r="Q789" s="725"/>
      <c r="R789" s="541">
        <f t="shared" si="79"/>
        <v>0</v>
      </c>
      <c r="S789" s="138">
        <f t="shared" si="80"/>
        <v>-150</v>
      </c>
      <c r="T789" s="138">
        <f t="shared" si="81"/>
        <v>0</v>
      </c>
      <c r="U789" s="138">
        <f t="shared" si="82"/>
        <v>0</v>
      </c>
    </row>
    <row r="790" spans="1:21" s="50" customFormat="1" ht="27.6" x14ac:dyDescent="0.25">
      <c r="A790" s="138">
        <v>1</v>
      </c>
      <c r="B790" s="244" t="s">
        <v>240</v>
      </c>
      <c r="C790" s="719" t="s">
        <v>302</v>
      </c>
      <c r="D790" s="21" t="s">
        <v>192</v>
      </c>
      <c r="E790" s="13"/>
      <c r="F790" s="28">
        <f>F756</f>
        <v>4524</v>
      </c>
      <c r="G790" s="57"/>
      <c r="H790" s="57"/>
      <c r="I790" s="57"/>
      <c r="K790" s="21" t="s">
        <v>192</v>
      </c>
      <c r="L790" s="13"/>
      <c r="M790" s="28">
        <f>M756</f>
        <v>4524</v>
      </c>
      <c r="N790" s="57"/>
      <c r="O790" s="57"/>
      <c r="P790" s="57"/>
      <c r="Q790" s="725"/>
      <c r="R790" s="541">
        <f t="shared" si="79"/>
        <v>0</v>
      </c>
      <c r="S790" s="138">
        <f t="shared" si="80"/>
        <v>0</v>
      </c>
      <c r="T790" s="138">
        <f t="shared" si="81"/>
        <v>0</v>
      </c>
      <c r="U790" s="138">
        <f t="shared" si="82"/>
        <v>0</v>
      </c>
    </row>
    <row r="791" spans="1:21" s="50" customFormat="1" x14ac:dyDescent="0.25">
      <c r="A791" s="138">
        <v>1</v>
      </c>
      <c r="B791" s="244" t="s">
        <v>240</v>
      </c>
      <c r="C791" s="719" t="s">
        <v>302</v>
      </c>
      <c r="D791" s="21" t="s">
        <v>193</v>
      </c>
      <c r="E791" s="13"/>
      <c r="F791" s="69">
        <f>F778+F750</f>
        <v>11457.893617021276</v>
      </c>
      <c r="G791" s="57"/>
      <c r="H791" s="57"/>
      <c r="I791" s="57"/>
      <c r="K791" s="21" t="s">
        <v>193</v>
      </c>
      <c r="L791" s="13"/>
      <c r="M791" s="69">
        <f>M778+M750</f>
        <v>11457.893617021276</v>
      </c>
      <c r="N791" s="57"/>
      <c r="O791" s="57"/>
      <c r="P791" s="57"/>
      <c r="Q791" s="725"/>
      <c r="R791" s="541">
        <f t="shared" si="79"/>
        <v>0</v>
      </c>
      <c r="S791" s="138">
        <f t="shared" si="80"/>
        <v>0</v>
      </c>
      <c r="T791" s="138">
        <f t="shared" si="81"/>
        <v>0</v>
      </c>
      <c r="U791" s="138">
        <f t="shared" si="82"/>
        <v>0</v>
      </c>
    </row>
    <row r="792" spans="1:21" s="50" customFormat="1" ht="27.6" x14ac:dyDescent="0.25">
      <c r="A792" s="138">
        <v>1</v>
      </c>
      <c r="B792" s="244" t="s">
        <v>240</v>
      </c>
      <c r="C792" s="719" t="s">
        <v>302</v>
      </c>
      <c r="D792" s="21" t="s">
        <v>194</v>
      </c>
      <c r="E792" s="13"/>
      <c r="F792" s="69">
        <f>F782</f>
        <v>100</v>
      </c>
      <c r="G792" s="57"/>
      <c r="H792" s="57"/>
      <c r="I792" s="57"/>
      <c r="K792" s="21" t="s">
        <v>194</v>
      </c>
      <c r="L792" s="13"/>
      <c r="M792" s="69">
        <f>M782</f>
        <v>100</v>
      </c>
      <c r="N792" s="57"/>
      <c r="O792" s="57"/>
      <c r="P792" s="57"/>
      <c r="Q792" s="720"/>
      <c r="R792" s="541">
        <f t="shared" si="79"/>
        <v>0</v>
      </c>
      <c r="S792" s="138">
        <f t="shared" si="80"/>
        <v>0</v>
      </c>
      <c r="T792" s="138">
        <f t="shared" si="81"/>
        <v>0</v>
      </c>
      <c r="U792" s="138">
        <f t="shared" si="82"/>
        <v>0</v>
      </c>
    </row>
    <row r="793" spans="1:21" s="50" customFormat="1" x14ac:dyDescent="0.25">
      <c r="A793" s="138">
        <v>1</v>
      </c>
      <c r="B793" s="244" t="s">
        <v>240</v>
      </c>
      <c r="C793" s="719" t="s">
        <v>302</v>
      </c>
      <c r="D793" s="22" t="s">
        <v>115</v>
      </c>
      <c r="E793" s="13"/>
      <c r="F793" s="69">
        <f>F789+F790+F792+F750*2.6+F781/4.2+F788*2.6</f>
        <v>51451.514285714286</v>
      </c>
      <c r="G793" s="57"/>
      <c r="H793" s="57"/>
      <c r="I793" s="57"/>
      <c r="K793" s="22" t="s">
        <v>115</v>
      </c>
      <c r="L793" s="13"/>
      <c r="M793" s="69">
        <f>M789+M790+M792+M750*2.6+M781/4.2+M788*2.6</f>
        <v>51601.514285714286</v>
      </c>
      <c r="N793" s="57"/>
      <c r="O793" s="57"/>
      <c r="P793" s="57"/>
      <c r="Q793" s="720"/>
      <c r="R793" s="541">
        <f t="shared" si="79"/>
        <v>0</v>
      </c>
      <c r="S793" s="138">
        <f t="shared" si="80"/>
        <v>-150</v>
      </c>
      <c r="T793" s="138">
        <f t="shared" si="81"/>
        <v>0</v>
      </c>
      <c r="U793" s="138">
        <f t="shared" si="82"/>
        <v>0</v>
      </c>
    </row>
    <row r="794" spans="1:21" s="142" customFormat="1" ht="14.4" x14ac:dyDescent="0.3">
      <c r="A794" s="138">
        <v>1</v>
      </c>
      <c r="B794" s="244" t="s">
        <v>240</v>
      </c>
      <c r="C794" s="719" t="s">
        <v>302</v>
      </c>
      <c r="D794" s="29" t="s">
        <v>7</v>
      </c>
      <c r="E794" s="80"/>
      <c r="F794" s="28"/>
      <c r="G794" s="28"/>
      <c r="H794" s="2"/>
      <c r="I794" s="2"/>
      <c r="K794" s="29" t="s">
        <v>7</v>
      </c>
      <c r="L794" s="80"/>
      <c r="M794" s="28"/>
      <c r="N794" s="28"/>
      <c r="O794" s="2"/>
      <c r="P794" s="2"/>
      <c r="Q794" s="720"/>
      <c r="R794" s="541">
        <f t="shared" si="79"/>
        <v>0</v>
      </c>
      <c r="S794" s="138">
        <f t="shared" si="80"/>
        <v>0</v>
      </c>
      <c r="T794" s="138">
        <f t="shared" si="81"/>
        <v>0</v>
      </c>
      <c r="U794" s="138">
        <f t="shared" si="82"/>
        <v>0</v>
      </c>
    </row>
    <row r="795" spans="1:21" s="142" customFormat="1" ht="14.4" x14ac:dyDescent="0.3">
      <c r="A795" s="138">
        <v>1</v>
      </c>
      <c r="B795" s="244" t="s">
        <v>240</v>
      </c>
      <c r="C795" s="719" t="s">
        <v>302</v>
      </c>
      <c r="D795" s="36" t="s">
        <v>18</v>
      </c>
      <c r="E795" s="80"/>
      <c r="F795" s="28"/>
      <c r="G795" s="162"/>
      <c r="H795" s="2"/>
      <c r="I795" s="2"/>
      <c r="K795" s="36" t="s">
        <v>18</v>
      </c>
      <c r="L795" s="80"/>
      <c r="M795" s="28"/>
      <c r="N795" s="162"/>
      <c r="O795" s="2"/>
      <c r="P795" s="2"/>
      <c r="Q795" s="726"/>
      <c r="R795" s="541">
        <f t="shared" si="79"/>
        <v>0</v>
      </c>
      <c r="S795" s="138">
        <f t="shared" si="80"/>
        <v>0</v>
      </c>
      <c r="T795" s="138">
        <f t="shared" si="81"/>
        <v>0</v>
      </c>
      <c r="U795" s="138">
        <f t="shared" si="82"/>
        <v>0</v>
      </c>
    </row>
    <row r="796" spans="1:21" s="142" customFormat="1" x14ac:dyDescent="0.25">
      <c r="A796" s="138">
        <v>1</v>
      </c>
      <c r="B796" s="244" t="s">
        <v>240</v>
      </c>
      <c r="C796" s="719" t="s">
        <v>302</v>
      </c>
      <c r="D796" s="25" t="s">
        <v>35</v>
      </c>
      <c r="E796" s="795">
        <v>240</v>
      </c>
      <c r="F796" s="2">
        <v>328</v>
      </c>
      <c r="G796" s="490">
        <v>8</v>
      </c>
      <c r="H796" s="2">
        <f>ROUND(I796/E796,0)</f>
        <v>11</v>
      </c>
      <c r="I796" s="2">
        <f>ROUND(F796*G796,0)</f>
        <v>2624</v>
      </c>
      <c r="K796" s="25" t="s">
        <v>35</v>
      </c>
      <c r="L796" s="795">
        <v>240</v>
      </c>
      <c r="M796" s="2">
        <v>328</v>
      </c>
      <c r="N796" s="490">
        <v>8</v>
      </c>
      <c r="O796" s="2">
        <f>ROUND(P796/L796,0)</f>
        <v>11</v>
      </c>
      <c r="P796" s="2">
        <f>ROUND(M796*N796,0)</f>
        <v>2624</v>
      </c>
      <c r="Q796" s="723"/>
      <c r="R796" s="541">
        <f t="shared" si="79"/>
        <v>0</v>
      </c>
      <c r="S796" s="138">
        <f t="shared" si="80"/>
        <v>0</v>
      </c>
      <c r="T796" s="138">
        <f t="shared" si="81"/>
        <v>0</v>
      </c>
      <c r="U796" s="138">
        <f t="shared" si="82"/>
        <v>0</v>
      </c>
    </row>
    <row r="797" spans="1:21" s="142" customFormat="1" ht="14.4" x14ac:dyDescent="0.3">
      <c r="A797" s="138">
        <v>1</v>
      </c>
      <c r="B797" s="244" t="s">
        <v>240</v>
      </c>
      <c r="C797" s="719" t="s">
        <v>302</v>
      </c>
      <c r="D797" s="777" t="s">
        <v>96</v>
      </c>
      <c r="E797" s="797"/>
      <c r="F797" s="304">
        <f>SUM(F796)</f>
        <v>328</v>
      </c>
      <c r="G797" s="279">
        <f>I797/F797</f>
        <v>8</v>
      </c>
      <c r="H797" s="304">
        <f t="shared" ref="H797:I798" si="83">H796</f>
        <v>11</v>
      </c>
      <c r="I797" s="304">
        <f t="shared" si="83"/>
        <v>2624</v>
      </c>
      <c r="K797" s="777" t="s">
        <v>96</v>
      </c>
      <c r="L797" s="797"/>
      <c r="M797" s="304">
        <f>SUM(M796)</f>
        <v>328</v>
      </c>
      <c r="N797" s="279">
        <f>P797/M797</f>
        <v>8</v>
      </c>
      <c r="O797" s="304">
        <f t="shared" ref="O797:P797" si="84">O796</f>
        <v>11</v>
      </c>
      <c r="P797" s="304">
        <f t="shared" si="84"/>
        <v>2624</v>
      </c>
      <c r="Q797" s="788"/>
      <c r="R797" s="541">
        <f t="shared" si="79"/>
        <v>0</v>
      </c>
      <c r="S797" s="138">
        <f t="shared" si="80"/>
        <v>0</v>
      </c>
      <c r="T797" s="138">
        <f t="shared" si="81"/>
        <v>0</v>
      </c>
      <c r="U797" s="138">
        <f t="shared" si="82"/>
        <v>0</v>
      </c>
    </row>
    <row r="798" spans="1:21" s="142" customFormat="1" x14ac:dyDescent="0.25">
      <c r="A798" s="138">
        <v>1</v>
      </c>
      <c r="B798" s="244" t="s">
        <v>240</v>
      </c>
      <c r="C798" s="719" t="s">
        <v>302</v>
      </c>
      <c r="D798" s="26" t="s">
        <v>89</v>
      </c>
      <c r="E798" s="275"/>
      <c r="F798" s="28">
        <f>F797</f>
        <v>328</v>
      </c>
      <c r="G798" s="279">
        <f>I798/F798</f>
        <v>8</v>
      </c>
      <c r="H798" s="28">
        <f>H797</f>
        <v>11</v>
      </c>
      <c r="I798" s="28">
        <f t="shared" si="83"/>
        <v>2624</v>
      </c>
      <c r="K798" s="26" t="s">
        <v>89</v>
      </c>
      <c r="L798" s="275"/>
      <c r="M798" s="28">
        <f>M797</f>
        <v>328</v>
      </c>
      <c r="N798" s="279">
        <f>P798/M798</f>
        <v>8</v>
      </c>
      <c r="O798" s="28">
        <f>O797</f>
        <v>11</v>
      </c>
      <c r="P798" s="28">
        <f t="shared" ref="P798" si="85">P797</f>
        <v>2624</v>
      </c>
      <c r="Q798" s="807"/>
      <c r="R798" s="541">
        <f t="shared" si="79"/>
        <v>0</v>
      </c>
      <c r="S798" s="138">
        <f t="shared" si="80"/>
        <v>0</v>
      </c>
      <c r="T798" s="138">
        <f t="shared" si="81"/>
        <v>0</v>
      </c>
      <c r="U798" s="138">
        <f t="shared" si="82"/>
        <v>0</v>
      </c>
    </row>
    <row r="799" spans="1:21" s="142" customFormat="1" ht="14.4" thickBot="1" x14ac:dyDescent="0.3">
      <c r="A799" s="138">
        <v>1</v>
      </c>
      <c r="B799" s="244" t="s">
        <v>240</v>
      </c>
      <c r="C799" s="719" t="s">
        <v>302</v>
      </c>
      <c r="D799" s="786" t="s">
        <v>212</v>
      </c>
      <c r="E799" s="787"/>
      <c r="F799" s="787"/>
      <c r="G799" s="787"/>
      <c r="H799" s="787"/>
      <c r="I799" s="787"/>
      <c r="K799" s="786" t="s">
        <v>212</v>
      </c>
      <c r="L799" s="787"/>
      <c r="M799" s="787"/>
      <c r="N799" s="787"/>
      <c r="O799" s="787"/>
      <c r="P799" s="787"/>
      <c r="Q799" s="808"/>
      <c r="R799" s="541">
        <f t="shared" si="79"/>
        <v>0</v>
      </c>
      <c r="S799" s="138">
        <f t="shared" si="80"/>
        <v>0</v>
      </c>
      <c r="T799" s="138">
        <f t="shared" si="81"/>
        <v>0</v>
      </c>
      <c r="U799" s="138">
        <f t="shared" si="82"/>
        <v>0</v>
      </c>
    </row>
    <row r="800" spans="1:21" s="142" customFormat="1" ht="31.2" hidden="1" x14ac:dyDescent="0.3">
      <c r="A800" s="138">
        <v>1</v>
      </c>
      <c r="B800" s="244" t="s">
        <v>228</v>
      </c>
      <c r="C800" s="719" t="s">
        <v>302</v>
      </c>
      <c r="D800" s="225" t="s">
        <v>432</v>
      </c>
      <c r="E800" s="314"/>
      <c r="F800" s="469"/>
      <c r="G800" s="470"/>
      <c r="H800" s="470"/>
      <c r="I800" s="470"/>
      <c r="K800" s="225" t="s">
        <v>432</v>
      </c>
      <c r="L800" s="314"/>
      <c r="M800" s="469"/>
      <c r="N800" s="470"/>
      <c r="O800" s="470"/>
      <c r="P800" s="470"/>
      <c r="Q800" s="808"/>
      <c r="R800" s="541">
        <f t="shared" si="79"/>
        <v>0</v>
      </c>
      <c r="S800" s="138">
        <f t="shared" si="80"/>
        <v>0</v>
      </c>
      <c r="T800" s="138">
        <f t="shared" si="81"/>
        <v>0</v>
      </c>
      <c r="U800" s="138">
        <f t="shared" si="82"/>
        <v>0</v>
      </c>
    </row>
    <row r="801" spans="1:21" s="142" customFormat="1" ht="31.2" hidden="1" x14ac:dyDescent="0.25">
      <c r="A801" s="138">
        <v>1</v>
      </c>
      <c r="B801" s="244" t="s">
        <v>228</v>
      </c>
      <c r="C801" s="719" t="s">
        <v>302</v>
      </c>
      <c r="D801" s="277" t="s">
        <v>107</v>
      </c>
      <c r="E801" s="256"/>
      <c r="F801" s="472">
        <v>6458</v>
      </c>
      <c r="G801" s="256"/>
      <c r="H801" s="34"/>
      <c r="I801" s="34"/>
      <c r="K801" s="277" t="s">
        <v>107</v>
      </c>
      <c r="L801" s="256"/>
      <c r="M801" s="472">
        <v>6458</v>
      </c>
      <c r="N801" s="256"/>
      <c r="O801" s="34"/>
      <c r="P801" s="34"/>
      <c r="Q801" s="808"/>
      <c r="R801" s="541">
        <f t="shared" si="79"/>
        <v>0</v>
      </c>
      <c r="S801" s="138">
        <f t="shared" si="80"/>
        <v>0</v>
      </c>
      <c r="T801" s="138">
        <f t="shared" si="81"/>
        <v>0</v>
      </c>
      <c r="U801" s="138">
        <f t="shared" si="82"/>
        <v>0</v>
      </c>
    </row>
    <row r="802" spans="1:21" s="142" customFormat="1" ht="31.2" hidden="1" x14ac:dyDescent="0.25">
      <c r="A802" s="138">
        <v>1</v>
      </c>
      <c r="B802" s="244" t="s">
        <v>228</v>
      </c>
      <c r="C802" s="719" t="s">
        <v>302</v>
      </c>
      <c r="D802" s="277" t="s">
        <v>106</v>
      </c>
      <c r="E802" s="256"/>
      <c r="F802" s="472">
        <v>1685</v>
      </c>
      <c r="G802" s="256"/>
      <c r="H802" s="34"/>
      <c r="I802" s="34"/>
      <c r="K802" s="277" t="s">
        <v>106</v>
      </c>
      <c r="L802" s="256"/>
      <c r="M802" s="472">
        <v>1685</v>
      </c>
      <c r="N802" s="256"/>
      <c r="O802" s="34"/>
      <c r="P802" s="34"/>
      <c r="Q802" s="808"/>
      <c r="R802" s="541">
        <f t="shared" si="79"/>
        <v>0</v>
      </c>
      <c r="S802" s="138">
        <f t="shared" si="80"/>
        <v>0</v>
      </c>
      <c r="T802" s="138">
        <f t="shared" si="81"/>
        <v>0</v>
      </c>
      <c r="U802" s="138">
        <f t="shared" si="82"/>
        <v>0</v>
      </c>
    </row>
    <row r="803" spans="1:21" s="142" customFormat="1" ht="15.6" hidden="1" x14ac:dyDescent="0.25">
      <c r="A803" s="138">
        <v>1</v>
      </c>
      <c r="B803" s="244" t="s">
        <v>228</v>
      </c>
      <c r="C803" s="719" t="s">
        <v>302</v>
      </c>
      <c r="D803" s="277" t="s">
        <v>117</v>
      </c>
      <c r="E803" s="256"/>
      <c r="F803" s="472">
        <v>1217</v>
      </c>
      <c r="G803" s="256"/>
      <c r="H803" s="34"/>
      <c r="I803" s="34"/>
      <c r="K803" s="277" t="s">
        <v>117</v>
      </c>
      <c r="L803" s="256"/>
      <c r="M803" s="472">
        <v>1217</v>
      </c>
      <c r="N803" s="256"/>
      <c r="O803" s="34"/>
      <c r="P803" s="34"/>
      <c r="Q803" s="809"/>
      <c r="R803" s="541">
        <f t="shared" si="79"/>
        <v>0</v>
      </c>
      <c r="S803" s="138">
        <f t="shared" si="80"/>
        <v>0</v>
      </c>
      <c r="T803" s="138">
        <f t="shared" si="81"/>
        <v>0</v>
      </c>
      <c r="U803" s="138">
        <f t="shared" si="82"/>
        <v>0</v>
      </c>
    </row>
    <row r="804" spans="1:21" s="142" customFormat="1" ht="16.5" hidden="1" customHeight="1" thickBot="1" x14ac:dyDescent="0.35">
      <c r="A804" s="138"/>
      <c r="B804" s="244" t="s">
        <v>228</v>
      </c>
      <c r="C804" s="719" t="s">
        <v>302</v>
      </c>
      <c r="D804" s="215" t="s">
        <v>159</v>
      </c>
      <c r="E804" s="314"/>
      <c r="F804" s="473">
        <f>SUM(F801:F803)</f>
        <v>9360</v>
      </c>
      <c r="G804" s="314"/>
      <c r="H804" s="474"/>
      <c r="I804" s="474"/>
      <c r="K804" s="215" t="s">
        <v>159</v>
      </c>
      <c r="L804" s="314"/>
      <c r="M804" s="473">
        <f>SUM(M801:M803)</f>
        <v>9360</v>
      </c>
      <c r="N804" s="314"/>
      <c r="O804" s="474"/>
      <c r="P804" s="474"/>
      <c r="Q804" s="810"/>
      <c r="R804" s="541">
        <f t="shared" si="79"/>
        <v>0</v>
      </c>
      <c r="S804" s="138">
        <f t="shared" si="80"/>
        <v>0</v>
      </c>
      <c r="T804" s="138">
        <f t="shared" si="81"/>
        <v>0</v>
      </c>
      <c r="U804" s="138">
        <f t="shared" si="82"/>
        <v>0</v>
      </c>
    </row>
    <row r="805" spans="1:21" s="142" customFormat="1" ht="14.4" hidden="1" thickBot="1" x14ac:dyDescent="0.3">
      <c r="A805" s="138">
        <v>1</v>
      </c>
      <c r="B805" s="244" t="s">
        <v>228</v>
      </c>
      <c r="C805" s="719" t="s">
        <v>302</v>
      </c>
      <c r="D805" s="398" t="s">
        <v>212</v>
      </c>
      <c r="E805" s="464"/>
      <c r="F805" s="465"/>
      <c r="G805" s="466"/>
      <c r="H805" s="466"/>
      <c r="I805" s="466"/>
      <c r="K805" s="398" t="s">
        <v>212</v>
      </c>
      <c r="L805" s="464"/>
      <c r="M805" s="465"/>
      <c r="N805" s="466"/>
      <c r="O805" s="466"/>
      <c r="P805" s="466"/>
      <c r="Q805" s="810"/>
      <c r="R805" s="541">
        <f t="shared" si="79"/>
        <v>0</v>
      </c>
      <c r="S805" s="138">
        <f t="shared" si="80"/>
        <v>0</v>
      </c>
      <c r="T805" s="138">
        <f t="shared" si="81"/>
        <v>0</v>
      </c>
      <c r="U805" s="138">
        <f t="shared" si="82"/>
        <v>0</v>
      </c>
    </row>
    <row r="806" spans="1:21" ht="32.25" hidden="1" customHeight="1" x14ac:dyDescent="0.25">
      <c r="A806" s="138">
        <v>1</v>
      </c>
      <c r="B806" s="244" t="s">
        <v>241</v>
      </c>
      <c r="C806" s="719" t="s">
        <v>302</v>
      </c>
      <c r="D806" s="998" t="s">
        <v>433</v>
      </c>
      <c r="E806" s="999"/>
      <c r="F806" s="811"/>
      <c r="G806" s="740"/>
      <c r="H806" s="740"/>
      <c r="I806" s="740"/>
      <c r="K806" s="998" t="s">
        <v>433</v>
      </c>
      <c r="L806" s="999"/>
      <c r="M806" s="811"/>
      <c r="N806" s="740"/>
      <c r="O806" s="740"/>
      <c r="P806" s="740"/>
      <c r="Q806" s="810"/>
      <c r="R806" s="541">
        <f t="shared" si="79"/>
        <v>0</v>
      </c>
      <c r="S806" s="138">
        <f t="shared" si="80"/>
        <v>0</v>
      </c>
      <c r="T806" s="138">
        <f t="shared" si="81"/>
        <v>0</v>
      </c>
      <c r="U806" s="138">
        <f t="shared" si="82"/>
        <v>0</v>
      </c>
    </row>
    <row r="807" spans="1:21" ht="15.6" hidden="1" x14ac:dyDescent="0.3">
      <c r="A807" s="138">
        <v>1</v>
      </c>
      <c r="B807" s="244" t="s">
        <v>241</v>
      </c>
      <c r="C807" s="719" t="s">
        <v>302</v>
      </c>
      <c r="D807" s="216" t="s">
        <v>108</v>
      </c>
      <c r="E807" s="740"/>
      <c r="F807" s="811">
        <f>F808+F809</f>
        <v>77397</v>
      </c>
      <c r="G807" s="740"/>
      <c r="H807" s="740"/>
      <c r="I807" s="740"/>
      <c r="K807" s="216" t="s">
        <v>108</v>
      </c>
      <c r="L807" s="740"/>
      <c r="M807" s="811">
        <f>M808+M809</f>
        <v>77397</v>
      </c>
      <c r="N807" s="740"/>
      <c r="O807" s="740"/>
      <c r="P807" s="740"/>
      <c r="Q807" s="810"/>
      <c r="R807" s="541">
        <f t="shared" si="79"/>
        <v>0</v>
      </c>
      <c r="S807" s="138">
        <f t="shared" si="80"/>
        <v>0</v>
      </c>
      <c r="T807" s="138">
        <f t="shared" si="81"/>
        <v>0</v>
      </c>
      <c r="U807" s="138">
        <f t="shared" si="82"/>
        <v>0</v>
      </c>
    </row>
    <row r="808" spans="1:21" ht="15.6" hidden="1" x14ac:dyDescent="0.25">
      <c r="A808" s="138">
        <v>1</v>
      </c>
      <c r="B808" s="244" t="s">
        <v>241</v>
      </c>
      <c r="C808" s="719" t="s">
        <v>302</v>
      </c>
      <c r="D808" s="217" t="s">
        <v>109</v>
      </c>
      <c r="E808" s="740"/>
      <c r="F808" s="740">
        <v>77387</v>
      </c>
      <c r="G808" s="740"/>
      <c r="H808" s="740"/>
      <c r="I808" s="740"/>
      <c r="K808" s="217" t="s">
        <v>109</v>
      </c>
      <c r="L808" s="740"/>
      <c r="M808" s="740">
        <v>77387</v>
      </c>
      <c r="N808" s="740"/>
      <c r="O808" s="740"/>
      <c r="P808" s="740"/>
      <c r="Q808" s="810"/>
      <c r="R808" s="541">
        <f t="shared" si="79"/>
        <v>0</v>
      </c>
      <c r="S808" s="138">
        <f t="shared" si="80"/>
        <v>0</v>
      </c>
      <c r="T808" s="138">
        <f t="shared" si="81"/>
        <v>0</v>
      </c>
      <c r="U808" s="138">
        <f t="shared" si="82"/>
        <v>0</v>
      </c>
    </row>
    <row r="809" spans="1:21" ht="31.2" hidden="1" x14ac:dyDescent="0.25">
      <c r="A809" s="138">
        <v>1</v>
      </c>
      <c r="B809" s="244" t="s">
        <v>241</v>
      </c>
      <c r="C809" s="719" t="s">
        <v>302</v>
      </c>
      <c r="D809" s="217" t="s">
        <v>110</v>
      </c>
      <c r="E809" s="740"/>
      <c r="F809" s="740">
        <v>10</v>
      </c>
      <c r="G809" s="740"/>
      <c r="H809" s="740"/>
      <c r="I809" s="740"/>
      <c r="K809" s="217" t="s">
        <v>110</v>
      </c>
      <c r="L809" s="740"/>
      <c r="M809" s="740">
        <v>10</v>
      </c>
      <c r="N809" s="740"/>
      <c r="O809" s="740"/>
      <c r="P809" s="740"/>
      <c r="Q809" s="46"/>
      <c r="R809" s="541">
        <f t="shared" si="79"/>
        <v>0</v>
      </c>
      <c r="S809" s="138">
        <f t="shared" si="80"/>
        <v>0</v>
      </c>
      <c r="T809" s="138">
        <f t="shared" si="81"/>
        <v>0</v>
      </c>
      <c r="U809" s="138">
        <f t="shared" si="82"/>
        <v>0</v>
      </c>
    </row>
    <row r="810" spans="1:21" hidden="1" x14ac:dyDescent="0.25">
      <c r="B810" s="244" t="s">
        <v>241</v>
      </c>
      <c r="C810" s="719" t="s">
        <v>302</v>
      </c>
      <c r="D810" s="26" t="s">
        <v>111</v>
      </c>
      <c r="E810" s="739"/>
      <c r="F810" s="812">
        <f>F807</f>
        <v>77397</v>
      </c>
      <c r="G810" s="739"/>
      <c r="H810" s="739"/>
      <c r="I810" s="739"/>
      <c r="K810" s="26" t="s">
        <v>111</v>
      </c>
      <c r="L810" s="739"/>
      <c r="M810" s="812">
        <f>M807</f>
        <v>77397</v>
      </c>
      <c r="N810" s="739"/>
      <c r="O810" s="739"/>
      <c r="P810" s="739"/>
      <c r="Q810" s="813"/>
      <c r="R810" s="541">
        <f t="shared" si="79"/>
        <v>0</v>
      </c>
      <c r="S810" s="138">
        <f t="shared" si="80"/>
        <v>0</v>
      </c>
      <c r="T810" s="138">
        <f t="shared" si="81"/>
        <v>0</v>
      </c>
      <c r="U810" s="138">
        <f t="shared" si="82"/>
        <v>0</v>
      </c>
    </row>
    <row r="811" spans="1:21" ht="14.4" hidden="1" thickBot="1" x14ac:dyDescent="0.3">
      <c r="A811" s="138">
        <v>1</v>
      </c>
      <c r="B811" s="244" t="s">
        <v>241</v>
      </c>
      <c r="C811" s="719" t="s">
        <v>302</v>
      </c>
      <c r="D811" s="657" t="s">
        <v>212</v>
      </c>
      <c r="E811" s="657"/>
      <c r="F811" s="657"/>
      <c r="G811" s="657"/>
      <c r="H811" s="657"/>
      <c r="I811" s="657"/>
      <c r="K811" s="657" t="s">
        <v>212</v>
      </c>
      <c r="L811" s="657"/>
      <c r="M811" s="657"/>
      <c r="N811" s="657"/>
      <c r="O811" s="657"/>
      <c r="P811" s="657"/>
      <c r="Q811" s="164"/>
      <c r="R811" s="541">
        <f t="shared" si="79"/>
        <v>0</v>
      </c>
      <c r="S811" s="138">
        <f t="shared" si="80"/>
        <v>0</v>
      </c>
      <c r="T811" s="138">
        <f t="shared" si="81"/>
        <v>0</v>
      </c>
      <c r="U811" s="138">
        <f t="shared" si="82"/>
        <v>0</v>
      </c>
    </row>
    <row r="812" spans="1:21" x14ac:dyDescent="0.25">
      <c r="B812" s="719"/>
      <c r="C812" s="719" t="s">
        <v>302</v>
      </c>
      <c r="D812" s="814"/>
      <c r="E812" s="815"/>
      <c r="F812" s="815"/>
      <c r="G812" s="816"/>
      <c r="H812" s="813"/>
      <c r="I812" s="815"/>
      <c r="K812" s="814"/>
      <c r="L812" s="815"/>
      <c r="M812" s="815"/>
      <c r="N812" s="816"/>
      <c r="O812" s="813"/>
      <c r="P812" s="815"/>
      <c r="Q812" s="164"/>
      <c r="R812" s="541">
        <f t="shared" si="79"/>
        <v>0</v>
      </c>
      <c r="S812" s="138">
        <f t="shared" si="80"/>
        <v>0</v>
      </c>
      <c r="T812" s="138">
        <f t="shared" si="81"/>
        <v>0</v>
      </c>
      <c r="U812" s="138">
        <f t="shared" si="82"/>
        <v>0</v>
      </c>
    </row>
    <row r="813" spans="1:21" ht="15.6" x14ac:dyDescent="0.25">
      <c r="B813" s="719"/>
      <c r="C813" s="719" t="s">
        <v>302</v>
      </c>
      <c r="D813" s="163"/>
      <c r="E813" s="164"/>
      <c r="F813" s="164"/>
      <c r="G813" s="164"/>
      <c r="H813" s="164"/>
      <c r="I813" s="164"/>
      <c r="K813" s="163"/>
      <c r="L813" s="164"/>
      <c r="M813" s="164"/>
      <c r="N813" s="164"/>
      <c r="O813" s="164"/>
      <c r="P813" s="164"/>
      <c r="Q813" s="813"/>
      <c r="R813" s="541">
        <f t="shared" si="79"/>
        <v>0</v>
      </c>
      <c r="S813" s="138">
        <f t="shared" si="80"/>
        <v>0</v>
      </c>
      <c r="T813" s="138">
        <f t="shared" si="81"/>
        <v>0</v>
      </c>
      <c r="U813" s="138">
        <f t="shared" si="82"/>
        <v>0</v>
      </c>
    </row>
    <row r="814" spans="1:21" ht="53.25" customHeight="1" x14ac:dyDescent="0.25">
      <c r="B814" s="719"/>
      <c r="C814" s="719" t="s">
        <v>302</v>
      </c>
      <c r="D814" s="165"/>
      <c r="E814" s="164"/>
      <c r="F814" s="164"/>
      <c r="G814" s="164"/>
      <c r="H814" s="164"/>
      <c r="I814" s="164"/>
      <c r="K814" s="165"/>
      <c r="L814" s="164"/>
      <c r="M814" s="164"/>
      <c r="N814" s="164"/>
      <c r="O814" s="164"/>
      <c r="P814" s="164"/>
      <c r="Q814" s="813"/>
      <c r="R814" s="541">
        <f t="shared" si="79"/>
        <v>0</v>
      </c>
      <c r="S814" s="138">
        <f t="shared" si="80"/>
        <v>0</v>
      </c>
      <c r="T814" s="138">
        <f t="shared" si="81"/>
        <v>0</v>
      </c>
      <c r="U814" s="138">
        <f t="shared" si="82"/>
        <v>0</v>
      </c>
    </row>
    <row r="1358" spans="6:13" x14ac:dyDescent="0.25">
      <c r="F1358" s="541">
        <f>SUM(F866,F540,F700)</f>
        <v>3448</v>
      </c>
      <c r="M1358" s="541">
        <f>SUM(M866,M540,M700)</f>
        <v>4090</v>
      </c>
    </row>
  </sheetData>
  <sortState ref="D409:I417">
    <sortCondition ref="D409:D417"/>
  </sortState>
  <mergeCells count="19">
    <mergeCell ref="G1:H1"/>
    <mergeCell ref="N1:O1"/>
    <mergeCell ref="F2:H2"/>
    <mergeCell ref="M2:O2"/>
    <mergeCell ref="L7:L9"/>
    <mergeCell ref="M7:M9"/>
    <mergeCell ref="N7:N9"/>
    <mergeCell ref="O7:O9"/>
    <mergeCell ref="F4:H4"/>
    <mergeCell ref="P7:P9"/>
    <mergeCell ref="I7:I9"/>
    <mergeCell ref="D5:I6"/>
    <mergeCell ref="D806:E806"/>
    <mergeCell ref="E7:E9"/>
    <mergeCell ref="G7:G9"/>
    <mergeCell ref="H7:H9"/>
    <mergeCell ref="F7:F9"/>
    <mergeCell ref="K5:P6"/>
    <mergeCell ref="K806:L806"/>
  </mergeCells>
  <pageMargins left="0.39370078740157483" right="0" top="0.31496062992125984" bottom="0.19685039370078741" header="0" footer="0"/>
  <pageSetup paperSize="9" scale="7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EG1312"/>
  <sheetViews>
    <sheetView zoomScale="85" zoomScaleNormal="85" workbookViewId="0">
      <pane xSplit="2" ySplit="10" topLeftCell="C11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11.44140625" defaultRowHeight="13.8" x14ac:dyDescent="0.25"/>
  <cols>
    <col min="1" max="1" width="0.109375" style="73" customWidth="1"/>
    <col min="2" max="2" width="54.33203125" style="73" customWidth="1"/>
    <col min="3" max="3" width="11.109375" style="73" customWidth="1"/>
    <col min="4" max="4" width="14.109375" style="73" customWidth="1"/>
    <col min="5" max="5" width="14.33203125" style="73" customWidth="1"/>
    <col min="6" max="6" width="12.6640625" style="73" customWidth="1"/>
    <col min="7" max="7" width="12" style="73" customWidth="1"/>
    <col min="8" max="8" width="0" style="73" hidden="1" customWidth="1"/>
    <col min="9" max="9" width="54.33203125" style="73" hidden="1" customWidth="1"/>
    <col min="10" max="10" width="11.109375" style="73" hidden="1" customWidth="1"/>
    <col min="11" max="11" width="14.109375" style="73" hidden="1" customWidth="1"/>
    <col min="12" max="12" width="14.33203125" style="73" hidden="1" customWidth="1"/>
    <col min="13" max="13" width="12.6640625" style="73" hidden="1" customWidth="1"/>
    <col min="14" max="14" width="12" style="73" hidden="1" customWidth="1"/>
    <col min="15" max="24" width="0" style="73" hidden="1" customWidth="1"/>
    <col min="25" max="16384" width="11.44140625" style="73"/>
  </cols>
  <sheetData>
    <row r="1" spans="1:19" ht="15" customHeight="1" x14ac:dyDescent="0.25">
      <c r="E1" s="139"/>
      <c r="F1" s="988" t="s">
        <v>505</v>
      </c>
      <c r="G1" s="988"/>
      <c r="L1" s="139"/>
      <c r="M1" s="988" t="s">
        <v>183</v>
      </c>
      <c r="N1" s="988"/>
    </row>
    <row r="2" spans="1:19" ht="33.75" customHeight="1" x14ac:dyDescent="0.25">
      <c r="E2" s="989" t="s">
        <v>506</v>
      </c>
      <c r="F2" s="989"/>
      <c r="G2" s="989"/>
      <c r="L2" s="989" t="s">
        <v>499</v>
      </c>
      <c r="M2" s="989"/>
      <c r="N2" s="989"/>
    </row>
    <row r="3" spans="1:19" s="138" customFormat="1" ht="15" customHeight="1" x14ac:dyDescent="0.25">
      <c r="E3" s="139"/>
      <c r="F3" s="1003" t="s">
        <v>507</v>
      </c>
      <c r="G3" s="1003"/>
      <c r="H3" s="1003"/>
    </row>
    <row r="4" spans="1:19" x14ac:dyDescent="0.25">
      <c r="F4" s="177"/>
      <c r="M4" s="177"/>
    </row>
    <row r="5" spans="1:19" ht="15" customHeight="1" x14ac:dyDescent="0.25">
      <c r="A5" s="73">
        <v>1</v>
      </c>
      <c r="B5" s="990" t="s">
        <v>373</v>
      </c>
      <c r="C5" s="991"/>
      <c r="D5" s="991"/>
      <c r="E5" s="991"/>
      <c r="F5" s="991"/>
      <c r="G5" s="991"/>
      <c r="I5" s="990" t="s">
        <v>373</v>
      </c>
      <c r="J5" s="991"/>
      <c r="K5" s="991"/>
      <c r="L5" s="991"/>
      <c r="M5" s="991"/>
      <c r="N5" s="991"/>
    </row>
    <row r="6" spans="1:19" ht="14.4" thickBot="1" x14ac:dyDescent="0.3">
      <c r="A6" s="73">
        <v>1</v>
      </c>
      <c r="B6" s="991"/>
      <c r="C6" s="991"/>
      <c r="D6" s="991"/>
      <c r="E6" s="991"/>
      <c r="F6" s="991"/>
      <c r="G6" s="991"/>
      <c r="I6" s="991"/>
      <c r="J6" s="991"/>
      <c r="K6" s="991"/>
      <c r="L6" s="991"/>
      <c r="M6" s="991"/>
      <c r="N6" s="991"/>
    </row>
    <row r="7" spans="1:19" ht="18.75" customHeight="1" x14ac:dyDescent="0.35">
      <c r="A7" s="73">
        <v>1</v>
      </c>
      <c r="B7" s="4" t="s">
        <v>112</v>
      </c>
      <c r="C7" s="982" t="s">
        <v>1</v>
      </c>
      <c r="D7" s="1000" t="s">
        <v>147</v>
      </c>
      <c r="E7" s="979" t="s">
        <v>0</v>
      </c>
      <c r="F7" s="982" t="s">
        <v>2</v>
      </c>
      <c r="G7" s="985" t="s">
        <v>118</v>
      </c>
      <c r="I7" s="4" t="s">
        <v>112</v>
      </c>
      <c r="J7" s="982" t="s">
        <v>1</v>
      </c>
      <c r="K7" s="1000" t="s">
        <v>147</v>
      </c>
      <c r="L7" s="979" t="s">
        <v>0</v>
      </c>
      <c r="M7" s="982" t="s">
        <v>2</v>
      </c>
      <c r="N7" s="985" t="s">
        <v>118</v>
      </c>
    </row>
    <row r="8" spans="1:19" ht="18" x14ac:dyDescent="0.35">
      <c r="A8" s="73">
        <v>1</v>
      </c>
      <c r="B8" s="5"/>
      <c r="C8" s="983"/>
      <c r="D8" s="1001"/>
      <c r="E8" s="980"/>
      <c r="F8" s="983"/>
      <c r="G8" s="986"/>
      <c r="I8" s="5"/>
      <c r="J8" s="983"/>
      <c r="K8" s="1001"/>
      <c r="L8" s="980"/>
      <c r="M8" s="983"/>
      <c r="N8" s="986"/>
    </row>
    <row r="9" spans="1:19" ht="16.2" thickBot="1" x14ac:dyDescent="0.3">
      <c r="A9" s="73">
        <v>1</v>
      </c>
      <c r="B9" s="6" t="s">
        <v>3</v>
      </c>
      <c r="C9" s="984"/>
      <c r="D9" s="1002"/>
      <c r="E9" s="981"/>
      <c r="F9" s="984"/>
      <c r="G9" s="987"/>
      <c r="I9" s="6" t="s">
        <v>3</v>
      </c>
      <c r="J9" s="984"/>
      <c r="K9" s="1002"/>
      <c r="L9" s="981"/>
      <c r="M9" s="984"/>
      <c r="N9" s="987"/>
    </row>
    <row r="10" spans="1:19" ht="14.4" thickBot="1" x14ac:dyDescent="0.3">
      <c r="A10" s="73">
        <v>1</v>
      </c>
      <c r="B10" s="7">
        <v>1</v>
      </c>
      <c r="C10" s="8">
        <v>2</v>
      </c>
      <c r="D10" s="7">
        <v>3</v>
      </c>
      <c r="E10" s="8">
        <v>4</v>
      </c>
      <c r="F10" s="7">
        <v>5</v>
      </c>
      <c r="G10" s="8">
        <v>6</v>
      </c>
      <c r="I10" s="7">
        <v>1</v>
      </c>
      <c r="J10" s="8">
        <v>2</v>
      </c>
      <c r="K10" s="7">
        <v>3</v>
      </c>
      <c r="L10" s="8">
        <v>4</v>
      </c>
      <c r="M10" s="7">
        <v>5</v>
      </c>
      <c r="N10" s="8">
        <v>6</v>
      </c>
    </row>
    <row r="11" spans="1:19" ht="31.2" x14ac:dyDescent="0.3">
      <c r="A11" s="73">
        <v>1</v>
      </c>
      <c r="B11" s="227" t="s">
        <v>327</v>
      </c>
      <c r="C11" s="224"/>
      <c r="D11" s="224"/>
      <c r="E11" s="85"/>
      <c r="F11" s="85"/>
      <c r="G11" s="85"/>
      <c r="I11" s="227" t="s">
        <v>327</v>
      </c>
      <c r="J11" s="224"/>
      <c r="K11" s="224"/>
      <c r="L11" s="85"/>
      <c r="M11" s="85"/>
      <c r="N11" s="85"/>
    </row>
    <row r="12" spans="1:19" x14ac:dyDescent="0.25">
      <c r="A12" s="73">
        <v>1</v>
      </c>
      <c r="B12" s="86" t="s">
        <v>4</v>
      </c>
      <c r="C12" s="218"/>
      <c r="D12" s="218"/>
      <c r="E12" s="79"/>
      <c r="F12" s="79"/>
      <c r="G12" s="79"/>
      <c r="I12" s="86" t="s">
        <v>4</v>
      </c>
      <c r="J12" s="218"/>
      <c r="K12" s="218"/>
      <c r="L12" s="79"/>
      <c r="M12" s="79"/>
      <c r="N12" s="79"/>
    </row>
    <row r="13" spans="1:19" x14ac:dyDescent="0.25">
      <c r="A13" s="73">
        <v>1</v>
      </c>
      <c r="B13" s="41" t="s">
        <v>492</v>
      </c>
      <c r="C13" s="40">
        <v>340</v>
      </c>
      <c r="D13" s="49">
        <v>243</v>
      </c>
      <c r="E13" s="207">
        <v>10</v>
      </c>
      <c r="F13" s="79">
        <f t="shared" ref="F13:F24" si="0">ROUND(G13/C13,0)</f>
        <v>7</v>
      </c>
      <c r="G13" s="2">
        <f t="shared" ref="G13:G24" si="1">ROUND(D13*E13,0)</f>
        <v>2430</v>
      </c>
      <c r="I13" s="41" t="s">
        <v>492</v>
      </c>
      <c r="J13" s="40">
        <v>340</v>
      </c>
      <c r="K13" s="49">
        <v>243</v>
      </c>
      <c r="L13" s="207">
        <v>10</v>
      </c>
      <c r="M13" s="79">
        <f t="shared" ref="M13:M24" si="2">ROUND(N13/J13,0)</f>
        <v>7</v>
      </c>
      <c r="N13" s="2">
        <f t="shared" ref="N13:N24" si="3">ROUND(K13*L13,0)</f>
        <v>2430</v>
      </c>
      <c r="P13" s="73">
        <f t="shared" ref="P13:S13" si="4">C13-J13</f>
        <v>0</v>
      </c>
      <c r="Q13" s="73">
        <f t="shared" si="4"/>
        <v>0</v>
      </c>
      <c r="R13" s="73">
        <f t="shared" si="4"/>
        <v>0</v>
      </c>
      <c r="S13" s="73">
        <f t="shared" si="4"/>
        <v>0</v>
      </c>
    </row>
    <row r="14" spans="1:19" x14ac:dyDescent="0.25">
      <c r="A14" s="73">
        <v>1</v>
      </c>
      <c r="B14" s="41" t="s">
        <v>21</v>
      </c>
      <c r="C14" s="40">
        <v>340</v>
      </c>
      <c r="D14" s="49">
        <f>744-230</f>
        <v>514</v>
      </c>
      <c r="E14" s="207">
        <v>6.1</v>
      </c>
      <c r="F14" s="79">
        <f t="shared" si="0"/>
        <v>9</v>
      </c>
      <c r="G14" s="2">
        <f t="shared" si="1"/>
        <v>3135</v>
      </c>
      <c r="I14" s="41" t="s">
        <v>21</v>
      </c>
      <c r="J14" s="40">
        <v>340</v>
      </c>
      <c r="K14" s="49">
        <v>744</v>
      </c>
      <c r="L14" s="207">
        <v>6.1</v>
      </c>
      <c r="M14" s="79">
        <f t="shared" si="2"/>
        <v>13</v>
      </c>
      <c r="N14" s="2">
        <f t="shared" si="3"/>
        <v>4538</v>
      </c>
      <c r="P14" s="73">
        <f t="shared" ref="P14:P77" si="5">C14-J14</f>
        <v>0</v>
      </c>
      <c r="Q14" s="73">
        <f t="shared" ref="Q14:Q77" si="6">D14-K14</f>
        <v>-230</v>
      </c>
      <c r="R14" s="73">
        <f t="shared" ref="R14:R77" si="7">E14-L14</f>
        <v>0</v>
      </c>
      <c r="S14" s="73">
        <f t="shared" ref="S14:S77" si="8">F14-M14</f>
        <v>-4</v>
      </c>
    </row>
    <row r="15" spans="1:19" x14ac:dyDescent="0.25">
      <c r="A15" s="73">
        <v>1</v>
      </c>
      <c r="B15" s="41" t="s">
        <v>26</v>
      </c>
      <c r="C15" s="40">
        <v>300</v>
      </c>
      <c r="D15" s="49">
        <f>324-45</f>
        <v>279</v>
      </c>
      <c r="E15" s="207">
        <v>6</v>
      </c>
      <c r="F15" s="79">
        <f t="shared" si="0"/>
        <v>6</v>
      </c>
      <c r="G15" s="2">
        <f t="shared" si="1"/>
        <v>1674</v>
      </c>
      <c r="I15" s="41" t="s">
        <v>26</v>
      </c>
      <c r="J15" s="40">
        <v>300</v>
      </c>
      <c r="K15" s="49">
        <v>324</v>
      </c>
      <c r="L15" s="207">
        <v>6</v>
      </c>
      <c r="M15" s="79">
        <f t="shared" si="2"/>
        <v>6</v>
      </c>
      <c r="N15" s="2">
        <f t="shared" si="3"/>
        <v>1944</v>
      </c>
      <c r="P15" s="73">
        <f t="shared" si="5"/>
        <v>0</v>
      </c>
      <c r="Q15" s="73">
        <f t="shared" si="6"/>
        <v>-45</v>
      </c>
      <c r="R15" s="73">
        <f t="shared" si="7"/>
        <v>0</v>
      </c>
      <c r="S15" s="73">
        <f t="shared" si="8"/>
        <v>0</v>
      </c>
    </row>
    <row r="16" spans="1:19" x14ac:dyDescent="0.25">
      <c r="A16" s="73">
        <v>1</v>
      </c>
      <c r="B16" s="41" t="s">
        <v>25</v>
      </c>
      <c r="C16" s="40">
        <v>270</v>
      </c>
      <c r="D16" s="49">
        <f>710</f>
        <v>710</v>
      </c>
      <c r="E16" s="207">
        <v>7.3</v>
      </c>
      <c r="F16" s="79">
        <f t="shared" si="0"/>
        <v>19</v>
      </c>
      <c r="G16" s="2">
        <f t="shared" si="1"/>
        <v>5183</v>
      </c>
      <c r="I16" s="41" t="s">
        <v>25</v>
      </c>
      <c r="J16" s="40">
        <v>270</v>
      </c>
      <c r="K16" s="49">
        <f>710</f>
        <v>710</v>
      </c>
      <c r="L16" s="207">
        <v>7.3</v>
      </c>
      <c r="M16" s="79">
        <f t="shared" si="2"/>
        <v>19</v>
      </c>
      <c r="N16" s="2">
        <f t="shared" si="3"/>
        <v>5183</v>
      </c>
      <c r="P16" s="73">
        <f t="shared" si="5"/>
        <v>0</v>
      </c>
      <c r="Q16" s="73">
        <f t="shared" si="6"/>
        <v>0</v>
      </c>
      <c r="R16" s="73">
        <f t="shared" si="7"/>
        <v>0</v>
      </c>
      <c r="S16" s="73">
        <f t="shared" si="8"/>
        <v>0</v>
      </c>
    </row>
    <row r="17" spans="1:19" x14ac:dyDescent="0.25">
      <c r="A17" s="73">
        <v>1</v>
      </c>
      <c r="B17" s="41" t="s">
        <v>20</v>
      </c>
      <c r="C17" s="40">
        <v>340</v>
      </c>
      <c r="D17" s="49">
        <f>554-30</f>
        <v>524</v>
      </c>
      <c r="E17" s="207">
        <v>10.5</v>
      </c>
      <c r="F17" s="79">
        <f t="shared" si="0"/>
        <v>16</v>
      </c>
      <c r="G17" s="2">
        <f t="shared" si="1"/>
        <v>5502</v>
      </c>
      <c r="I17" s="41" t="s">
        <v>20</v>
      </c>
      <c r="J17" s="40">
        <v>340</v>
      </c>
      <c r="K17" s="49">
        <f>554</f>
        <v>554</v>
      </c>
      <c r="L17" s="207">
        <v>10.5</v>
      </c>
      <c r="M17" s="79">
        <f t="shared" si="2"/>
        <v>17</v>
      </c>
      <c r="N17" s="2">
        <f t="shared" si="3"/>
        <v>5817</v>
      </c>
      <c r="P17" s="73">
        <f t="shared" si="5"/>
        <v>0</v>
      </c>
      <c r="Q17" s="73">
        <f t="shared" si="6"/>
        <v>-30</v>
      </c>
      <c r="R17" s="73">
        <f t="shared" si="7"/>
        <v>0</v>
      </c>
      <c r="S17" s="73">
        <f t="shared" si="8"/>
        <v>-1</v>
      </c>
    </row>
    <row r="18" spans="1:19" x14ac:dyDescent="0.25">
      <c r="A18" s="73">
        <v>1</v>
      </c>
      <c r="B18" s="30" t="s">
        <v>113</v>
      </c>
      <c r="C18" s="47">
        <v>330</v>
      </c>
      <c r="D18" s="49">
        <v>60</v>
      </c>
      <c r="E18" s="207">
        <v>8</v>
      </c>
      <c r="F18" s="79">
        <f t="shared" si="0"/>
        <v>1</v>
      </c>
      <c r="G18" s="2">
        <f t="shared" si="1"/>
        <v>480</v>
      </c>
      <c r="I18" s="30" t="s">
        <v>113</v>
      </c>
      <c r="J18" s="47">
        <v>330</v>
      </c>
      <c r="K18" s="49">
        <v>60</v>
      </c>
      <c r="L18" s="207">
        <v>8</v>
      </c>
      <c r="M18" s="79">
        <f t="shared" si="2"/>
        <v>1</v>
      </c>
      <c r="N18" s="2">
        <f t="shared" si="3"/>
        <v>480</v>
      </c>
      <c r="P18" s="73">
        <f t="shared" si="5"/>
        <v>0</v>
      </c>
      <c r="Q18" s="73">
        <f t="shared" si="6"/>
        <v>0</v>
      </c>
      <c r="R18" s="73">
        <f t="shared" si="7"/>
        <v>0</v>
      </c>
      <c r="S18" s="73">
        <f t="shared" si="8"/>
        <v>0</v>
      </c>
    </row>
    <row r="19" spans="1:19" x14ac:dyDescent="0.25">
      <c r="A19" s="73">
        <v>1</v>
      </c>
      <c r="B19" s="41" t="s">
        <v>55</v>
      </c>
      <c r="C19" s="40">
        <v>340</v>
      </c>
      <c r="D19" s="49">
        <f>537-18</f>
        <v>519</v>
      </c>
      <c r="E19" s="207">
        <v>14</v>
      </c>
      <c r="F19" s="79">
        <f t="shared" si="0"/>
        <v>21</v>
      </c>
      <c r="G19" s="2">
        <f t="shared" si="1"/>
        <v>7266</v>
      </c>
      <c r="I19" s="41" t="s">
        <v>55</v>
      </c>
      <c r="J19" s="40">
        <v>340</v>
      </c>
      <c r="K19" s="49">
        <v>537</v>
      </c>
      <c r="L19" s="207">
        <v>14</v>
      </c>
      <c r="M19" s="79">
        <f t="shared" si="2"/>
        <v>22</v>
      </c>
      <c r="N19" s="2">
        <f t="shared" si="3"/>
        <v>7518</v>
      </c>
      <c r="P19" s="73">
        <f t="shared" si="5"/>
        <v>0</v>
      </c>
      <c r="Q19" s="73">
        <f t="shared" si="6"/>
        <v>-18</v>
      </c>
      <c r="R19" s="73">
        <f t="shared" si="7"/>
        <v>0</v>
      </c>
      <c r="S19" s="73">
        <f t="shared" si="8"/>
        <v>-1</v>
      </c>
    </row>
    <row r="20" spans="1:19" x14ac:dyDescent="0.25">
      <c r="A20" s="73">
        <v>1</v>
      </c>
      <c r="B20" s="41" t="s">
        <v>22</v>
      </c>
      <c r="C20" s="40">
        <v>340</v>
      </c>
      <c r="D20" s="49">
        <v>236</v>
      </c>
      <c r="E20" s="207">
        <v>7.5</v>
      </c>
      <c r="F20" s="79">
        <f t="shared" si="0"/>
        <v>5</v>
      </c>
      <c r="G20" s="2">
        <f t="shared" si="1"/>
        <v>1770</v>
      </c>
      <c r="I20" s="41" t="s">
        <v>22</v>
      </c>
      <c r="J20" s="40">
        <v>340</v>
      </c>
      <c r="K20" s="49">
        <v>236</v>
      </c>
      <c r="L20" s="207">
        <v>7.5</v>
      </c>
      <c r="M20" s="79">
        <f t="shared" si="2"/>
        <v>5</v>
      </c>
      <c r="N20" s="2">
        <f t="shared" si="3"/>
        <v>1770</v>
      </c>
      <c r="P20" s="73">
        <f t="shared" si="5"/>
        <v>0</v>
      </c>
      <c r="Q20" s="73">
        <f t="shared" si="6"/>
        <v>0</v>
      </c>
      <c r="R20" s="73">
        <f t="shared" si="7"/>
        <v>0</v>
      </c>
      <c r="S20" s="73">
        <f t="shared" si="8"/>
        <v>0</v>
      </c>
    </row>
    <row r="21" spans="1:19" x14ac:dyDescent="0.25">
      <c r="A21" s="73">
        <v>1</v>
      </c>
      <c r="B21" s="41" t="s">
        <v>24</v>
      </c>
      <c r="C21" s="40">
        <v>320</v>
      </c>
      <c r="D21" s="49">
        <v>649</v>
      </c>
      <c r="E21" s="207">
        <v>9</v>
      </c>
      <c r="F21" s="79">
        <f t="shared" si="0"/>
        <v>18</v>
      </c>
      <c r="G21" s="2">
        <f t="shared" si="1"/>
        <v>5841</v>
      </c>
      <c r="I21" s="41" t="s">
        <v>24</v>
      </c>
      <c r="J21" s="40">
        <v>320</v>
      </c>
      <c r="K21" s="49">
        <v>649</v>
      </c>
      <c r="L21" s="207">
        <v>9</v>
      </c>
      <c r="M21" s="79">
        <f t="shared" si="2"/>
        <v>18</v>
      </c>
      <c r="N21" s="2">
        <f t="shared" si="3"/>
        <v>5841</v>
      </c>
      <c r="P21" s="73">
        <f t="shared" si="5"/>
        <v>0</v>
      </c>
      <c r="Q21" s="73">
        <f t="shared" si="6"/>
        <v>0</v>
      </c>
      <c r="R21" s="73">
        <f t="shared" si="7"/>
        <v>0</v>
      </c>
      <c r="S21" s="73">
        <f t="shared" si="8"/>
        <v>0</v>
      </c>
    </row>
    <row r="22" spans="1:19" x14ac:dyDescent="0.25">
      <c r="A22" s="73">
        <v>1</v>
      </c>
      <c r="B22" s="41" t="s">
        <v>19</v>
      </c>
      <c r="C22" s="40">
        <v>340</v>
      </c>
      <c r="D22" s="49">
        <f>2177-51</f>
        <v>2126</v>
      </c>
      <c r="E22" s="207">
        <v>10.5</v>
      </c>
      <c r="F22" s="79">
        <f t="shared" si="0"/>
        <v>66</v>
      </c>
      <c r="G22" s="2">
        <f t="shared" si="1"/>
        <v>22323</v>
      </c>
      <c r="I22" s="41" t="s">
        <v>19</v>
      </c>
      <c r="J22" s="40">
        <v>340</v>
      </c>
      <c r="K22" s="49">
        <f>2177</f>
        <v>2177</v>
      </c>
      <c r="L22" s="207">
        <v>10.5</v>
      </c>
      <c r="M22" s="79">
        <f t="shared" si="2"/>
        <v>67</v>
      </c>
      <c r="N22" s="2">
        <f t="shared" si="3"/>
        <v>22859</v>
      </c>
      <c r="P22" s="73">
        <f t="shared" si="5"/>
        <v>0</v>
      </c>
      <c r="Q22" s="73">
        <f t="shared" si="6"/>
        <v>-51</v>
      </c>
      <c r="R22" s="73">
        <f t="shared" si="7"/>
        <v>0</v>
      </c>
      <c r="S22" s="73">
        <f t="shared" si="8"/>
        <v>-1</v>
      </c>
    </row>
    <row r="23" spans="1:19" x14ac:dyDescent="0.25">
      <c r="A23" s="73">
        <v>1</v>
      </c>
      <c r="B23" s="41" t="s">
        <v>56</v>
      </c>
      <c r="C23" s="40">
        <v>340</v>
      </c>
      <c r="D23" s="49">
        <f>765-29</f>
        <v>736</v>
      </c>
      <c r="E23" s="207">
        <v>11</v>
      </c>
      <c r="F23" s="79">
        <f t="shared" si="0"/>
        <v>24</v>
      </c>
      <c r="G23" s="2">
        <f t="shared" si="1"/>
        <v>8096</v>
      </c>
      <c r="I23" s="41" t="s">
        <v>56</v>
      </c>
      <c r="J23" s="40">
        <v>340</v>
      </c>
      <c r="K23" s="49">
        <v>765</v>
      </c>
      <c r="L23" s="207">
        <v>11</v>
      </c>
      <c r="M23" s="79">
        <f t="shared" si="2"/>
        <v>25</v>
      </c>
      <c r="N23" s="2">
        <f t="shared" si="3"/>
        <v>8415</v>
      </c>
      <c r="P23" s="73">
        <f t="shared" si="5"/>
        <v>0</v>
      </c>
      <c r="Q23" s="73">
        <f t="shared" si="6"/>
        <v>-29</v>
      </c>
      <c r="R23" s="73">
        <f t="shared" si="7"/>
        <v>0</v>
      </c>
      <c r="S23" s="73">
        <f t="shared" si="8"/>
        <v>-1</v>
      </c>
    </row>
    <row r="24" spans="1:19" x14ac:dyDescent="0.25">
      <c r="A24" s="73">
        <v>1</v>
      </c>
      <c r="B24" s="41" t="s">
        <v>10</v>
      </c>
      <c r="C24" s="40">
        <v>340</v>
      </c>
      <c r="D24" s="49">
        <f>1813-24</f>
        <v>1789</v>
      </c>
      <c r="E24" s="207">
        <v>10</v>
      </c>
      <c r="F24" s="79">
        <f t="shared" si="0"/>
        <v>53</v>
      </c>
      <c r="G24" s="2">
        <f t="shared" si="1"/>
        <v>17890</v>
      </c>
      <c r="I24" s="41" t="s">
        <v>10</v>
      </c>
      <c r="J24" s="40">
        <v>340</v>
      </c>
      <c r="K24" s="49">
        <v>1813</v>
      </c>
      <c r="L24" s="207">
        <v>10</v>
      </c>
      <c r="M24" s="79">
        <f t="shared" si="2"/>
        <v>53</v>
      </c>
      <c r="N24" s="2">
        <f t="shared" si="3"/>
        <v>18130</v>
      </c>
      <c r="P24" s="73">
        <f t="shared" si="5"/>
        <v>0</v>
      </c>
      <c r="Q24" s="73">
        <f t="shared" si="6"/>
        <v>-24</v>
      </c>
      <c r="R24" s="73">
        <f t="shared" si="7"/>
        <v>0</v>
      </c>
      <c r="S24" s="73">
        <f t="shared" si="8"/>
        <v>0</v>
      </c>
    </row>
    <row r="25" spans="1:19" s="50" customFormat="1" x14ac:dyDescent="0.25">
      <c r="A25" s="73">
        <v>1</v>
      </c>
      <c r="B25" s="21" t="s">
        <v>5</v>
      </c>
      <c r="C25" s="27"/>
      <c r="D25" s="54">
        <f>SUM(D13:D24)</f>
        <v>8385</v>
      </c>
      <c r="E25" s="89">
        <f>G25/D25</f>
        <v>9.7304710793082894</v>
      </c>
      <c r="F25" s="90">
        <f>SUM(F13:F24)</f>
        <v>245</v>
      </c>
      <c r="G25" s="54">
        <f>SUM(G13:G24)</f>
        <v>81590</v>
      </c>
      <c r="I25" s="21" t="s">
        <v>5</v>
      </c>
      <c r="J25" s="27"/>
      <c r="K25" s="54">
        <f>SUM(K13:K24)</f>
        <v>8812</v>
      </c>
      <c r="L25" s="89">
        <f>N25/K25</f>
        <v>9.6374262369496133</v>
      </c>
      <c r="M25" s="90">
        <f>SUM(M13:M24)</f>
        <v>253</v>
      </c>
      <c r="N25" s="54">
        <f>SUM(N13:N24)</f>
        <v>84925</v>
      </c>
      <c r="P25" s="73">
        <f t="shared" si="5"/>
        <v>0</v>
      </c>
      <c r="Q25" s="73">
        <f t="shared" si="6"/>
        <v>-427</v>
      </c>
      <c r="R25" s="73">
        <f t="shared" si="7"/>
        <v>9.304484235867605E-2</v>
      </c>
      <c r="S25" s="73">
        <f t="shared" si="8"/>
        <v>-8</v>
      </c>
    </row>
    <row r="26" spans="1:19" s="50" customFormat="1" ht="41.4" x14ac:dyDescent="0.25">
      <c r="A26" s="73">
        <v>1</v>
      </c>
      <c r="B26" s="136" t="s">
        <v>250</v>
      </c>
      <c r="C26" s="12"/>
      <c r="D26" s="70"/>
      <c r="E26" s="49"/>
      <c r="F26" s="49"/>
      <c r="G26" s="49"/>
      <c r="I26" s="136" t="s">
        <v>250</v>
      </c>
      <c r="J26" s="12"/>
      <c r="K26" s="70"/>
      <c r="L26" s="49"/>
      <c r="M26" s="49"/>
      <c r="N26" s="49"/>
      <c r="P26" s="73">
        <f t="shared" si="5"/>
        <v>0</v>
      </c>
      <c r="Q26" s="73">
        <f t="shared" si="6"/>
        <v>0</v>
      </c>
      <c r="R26" s="73">
        <f t="shared" si="7"/>
        <v>0</v>
      </c>
      <c r="S26" s="73">
        <f t="shared" si="8"/>
        <v>0</v>
      </c>
    </row>
    <row r="27" spans="1:19" s="50" customFormat="1" x14ac:dyDescent="0.25">
      <c r="A27" s="73">
        <v>1</v>
      </c>
      <c r="B27" s="14" t="s">
        <v>188</v>
      </c>
      <c r="C27" s="54"/>
      <c r="D27" s="49">
        <f>D29+D30+D31+D32</f>
        <v>41150</v>
      </c>
      <c r="E27" s="49"/>
      <c r="F27" s="49"/>
      <c r="G27" s="49"/>
      <c r="I27" s="14" t="s">
        <v>188</v>
      </c>
      <c r="J27" s="54"/>
      <c r="K27" s="49">
        <f>K29+K30+K31+K32</f>
        <v>41150</v>
      </c>
      <c r="L27" s="49"/>
      <c r="M27" s="49"/>
      <c r="N27" s="49"/>
      <c r="P27" s="73">
        <f t="shared" si="5"/>
        <v>0</v>
      </c>
      <c r="Q27" s="73">
        <f t="shared" si="6"/>
        <v>0</v>
      </c>
      <c r="R27" s="73">
        <f t="shared" si="7"/>
        <v>0</v>
      </c>
      <c r="S27" s="73">
        <f t="shared" si="8"/>
        <v>0</v>
      </c>
    </row>
    <row r="28" spans="1:19" s="50" customFormat="1" x14ac:dyDescent="0.25">
      <c r="A28" s="73">
        <v>1</v>
      </c>
      <c r="B28" s="18" t="s">
        <v>119</v>
      </c>
      <c r="C28" s="54"/>
      <c r="D28" s="64"/>
      <c r="E28" s="49"/>
      <c r="F28" s="49"/>
      <c r="G28" s="49"/>
      <c r="I28" s="18" t="s">
        <v>119</v>
      </c>
      <c r="J28" s="54"/>
      <c r="K28" s="64"/>
      <c r="L28" s="49"/>
      <c r="M28" s="49"/>
      <c r="N28" s="49"/>
      <c r="P28" s="73">
        <f t="shared" si="5"/>
        <v>0</v>
      </c>
      <c r="Q28" s="73">
        <f t="shared" si="6"/>
        <v>0</v>
      </c>
      <c r="R28" s="73">
        <f t="shared" si="7"/>
        <v>0</v>
      </c>
      <c r="S28" s="73">
        <f t="shared" si="8"/>
        <v>0</v>
      </c>
    </row>
    <row r="29" spans="1:19" s="50" customFormat="1" x14ac:dyDescent="0.25">
      <c r="A29" s="73">
        <v>1</v>
      </c>
      <c r="B29" s="16" t="s">
        <v>452</v>
      </c>
      <c r="C29" s="54"/>
      <c r="D29" s="64">
        <v>10000</v>
      </c>
      <c r="E29" s="49"/>
      <c r="F29" s="49"/>
      <c r="G29" s="49"/>
      <c r="I29" s="16" t="s">
        <v>452</v>
      </c>
      <c r="J29" s="54"/>
      <c r="K29" s="64">
        <v>10000</v>
      </c>
      <c r="L29" s="49"/>
      <c r="M29" s="49"/>
      <c r="N29" s="49"/>
      <c r="P29" s="73">
        <f t="shared" si="5"/>
        <v>0</v>
      </c>
      <c r="Q29" s="73">
        <f t="shared" si="6"/>
        <v>0</v>
      </c>
      <c r="R29" s="73">
        <f t="shared" si="7"/>
        <v>0</v>
      </c>
      <c r="S29" s="73">
        <f t="shared" si="8"/>
        <v>0</v>
      </c>
    </row>
    <row r="30" spans="1:19" s="50" customFormat="1" ht="41.4" x14ac:dyDescent="0.25">
      <c r="A30" s="73">
        <v>1</v>
      </c>
      <c r="B30" s="15" t="s">
        <v>453</v>
      </c>
      <c r="C30" s="54"/>
      <c r="D30" s="64">
        <v>6000</v>
      </c>
      <c r="E30" s="49"/>
      <c r="F30" s="49"/>
      <c r="G30" s="49"/>
      <c r="I30" s="15" t="s">
        <v>453</v>
      </c>
      <c r="J30" s="54"/>
      <c r="K30" s="64">
        <v>6000</v>
      </c>
      <c r="L30" s="49"/>
      <c r="M30" s="49"/>
      <c r="N30" s="49"/>
      <c r="P30" s="73">
        <f t="shared" si="5"/>
        <v>0</v>
      </c>
      <c r="Q30" s="73">
        <f t="shared" si="6"/>
        <v>0</v>
      </c>
      <c r="R30" s="73">
        <f t="shared" si="7"/>
        <v>0</v>
      </c>
      <c r="S30" s="73">
        <f t="shared" si="8"/>
        <v>0</v>
      </c>
    </row>
    <row r="31" spans="1:19" s="50" customFormat="1" ht="27.6" x14ac:dyDescent="0.25">
      <c r="A31" s="73">
        <v>1</v>
      </c>
      <c r="B31" s="15" t="s">
        <v>454</v>
      </c>
      <c r="C31" s="54"/>
      <c r="D31" s="64">
        <v>10150</v>
      </c>
      <c r="E31" s="49"/>
      <c r="F31" s="49"/>
      <c r="G31" s="49"/>
      <c r="I31" s="15" t="s">
        <v>454</v>
      </c>
      <c r="J31" s="54"/>
      <c r="K31" s="64">
        <v>10150</v>
      </c>
      <c r="L31" s="49"/>
      <c r="M31" s="49"/>
      <c r="N31" s="49"/>
      <c r="P31" s="73">
        <f t="shared" si="5"/>
        <v>0</v>
      </c>
      <c r="Q31" s="73">
        <f t="shared" si="6"/>
        <v>0</v>
      </c>
      <c r="R31" s="73">
        <f t="shared" si="7"/>
        <v>0</v>
      </c>
      <c r="S31" s="73">
        <f t="shared" si="8"/>
        <v>0</v>
      </c>
    </row>
    <row r="32" spans="1:19" s="50" customFormat="1" ht="55.2" x14ac:dyDescent="0.25">
      <c r="A32" s="73">
        <v>1</v>
      </c>
      <c r="B32" s="15" t="s">
        <v>455</v>
      </c>
      <c r="C32" s="54"/>
      <c r="D32" s="64">
        <v>15000</v>
      </c>
      <c r="E32" s="49"/>
      <c r="F32" s="49"/>
      <c r="G32" s="49"/>
      <c r="I32" s="15" t="s">
        <v>455</v>
      </c>
      <c r="J32" s="54"/>
      <c r="K32" s="64">
        <v>15000</v>
      </c>
      <c r="L32" s="49"/>
      <c r="M32" s="49"/>
      <c r="N32" s="49"/>
      <c r="P32" s="73">
        <f t="shared" si="5"/>
        <v>0</v>
      </c>
      <c r="Q32" s="73">
        <f t="shared" si="6"/>
        <v>0</v>
      </c>
      <c r="R32" s="73">
        <f t="shared" si="7"/>
        <v>0</v>
      </c>
      <c r="S32" s="73">
        <f t="shared" si="8"/>
        <v>0</v>
      </c>
    </row>
    <row r="33" spans="1:19" s="50" customFormat="1" x14ac:dyDescent="0.25">
      <c r="A33" s="73">
        <v>1</v>
      </c>
      <c r="B33" s="14" t="s">
        <v>91</v>
      </c>
      <c r="C33" s="54"/>
      <c r="D33" s="77">
        <f>D34+D35+D36</f>
        <v>69798</v>
      </c>
      <c r="E33" s="49"/>
      <c r="F33" s="49"/>
      <c r="G33" s="49"/>
      <c r="I33" s="14" t="s">
        <v>91</v>
      </c>
      <c r="J33" s="54"/>
      <c r="K33" s="77">
        <f>K34+K35+K36</f>
        <v>69798</v>
      </c>
      <c r="L33" s="49"/>
      <c r="M33" s="49"/>
      <c r="N33" s="49"/>
      <c r="P33" s="73">
        <f t="shared" si="5"/>
        <v>0</v>
      </c>
      <c r="Q33" s="73">
        <f t="shared" si="6"/>
        <v>0</v>
      </c>
      <c r="R33" s="73">
        <f t="shared" si="7"/>
        <v>0</v>
      </c>
      <c r="S33" s="73">
        <f t="shared" si="8"/>
        <v>0</v>
      </c>
    </row>
    <row r="34" spans="1:19" s="50" customFormat="1" x14ac:dyDescent="0.25">
      <c r="A34" s="73">
        <v>1</v>
      </c>
      <c r="B34" s="15" t="s">
        <v>148</v>
      </c>
      <c r="C34" s="54"/>
      <c r="D34" s="64">
        <v>62542</v>
      </c>
      <c r="E34" s="49"/>
      <c r="F34" s="49"/>
      <c r="G34" s="49"/>
      <c r="I34" s="15" t="s">
        <v>148</v>
      </c>
      <c r="J34" s="54"/>
      <c r="K34" s="64">
        <v>62542</v>
      </c>
      <c r="L34" s="49"/>
      <c r="M34" s="49"/>
      <c r="N34" s="49"/>
      <c r="P34" s="73">
        <f t="shared" si="5"/>
        <v>0</v>
      </c>
      <c r="Q34" s="73">
        <f t="shared" si="6"/>
        <v>0</v>
      </c>
      <c r="R34" s="73">
        <f t="shared" si="7"/>
        <v>0</v>
      </c>
      <c r="S34" s="73">
        <f t="shared" si="8"/>
        <v>0</v>
      </c>
    </row>
    <row r="35" spans="1:19" s="50" customFormat="1" ht="27.6" x14ac:dyDescent="0.25">
      <c r="A35" s="73"/>
      <c r="B35" s="15" t="s">
        <v>470</v>
      </c>
      <c r="C35" s="54"/>
      <c r="D35" s="64">
        <v>3192</v>
      </c>
      <c r="E35" s="49"/>
      <c r="F35" s="49"/>
      <c r="G35" s="49"/>
      <c r="I35" s="15" t="s">
        <v>470</v>
      </c>
      <c r="J35" s="54"/>
      <c r="K35" s="64">
        <v>3192</v>
      </c>
      <c r="L35" s="49"/>
      <c r="M35" s="49"/>
      <c r="N35" s="49"/>
      <c r="P35" s="73">
        <f t="shared" si="5"/>
        <v>0</v>
      </c>
      <c r="Q35" s="73">
        <f t="shared" si="6"/>
        <v>0</v>
      </c>
      <c r="R35" s="73">
        <f t="shared" si="7"/>
        <v>0</v>
      </c>
      <c r="S35" s="73">
        <f t="shared" si="8"/>
        <v>0</v>
      </c>
    </row>
    <row r="36" spans="1:19" s="50" customFormat="1" ht="41.4" x14ac:dyDescent="0.25">
      <c r="A36" s="73"/>
      <c r="B36" s="15" t="s">
        <v>481</v>
      </c>
      <c r="C36" s="54"/>
      <c r="D36" s="64">
        <v>4064</v>
      </c>
      <c r="E36" s="49"/>
      <c r="F36" s="49"/>
      <c r="G36" s="49"/>
      <c r="I36" s="15" t="s">
        <v>481</v>
      </c>
      <c r="J36" s="54"/>
      <c r="K36" s="64">
        <v>4064</v>
      </c>
      <c r="L36" s="49"/>
      <c r="M36" s="49"/>
      <c r="N36" s="49"/>
      <c r="P36" s="73">
        <f t="shared" si="5"/>
        <v>0</v>
      </c>
      <c r="Q36" s="73">
        <f t="shared" si="6"/>
        <v>0</v>
      </c>
      <c r="R36" s="73">
        <f t="shared" si="7"/>
        <v>0</v>
      </c>
      <c r="S36" s="73">
        <f t="shared" si="8"/>
        <v>0</v>
      </c>
    </row>
    <row r="37" spans="1:19" s="50" customFormat="1" ht="14.4" x14ac:dyDescent="0.3">
      <c r="A37" s="73"/>
      <c r="B37" s="31" t="s">
        <v>101</v>
      </c>
      <c r="C37" s="54"/>
      <c r="D37" s="64"/>
      <c r="E37" s="49"/>
      <c r="F37" s="49"/>
      <c r="G37" s="49"/>
      <c r="I37" s="31" t="s">
        <v>101</v>
      </c>
      <c r="J37" s="54"/>
      <c r="K37" s="64"/>
      <c r="L37" s="49"/>
      <c r="M37" s="49"/>
      <c r="N37" s="49"/>
      <c r="P37" s="73">
        <f t="shared" si="5"/>
        <v>0</v>
      </c>
      <c r="Q37" s="73">
        <f t="shared" si="6"/>
        <v>0</v>
      </c>
      <c r="R37" s="73">
        <f t="shared" si="7"/>
        <v>0</v>
      </c>
      <c r="S37" s="73">
        <f t="shared" si="8"/>
        <v>0</v>
      </c>
    </row>
    <row r="38" spans="1:19" s="50" customFormat="1" ht="55.2" x14ac:dyDescent="0.25">
      <c r="A38" s="73"/>
      <c r="B38" s="15" t="s">
        <v>480</v>
      </c>
      <c r="C38" s="54"/>
      <c r="D38" s="64">
        <v>20322</v>
      </c>
      <c r="E38" s="49"/>
      <c r="F38" s="49"/>
      <c r="G38" s="49"/>
      <c r="I38" s="15" t="s">
        <v>480</v>
      </c>
      <c r="J38" s="54"/>
      <c r="K38" s="64">
        <v>20322</v>
      </c>
      <c r="L38" s="49"/>
      <c r="M38" s="49"/>
      <c r="N38" s="49"/>
      <c r="P38" s="73">
        <f t="shared" si="5"/>
        <v>0</v>
      </c>
      <c r="Q38" s="73">
        <f t="shared" si="6"/>
        <v>0</v>
      </c>
      <c r="R38" s="73">
        <f t="shared" si="7"/>
        <v>0</v>
      </c>
      <c r="S38" s="73">
        <f t="shared" si="8"/>
        <v>0</v>
      </c>
    </row>
    <row r="39" spans="1:19" s="50" customFormat="1" ht="27.6" x14ac:dyDescent="0.25">
      <c r="A39" s="73">
        <v>1</v>
      </c>
      <c r="B39" s="14" t="s">
        <v>369</v>
      </c>
      <c r="C39" s="54"/>
      <c r="D39" s="77">
        <f>D40+D47</f>
        <v>35176</v>
      </c>
      <c r="E39" s="49"/>
      <c r="F39" s="49"/>
      <c r="G39" s="49"/>
      <c r="I39" s="14" t="s">
        <v>369</v>
      </c>
      <c r="J39" s="54"/>
      <c r="K39" s="77">
        <f>K40+K47</f>
        <v>35176</v>
      </c>
      <c r="L39" s="49"/>
      <c r="M39" s="49"/>
      <c r="N39" s="49"/>
      <c r="P39" s="73">
        <f t="shared" si="5"/>
        <v>0</v>
      </c>
      <c r="Q39" s="73">
        <f t="shared" si="6"/>
        <v>0</v>
      </c>
      <c r="R39" s="73">
        <f t="shared" si="7"/>
        <v>0</v>
      </c>
      <c r="S39" s="73">
        <f t="shared" si="8"/>
        <v>0</v>
      </c>
    </row>
    <row r="40" spans="1:19" s="50" customFormat="1" x14ac:dyDescent="0.25">
      <c r="A40" s="73">
        <v>1</v>
      </c>
      <c r="B40" s="16" t="s">
        <v>189</v>
      </c>
      <c r="C40" s="54"/>
      <c r="D40" s="77">
        <f>SUM(D41:D46)</f>
        <v>17066</v>
      </c>
      <c r="E40" s="49"/>
      <c r="F40" s="49"/>
      <c r="G40" s="49"/>
      <c r="I40" s="16" t="s">
        <v>189</v>
      </c>
      <c r="J40" s="54"/>
      <c r="K40" s="77">
        <f>SUM(K41:K46)</f>
        <v>17066</v>
      </c>
      <c r="L40" s="49"/>
      <c r="M40" s="49"/>
      <c r="N40" s="49"/>
      <c r="P40" s="73">
        <f t="shared" si="5"/>
        <v>0</v>
      </c>
      <c r="Q40" s="73">
        <f t="shared" si="6"/>
        <v>0</v>
      </c>
      <c r="R40" s="73">
        <f t="shared" si="7"/>
        <v>0</v>
      </c>
      <c r="S40" s="73">
        <f t="shared" si="8"/>
        <v>0</v>
      </c>
    </row>
    <row r="41" spans="1:19" s="50" customFormat="1" x14ac:dyDescent="0.25">
      <c r="A41" s="73">
        <v>1</v>
      </c>
      <c r="B41" s="15" t="s">
        <v>370</v>
      </c>
      <c r="C41" s="54"/>
      <c r="D41" s="64">
        <v>15092</v>
      </c>
      <c r="E41" s="49"/>
      <c r="F41" s="49"/>
      <c r="G41" s="49"/>
      <c r="I41" s="15" t="s">
        <v>370</v>
      </c>
      <c r="J41" s="54"/>
      <c r="K41" s="64">
        <v>15092</v>
      </c>
      <c r="L41" s="49"/>
      <c r="M41" s="49"/>
      <c r="N41" s="49"/>
      <c r="P41" s="73">
        <f t="shared" si="5"/>
        <v>0</v>
      </c>
      <c r="Q41" s="73">
        <f t="shared" si="6"/>
        <v>0</v>
      </c>
      <c r="R41" s="73">
        <f t="shared" si="7"/>
        <v>0</v>
      </c>
      <c r="S41" s="73">
        <f t="shared" si="8"/>
        <v>0</v>
      </c>
    </row>
    <row r="42" spans="1:19" s="50" customFormat="1" ht="41.4" x14ac:dyDescent="0.25">
      <c r="A42" s="73">
        <v>1</v>
      </c>
      <c r="B42" s="15" t="s">
        <v>457</v>
      </c>
      <c r="C42" s="54"/>
      <c r="D42" s="64"/>
      <c r="E42" s="49"/>
      <c r="F42" s="49"/>
      <c r="G42" s="49"/>
      <c r="I42" s="15" t="s">
        <v>457</v>
      </c>
      <c r="J42" s="54"/>
      <c r="K42" s="64"/>
      <c r="L42" s="49"/>
      <c r="M42" s="49"/>
      <c r="N42" s="49"/>
      <c r="P42" s="73">
        <f t="shared" si="5"/>
        <v>0</v>
      </c>
      <c r="Q42" s="73">
        <f t="shared" si="6"/>
        <v>0</v>
      </c>
      <c r="R42" s="73">
        <f t="shared" si="7"/>
        <v>0</v>
      </c>
      <c r="S42" s="73">
        <f t="shared" si="8"/>
        <v>0</v>
      </c>
    </row>
    <row r="43" spans="1:19" s="50" customFormat="1" ht="27.6" x14ac:dyDescent="0.25">
      <c r="A43" s="73"/>
      <c r="B43" s="15" t="s">
        <v>435</v>
      </c>
      <c r="C43" s="54"/>
      <c r="D43" s="64">
        <v>1438</v>
      </c>
      <c r="E43" s="49"/>
      <c r="F43" s="49"/>
      <c r="G43" s="49"/>
      <c r="I43" s="15" t="s">
        <v>435</v>
      </c>
      <c r="J43" s="54"/>
      <c r="K43" s="64">
        <v>1438</v>
      </c>
      <c r="L43" s="49"/>
      <c r="M43" s="49"/>
      <c r="N43" s="49"/>
      <c r="P43" s="73">
        <f t="shared" si="5"/>
        <v>0</v>
      </c>
      <c r="Q43" s="73">
        <f t="shared" si="6"/>
        <v>0</v>
      </c>
      <c r="R43" s="73">
        <f t="shared" si="7"/>
        <v>0</v>
      </c>
      <c r="S43" s="73">
        <f t="shared" si="8"/>
        <v>0</v>
      </c>
    </row>
    <row r="44" spans="1:19" s="50" customFormat="1" ht="27.6" x14ac:dyDescent="0.25">
      <c r="A44" s="73"/>
      <c r="B44" s="15" t="s">
        <v>436</v>
      </c>
      <c r="C44" s="54"/>
      <c r="D44" s="64"/>
      <c r="E44" s="49"/>
      <c r="F44" s="49"/>
      <c r="G44" s="49"/>
      <c r="I44" s="15" t="s">
        <v>436</v>
      </c>
      <c r="J44" s="54"/>
      <c r="K44" s="64"/>
      <c r="L44" s="49"/>
      <c r="M44" s="49"/>
      <c r="N44" s="49"/>
      <c r="P44" s="73">
        <f t="shared" si="5"/>
        <v>0</v>
      </c>
      <c r="Q44" s="73">
        <f t="shared" si="6"/>
        <v>0</v>
      </c>
      <c r="R44" s="73">
        <f t="shared" si="7"/>
        <v>0</v>
      </c>
      <c r="S44" s="73">
        <f t="shared" si="8"/>
        <v>0</v>
      </c>
    </row>
    <row r="45" spans="1:19" s="50" customFormat="1" ht="27.6" x14ac:dyDescent="0.25">
      <c r="A45" s="73">
        <v>1</v>
      </c>
      <c r="B45" s="15" t="s">
        <v>437</v>
      </c>
      <c r="C45" s="54"/>
      <c r="D45" s="64">
        <v>42</v>
      </c>
      <c r="E45" s="49"/>
      <c r="F45" s="49"/>
      <c r="G45" s="49"/>
      <c r="I45" s="15" t="s">
        <v>437</v>
      </c>
      <c r="J45" s="54"/>
      <c r="K45" s="64">
        <v>42</v>
      </c>
      <c r="L45" s="49"/>
      <c r="M45" s="49"/>
      <c r="N45" s="49"/>
      <c r="P45" s="73">
        <f t="shared" si="5"/>
        <v>0</v>
      </c>
      <c r="Q45" s="73">
        <f t="shared" si="6"/>
        <v>0</v>
      </c>
      <c r="R45" s="73">
        <f t="shared" si="7"/>
        <v>0</v>
      </c>
      <c r="S45" s="73">
        <f t="shared" si="8"/>
        <v>0</v>
      </c>
    </row>
    <row r="46" spans="1:19" s="50" customFormat="1" ht="27.6" x14ac:dyDescent="0.25">
      <c r="A46" s="73">
        <v>1</v>
      </c>
      <c r="B46" s="15" t="s">
        <v>438</v>
      </c>
      <c r="C46" s="54"/>
      <c r="D46" s="64">
        <v>494</v>
      </c>
      <c r="E46" s="49"/>
      <c r="F46" s="49"/>
      <c r="G46" s="49"/>
      <c r="I46" s="15" t="s">
        <v>438</v>
      </c>
      <c r="J46" s="54"/>
      <c r="K46" s="64">
        <v>494</v>
      </c>
      <c r="L46" s="49"/>
      <c r="M46" s="49"/>
      <c r="N46" s="49"/>
      <c r="P46" s="73">
        <f t="shared" si="5"/>
        <v>0</v>
      </c>
      <c r="Q46" s="73">
        <f t="shared" si="6"/>
        <v>0</v>
      </c>
      <c r="R46" s="73">
        <f t="shared" si="7"/>
        <v>0</v>
      </c>
      <c r="S46" s="73">
        <f t="shared" si="8"/>
        <v>0</v>
      </c>
    </row>
    <row r="47" spans="1:19" s="50" customFormat="1" ht="27.6" x14ac:dyDescent="0.25">
      <c r="A47" s="73">
        <v>1</v>
      </c>
      <c r="B47" s="16" t="s">
        <v>190</v>
      </c>
      <c r="C47" s="54"/>
      <c r="D47" s="77">
        <f>SUM(D48:D50)</f>
        <v>18110</v>
      </c>
      <c r="E47" s="49"/>
      <c r="F47" s="49"/>
      <c r="G47" s="49"/>
      <c r="I47" s="16" t="s">
        <v>190</v>
      </c>
      <c r="J47" s="54"/>
      <c r="K47" s="77">
        <f>SUM(K48:K50)</f>
        <v>18110</v>
      </c>
      <c r="L47" s="49"/>
      <c r="M47" s="49"/>
      <c r="N47" s="49"/>
      <c r="P47" s="73">
        <f t="shared" si="5"/>
        <v>0</v>
      </c>
      <c r="Q47" s="73">
        <f t="shared" si="6"/>
        <v>0</v>
      </c>
      <c r="R47" s="73">
        <f t="shared" si="7"/>
        <v>0</v>
      </c>
      <c r="S47" s="73">
        <f t="shared" si="8"/>
        <v>0</v>
      </c>
    </row>
    <row r="48" spans="1:19" s="50" customFormat="1" ht="27.6" x14ac:dyDescent="0.25">
      <c r="A48" s="73">
        <v>1</v>
      </c>
      <c r="B48" s="15" t="s">
        <v>439</v>
      </c>
      <c r="C48" s="54"/>
      <c r="D48" s="64">
        <v>3984</v>
      </c>
      <c r="E48" s="49"/>
      <c r="F48" s="49"/>
      <c r="G48" s="49"/>
      <c r="I48" s="15" t="s">
        <v>439</v>
      </c>
      <c r="J48" s="54"/>
      <c r="K48" s="64">
        <v>3984</v>
      </c>
      <c r="L48" s="49"/>
      <c r="M48" s="49"/>
      <c r="N48" s="49"/>
      <c r="P48" s="73">
        <f t="shared" si="5"/>
        <v>0</v>
      </c>
      <c r="Q48" s="73">
        <f t="shared" si="6"/>
        <v>0</v>
      </c>
      <c r="R48" s="73">
        <f t="shared" si="7"/>
        <v>0</v>
      </c>
      <c r="S48" s="73">
        <f t="shared" si="8"/>
        <v>0</v>
      </c>
    </row>
    <row r="49" spans="1:19" s="50" customFormat="1" ht="41.4" x14ac:dyDescent="0.25">
      <c r="A49" s="73">
        <v>1</v>
      </c>
      <c r="B49" s="15" t="s">
        <v>440</v>
      </c>
      <c r="C49" s="24"/>
      <c r="D49" s="2">
        <v>10000</v>
      </c>
      <c r="E49" s="24"/>
      <c r="F49" s="24"/>
      <c r="G49" s="24"/>
      <c r="I49" s="15" t="s">
        <v>440</v>
      </c>
      <c r="J49" s="24"/>
      <c r="K49" s="2">
        <v>10000</v>
      </c>
      <c r="L49" s="24"/>
      <c r="M49" s="24"/>
      <c r="N49" s="24"/>
      <c r="P49" s="73">
        <f t="shared" si="5"/>
        <v>0</v>
      </c>
      <c r="Q49" s="73">
        <f t="shared" si="6"/>
        <v>0</v>
      </c>
      <c r="R49" s="73">
        <f t="shared" si="7"/>
        <v>0</v>
      </c>
      <c r="S49" s="73">
        <f t="shared" si="8"/>
        <v>0</v>
      </c>
    </row>
    <row r="50" spans="1:19" s="50" customFormat="1" ht="27.6" x14ac:dyDescent="0.25">
      <c r="A50" s="73">
        <v>1</v>
      </c>
      <c r="B50" s="15" t="s">
        <v>441</v>
      </c>
      <c r="C50" s="54"/>
      <c r="D50" s="49">
        <v>4126</v>
      </c>
      <c r="E50" s="49"/>
      <c r="F50" s="49"/>
      <c r="G50" s="49"/>
      <c r="I50" s="15" t="s">
        <v>441</v>
      </c>
      <c r="J50" s="54"/>
      <c r="K50" s="49">
        <v>4126</v>
      </c>
      <c r="L50" s="49"/>
      <c r="M50" s="49"/>
      <c r="N50" s="49"/>
      <c r="P50" s="73">
        <f t="shared" si="5"/>
        <v>0</v>
      </c>
      <c r="Q50" s="73">
        <f t="shared" si="6"/>
        <v>0</v>
      </c>
      <c r="R50" s="73">
        <f t="shared" si="7"/>
        <v>0</v>
      </c>
      <c r="S50" s="73">
        <f t="shared" si="8"/>
        <v>0</v>
      </c>
    </row>
    <row r="51" spans="1:19" s="50" customFormat="1" x14ac:dyDescent="0.25">
      <c r="A51" s="73">
        <v>1</v>
      </c>
      <c r="B51" s="14" t="s">
        <v>251</v>
      </c>
      <c r="C51" s="54"/>
      <c r="D51" s="28">
        <f>SUM(D52,D53,D58,D59,D61*5,D62*5,D63*10)</f>
        <v>4863</v>
      </c>
      <c r="E51" s="49"/>
      <c r="F51" s="49"/>
      <c r="G51" s="49"/>
      <c r="I51" s="14" t="s">
        <v>251</v>
      </c>
      <c r="J51" s="54"/>
      <c r="K51" s="28">
        <f>SUM(K52,K53,K58,K59,K61*5,K62*5,K63*10)</f>
        <v>4863</v>
      </c>
      <c r="L51" s="49"/>
      <c r="M51" s="49"/>
      <c r="N51" s="49"/>
      <c r="P51" s="73">
        <f t="shared" si="5"/>
        <v>0</v>
      </c>
      <c r="Q51" s="73">
        <f t="shared" si="6"/>
        <v>0</v>
      </c>
      <c r="R51" s="73">
        <f t="shared" si="7"/>
        <v>0</v>
      </c>
      <c r="S51" s="73">
        <f t="shared" si="8"/>
        <v>0</v>
      </c>
    </row>
    <row r="52" spans="1:19" s="50" customFormat="1" x14ac:dyDescent="0.25">
      <c r="A52" s="73">
        <v>1</v>
      </c>
      <c r="B52" s="15" t="s">
        <v>252</v>
      </c>
      <c r="C52" s="54"/>
      <c r="D52" s="2"/>
      <c r="E52" s="49"/>
      <c r="F52" s="49"/>
      <c r="G52" s="49"/>
      <c r="I52" s="15" t="s">
        <v>252</v>
      </c>
      <c r="J52" s="54"/>
      <c r="K52" s="2"/>
      <c r="L52" s="49"/>
      <c r="M52" s="49"/>
      <c r="N52" s="49"/>
      <c r="P52" s="73">
        <f t="shared" si="5"/>
        <v>0</v>
      </c>
      <c r="Q52" s="73">
        <f t="shared" si="6"/>
        <v>0</v>
      </c>
      <c r="R52" s="73">
        <f t="shared" si="7"/>
        <v>0</v>
      </c>
      <c r="S52" s="73">
        <f t="shared" si="8"/>
        <v>0</v>
      </c>
    </row>
    <row r="53" spans="1:19" s="50" customFormat="1" ht="27.6" x14ac:dyDescent="0.25">
      <c r="A53" s="73">
        <v>1</v>
      </c>
      <c r="B53" s="16" t="s">
        <v>443</v>
      </c>
      <c r="C53" s="54"/>
      <c r="D53" s="2">
        <f>D54+D55/4</f>
        <v>200</v>
      </c>
      <c r="E53" s="49"/>
      <c r="F53" s="49"/>
      <c r="G53" s="49"/>
      <c r="I53" s="16" t="s">
        <v>443</v>
      </c>
      <c r="J53" s="54"/>
      <c r="K53" s="2">
        <f>K54+K55/4</f>
        <v>200</v>
      </c>
      <c r="L53" s="49"/>
      <c r="M53" s="49"/>
      <c r="N53" s="49"/>
      <c r="P53" s="73">
        <f t="shared" si="5"/>
        <v>0</v>
      </c>
      <c r="Q53" s="73">
        <f t="shared" si="6"/>
        <v>0</v>
      </c>
      <c r="R53" s="73">
        <f t="shared" si="7"/>
        <v>0</v>
      </c>
      <c r="S53" s="73">
        <f t="shared" si="8"/>
        <v>0</v>
      </c>
    </row>
    <row r="54" spans="1:19" s="50" customFormat="1" x14ac:dyDescent="0.25">
      <c r="A54" s="73">
        <v>1</v>
      </c>
      <c r="B54" s="15" t="s">
        <v>444</v>
      </c>
      <c r="C54" s="54"/>
      <c r="D54" s="64"/>
      <c r="E54" s="49"/>
      <c r="F54" s="49"/>
      <c r="G54" s="49"/>
      <c r="I54" s="15" t="s">
        <v>444</v>
      </c>
      <c r="J54" s="54"/>
      <c r="K54" s="64"/>
      <c r="L54" s="49"/>
      <c r="M54" s="49"/>
      <c r="N54" s="49"/>
      <c r="P54" s="73">
        <f t="shared" si="5"/>
        <v>0</v>
      </c>
      <c r="Q54" s="73">
        <f t="shared" si="6"/>
        <v>0</v>
      </c>
      <c r="R54" s="73">
        <f t="shared" si="7"/>
        <v>0</v>
      </c>
      <c r="S54" s="73">
        <f t="shared" si="8"/>
        <v>0</v>
      </c>
    </row>
    <row r="55" spans="1:19" s="50" customFormat="1" x14ac:dyDescent="0.25">
      <c r="A55" s="73">
        <v>1</v>
      </c>
      <c r="B55" s="15" t="s">
        <v>445</v>
      </c>
      <c r="C55" s="54"/>
      <c r="D55" s="10">
        <v>800</v>
      </c>
      <c r="E55" s="49"/>
      <c r="F55" s="49"/>
      <c r="G55" s="49"/>
      <c r="I55" s="15" t="s">
        <v>445</v>
      </c>
      <c r="J55" s="54"/>
      <c r="K55" s="10">
        <v>800</v>
      </c>
      <c r="L55" s="49"/>
      <c r="M55" s="49"/>
      <c r="N55" s="49"/>
      <c r="P55" s="73">
        <f t="shared" si="5"/>
        <v>0</v>
      </c>
      <c r="Q55" s="73">
        <f t="shared" si="6"/>
        <v>0</v>
      </c>
      <c r="R55" s="73">
        <f t="shared" si="7"/>
        <v>0</v>
      </c>
      <c r="S55" s="73">
        <f t="shared" si="8"/>
        <v>0</v>
      </c>
    </row>
    <row r="56" spans="1:19" s="50" customFormat="1" ht="41.4" x14ac:dyDescent="0.25">
      <c r="A56" s="73">
        <v>1</v>
      </c>
      <c r="B56" s="15" t="s">
        <v>447</v>
      </c>
      <c r="C56" s="147"/>
      <c r="D56" s="2"/>
      <c r="E56" s="49"/>
      <c r="F56" s="49"/>
      <c r="G56" s="49"/>
      <c r="I56" s="15" t="s">
        <v>447</v>
      </c>
      <c r="J56" s="147"/>
      <c r="K56" s="2"/>
      <c r="L56" s="49"/>
      <c r="M56" s="49"/>
      <c r="N56" s="49"/>
      <c r="P56" s="73">
        <f t="shared" si="5"/>
        <v>0</v>
      </c>
      <c r="Q56" s="73">
        <f t="shared" si="6"/>
        <v>0</v>
      </c>
      <c r="R56" s="73">
        <f t="shared" si="7"/>
        <v>0</v>
      </c>
      <c r="S56" s="73">
        <f t="shared" si="8"/>
        <v>0</v>
      </c>
    </row>
    <row r="57" spans="1:19" s="50" customFormat="1" ht="27.6" x14ac:dyDescent="0.25">
      <c r="A57" s="73">
        <v>1</v>
      </c>
      <c r="B57" s="18" t="s">
        <v>448</v>
      </c>
      <c r="C57" s="56"/>
      <c r="D57" s="54"/>
      <c r="E57" s="57"/>
      <c r="F57" s="57"/>
      <c r="G57" s="39"/>
      <c r="I57" s="18" t="s">
        <v>448</v>
      </c>
      <c r="J57" s="56"/>
      <c r="K57" s="54"/>
      <c r="L57" s="57"/>
      <c r="M57" s="57"/>
      <c r="N57" s="39"/>
      <c r="P57" s="73">
        <f t="shared" si="5"/>
        <v>0</v>
      </c>
      <c r="Q57" s="73">
        <f t="shared" si="6"/>
        <v>0</v>
      </c>
      <c r="R57" s="73">
        <f t="shared" si="7"/>
        <v>0</v>
      </c>
      <c r="S57" s="73">
        <f t="shared" si="8"/>
        <v>0</v>
      </c>
    </row>
    <row r="58" spans="1:19" s="50" customFormat="1" ht="55.2" x14ac:dyDescent="0.25">
      <c r="A58" s="73">
        <v>1</v>
      </c>
      <c r="B58" s="18" t="s">
        <v>449</v>
      </c>
      <c r="C58" s="56"/>
      <c r="D58" s="77">
        <v>50</v>
      </c>
      <c r="E58" s="57"/>
      <c r="F58" s="57"/>
      <c r="G58" s="39"/>
      <c r="I58" s="18" t="s">
        <v>449</v>
      </c>
      <c r="J58" s="56"/>
      <c r="K58" s="77">
        <v>50</v>
      </c>
      <c r="L58" s="57"/>
      <c r="M58" s="57"/>
      <c r="N58" s="39"/>
      <c r="P58" s="73">
        <f t="shared" si="5"/>
        <v>0</v>
      </c>
      <c r="Q58" s="73">
        <f t="shared" si="6"/>
        <v>0</v>
      </c>
      <c r="R58" s="73">
        <f t="shared" si="7"/>
        <v>0</v>
      </c>
      <c r="S58" s="73">
        <f t="shared" si="8"/>
        <v>0</v>
      </c>
    </row>
    <row r="59" spans="1:19" s="50" customFormat="1" x14ac:dyDescent="0.25">
      <c r="A59" s="73"/>
      <c r="B59" s="18" t="s">
        <v>450</v>
      </c>
      <c r="C59" s="56"/>
      <c r="D59" s="77">
        <v>4528</v>
      </c>
      <c r="E59" s="57"/>
      <c r="F59" s="57"/>
      <c r="G59" s="39"/>
      <c r="I59" s="18" t="s">
        <v>450</v>
      </c>
      <c r="J59" s="56"/>
      <c r="K59" s="77">
        <v>4528</v>
      </c>
      <c r="L59" s="57"/>
      <c r="M59" s="57"/>
      <c r="N59" s="39"/>
      <c r="P59" s="73">
        <f t="shared" si="5"/>
        <v>0</v>
      </c>
      <c r="Q59" s="73">
        <f t="shared" si="6"/>
        <v>0</v>
      </c>
      <c r="R59" s="73">
        <f t="shared" si="7"/>
        <v>0</v>
      </c>
      <c r="S59" s="73">
        <f t="shared" si="8"/>
        <v>0</v>
      </c>
    </row>
    <row r="60" spans="1:19" s="50" customFormat="1" ht="27.6" x14ac:dyDescent="0.25">
      <c r="A60" s="73"/>
      <c r="B60" s="213" t="s">
        <v>482</v>
      </c>
      <c r="C60" s="56"/>
      <c r="D60" s="77">
        <f>D61+D62+D63</f>
        <v>15</v>
      </c>
      <c r="E60" s="57"/>
      <c r="F60" s="57"/>
      <c r="G60" s="39"/>
      <c r="I60" s="213" t="s">
        <v>482</v>
      </c>
      <c r="J60" s="56"/>
      <c r="K60" s="77">
        <f>K61+K62+K63</f>
        <v>15</v>
      </c>
      <c r="L60" s="57"/>
      <c r="M60" s="57"/>
      <c r="N60" s="39"/>
      <c r="P60" s="73">
        <f t="shared" si="5"/>
        <v>0</v>
      </c>
      <c r="Q60" s="73">
        <f t="shared" si="6"/>
        <v>0</v>
      </c>
      <c r="R60" s="73">
        <f t="shared" si="7"/>
        <v>0</v>
      </c>
      <c r="S60" s="73">
        <f t="shared" si="8"/>
        <v>0</v>
      </c>
    </row>
    <row r="61" spans="1:19" s="50" customFormat="1" x14ac:dyDescent="0.25">
      <c r="A61" s="73"/>
      <c r="B61" s="18" t="s">
        <v>483</v>
      </c>
      <c r="C61" s="56"/>
      <c r="D61" s="64">
        <v>3</v>
      </c>
      <c r="E61" s="57"/>
      <c r="F61" s="57"/>
      <c r="G61" s="39"/>
      <c r="I61" s="18" t="s">
        <v>483</v>
      </c>
      <c r="J61" s="56"/>
      <c r="K61" s="64">
        <v>3</v>
      </c>
      <c r="L61" s="57"/>
      <c r="M61" s="57"/>
      <c r="N61" s="39"/>
      <c r="P61" s="73">
        <f t="shared" si="5"/>
        <v>0</v>
      </c>
      <c r="Q61" s="73">
        <f t="shared" si="6"/>
        <v>0</v>
      </c>
      <c r="R61" s="73">
        <f t="shared" si="7"/>
        <v>0</v>
      </c>
      <c r="S61" s="73">
        <f t="shared" si="8"/>
        <v>0</v>
      </c>
    </row>
    <row r="62" spans="1:19" s="50" customFormat="1" x14ac:dyDescent="0.25">
      <c r="A62" s="73"/>
      <c r="B62" s="18" t="s">
        <v>484</v>
      </c>
      <c r="C62" s="56"/>
      <c r="D62" s="64">
        <v>10</v>
      </c>
      <c r="E62" s="57"/>
      <c r="F62" s="57"/>
      <c r="G62" s="39"/>
      <c r="I62" s="18" t="s">
        <v>484</v>
      </c>
      <c r="J62" s="56"/>
      <c r="K62" s="64">
        <v>10</v>
      </c>
      <c r="L62" s="57"/>
      <c r="M62" s="57"/>
      <c r="N62" s="39"/>
      <c r="P62" s="73">
        <f t="shared" si="5"/>
        <v>0</v>
      </c>
      <c r="Q62" s="73">
        <f t="shared" si="6"/>
        <v>0</v>
      </c>
      <c r="R62" s="73">
        <f t="shared" si="7"/>
        <v>0</v>
      </c>
      <c r="S62" s="73">
        <f t="shared" si="8"/>
        <v>0</v>
      </c>
    </row>
    <row r="63" spans="1:19" s="50" customFormat="1" x14ac:dyDescent="0.25">
      <c r="A63" s="73"/>
      <c r="B63" s="18" t="s">
        <v>485</v>
      </c>
      <c r="C63" s="56"/>
      <c r="D63" s="64">
        <v>2</v>
      </c>
      <c r="E63" s="57"/>
      <c r="F63" s="57"/>
      <c r="G63" s="39"/>
      <c r="I63" s="18" t="s">
        <v>485</v>
      </c>
      <c r="J63" s="56"/>
      <c r="K63" s="64">
        <v>2</v>
      </c>
      <c r="L63" s="57"/>
      <c r="M63" s="57"/>
      <c r="N63" s="39"/>
      <c r="P63" s="73">
        <f t="shared" si="5"/>
        <v>0</v>
      </c>
      <c r="Q63" s="73">
        <f t="shared" si="6"/>
        <v>0</v>
      </c>
      <c r="R63" s="73">
        <f t="shared" si="7"/>
        <v>0</v>
      </c>
      <c r="S63" s="73">
        <f t="shared" si="8"/>
        <v>0</v>
      </c>
    </row>
    <row r="64" spans="1:19" s="50" customFormat="1" x14ac:dyDescent="0.25">
      <c r="A64" s="73">
        <v>1</v>
      </c>
      <c r="B64" s="14" t="s">
        <v>253</v>
      </c>
      <c r="C64" s="13"/>
      <c r="D64" s="28">
        <f>D65+D66</f>
        <v>1595.7446808510638</v>
      </c>
      <c r="E64" s="57"/>
      <c r="F64" s="57"/>
      <c r="G64" s="39"/>
      <c r="I64" s="14" t="s">
        <v>253</v>
      </c>
      <c r="J64" s="13"/>
      <c r="K64" s="28">
        <f>K65+K66</f>
        <v>1595.7446808510638</v>
      </c>
      <c r="L64" s="57"/>
      <c r="M64" s="57"/>
      <c r="N64" s="39"/>
      <c r="P64" s="73">
        <f t="shared" si="5"/>
        <v>0</v>
      </c>
      <c r="Q64" s="73">
        <f t="shared" si="6"/>
        <v>0</v>
      </c>
      <c r="R64" s="73">
        <f t="shared" si="7"/>
        <v>0</v>
      </c>
      <c r="S64" s="73">
        <f t="shared" si="8"/>
        <v>0</v>
      </c>
    </row>
    <row r="65" spans="1:19" s="50" customFormat="1" x14ac:dyDescent="0.25">
      <c r="A65" s="73">
        <v>1</v>
      </c>
      <c r="B65" s="14" t="s">
        <v>254</v>
      </c>
      <c r="C65" s="13"/>
      <c r="D65" s="2"/>
      <c r="E65" s="57"/>
      <c r="F65" s="57"/>
      <c r="G65" s="39"/>
      <c r="I65" s="14" t="s">
        <v>254</v>
      </c>
      <c r="J65" s="13"/>
      <c r="K65" s="2"/>
      <c r="L65" s="57"/>
      <c r="M65" s="57"/>
      <c r="N65" s="39"/>
      <c r="P65" s="73">
        <f t="shared" si="5"/>
        <v>0</v>
      </c>
      <c r="Q65" s="73">
        <f t="shared" si="6"/>
        <v>0</v>
      </c>
      <c r="R65" s="73">
        <f t="shared" si="7"/>
        <v>0</v>
      </c>
      <c r="S65" s="73">
        <f t="shared" si="8"/>
        <v>0</v>
      </c>
    </row>
    <row r="66" spans="1:19" s="50" customFormat="1" x14ac:dyDescent="0.25">
      <c r="A66" s="73">
        <v>1</v>
      </c>
      <c r="B66" s="15" t="s">
        <v>255</v>
      </c>
      <c r="C66" s="13"/>
      <c r="D66" s="2">
        <f>D67/9.4</f>
        <v>1595.7446808510638</v>
      </c>
      <c r="E66" s="57"/>
      <c r="F66" s="57"/>
      <c r="G66" s="39"/>
      <c r="I66" s="15" t="s">
        <v>255</v>
      </c>
      <c r="J66" s="13"/>
      <c r="K66" s="2">
        <f>K67/9.4</f>
        <v>1595.7446808510638</v>
      </c>
      <c r="L66" s="57"/>
      <c r="M66" s="57"/>
      <c r="N66" s="39"/>
      <c r="P66" s="73">
        <f t="shared" si="5"/>
        <v>0</v>
      </c>
      <c r="Q66" s="73">
        <f t="shared" si="6"/>
        <v>0</v>
      </c>
      <c r="R66" s="73">
        <f t="shared" si="7"/>
        <v>0</v>
      </c>
      <c r="S66" s="73">
        <f t="shared" si="8"/>
        <v>0</v>
      </c>
    </row>
    <row r="67" spans="1:19" s="50" customFormat="1" x14ac:dyDescent="0.25">
      <c r="A67" s="73">
        <v>1</v>
      </c>
      <c r="B67" s="38" t="s">
        <v>261</v>
      </c>
      <c r="C67" s="13"/>
      <c r="D67" s="2">
        <v>15000</v>
      </c>
      <c r="E67" s="57"/>
      <c r="F67" s="57"/>
      <c r="G67" s="39"/>
      <c r="I67" s="38" t="s">
        <v>261</v>
      </c>
      <c r="J67" s="13"/>
      <c r="K67" s="2">
        <v>15000</v>
      </c>
      <c r="L67" s="57"/>
      <c r="M67" s="57"/>
      <c r="N67" s="39"/>
      <c r="P67" s="73">
        <f t="shared" si="5"/>
        <v>0</v>
      </c>
      <c r="Q67" s="73">
        <f t="shared" si="6"/>
        <v>0</v>
      </c>
      <c r="R67" s="73">
        <f t="shared" si="7"/>
        <v>0</v>
      </c>
      <c r="S67" s="73">
        <f t="shared" si="8"/>
        <v>0</v>
      </c>
    </row>
    <row r="68" spans="1:19" s="50" customFormat="1" ht="27.6" x14ac:dyDescent="0.25">
      <c r="A68" s="73">
        <v>1</v>
      </c>
      <c r="B68" s="14" t="s">
        <v>256</v>
      </c>
      <c r="C68" s="13"/>
      <c r="D68" s="49">
        <f>21708-2000</f>
        <v>19708</v>
      </c>
      <c r="E68" s="57"/>
      <c r="F68" s="57"/>
      <c r="G68" s="39"/>
      <c r="I68" s="14" t="s">
        <v>256</v>
      </c>
      <c r="J68" s="13"/>
      <c r="K68" s="49">
        <v>21708</v>
      </c>
      <c r="L68" s="57"/>
      <c r="M68" s="57"/>
      <c r="N68" s="39"/>
      <c r="P68" s="73">
        <f t="shared" si="5"/>
        <v>0</v>
      </c>
      <c r="Q68" s="73">
        <f t="shared" si="6"/>
        <v>-2000</v>
      </c>
      <c r="R68" s="73">
        <f t="shared" si="7"/>
        <v>0</v>
      </c>
      <c r="S68" s="73">
        <f t="shared" si="8"/>
        <v>0</v>
      </c>
    </row>
    <row r="69" spans="1:19" s="50" customFormat="1" x14ac:dyDescent="0.25">
      <c r="A69" s="73">
        <v>1</v>
      </c>
      <c r="B69" s="19" t="s">
        <v>120</v>
      </c>
      <c r="C69" s="13"/>
      <c r="D69" s="49">
        <v>2600</v>
      </c>
      <c r="E69" s="57"/>
      <c r="F69" s="57"/>
      <c r="G69" s="39"/>
      <c r="I69" s="19" t="s">
        <v>120</v>
      </c>
      <c r="J69" s="13"/>
      <c r="K69" s="49">
        <v>2600</v>
      </c>
      <c r="L69" s="57"/>
      <c r="M69" s="57"/>
      <c r="N69" s="39"/>
      <c r="P69" s="73">
        <f t="shared" si="5"/>
        <v>0</v>
      </c>
      <c r="Q69" s="73">
        <f t="shared" si="6"/>
        <v>0</v>
      </c>
      <c r="R69" s="73">
        <f t="shared" si="7"/>
        <v>0</v>
      </c>
      <c r="S69" s="73">
        <f t="shared" si="8"/>
        <v>0</v>
      </c>
    </row>
    <row r="70" spans="1:19" s="50" customFormat="1" ht="41.4" x14ac:dyDescent="0.25">
      <c r="A70" s="73">
        <v>1</v>
      </c>
      <c r="B70" s="14" t="s">
        <v>259</v>
      </c>
      <c r="C70" s="13"/>
      <c r="D70" s="49">
        <v>1700</v>
      </c>
      <c r="E70" s="57"/>
      <c r="F70" s="57"/>
      <c r="G70" s="39"/>
      <c r="I70" s="14" t="s">
        <v>259</v>
      </c>
      <c r="J70" s="13"/>
      <c r="K70" s="49">
        <v>1700</v>
      </c>
      <c r="L70" s="57"/>
      <c r="M70" s="57"/>
      <c r="N70" s="39"/>
      <c r="P70" s="73">
        <f t="shared" si="5"/>
        <v>0</v>
      </c>
      <c r="Q70" s="73">
        <f t="shared" si="6"/>
        <v>0</v>
      </c>
      <c r="R70" s="73">
        <f t="shared" si="7"/>
        <v>0</v>
      </c>
      <c r="S70" s="73">
        <f t="shared" si="8"/>
        <v>0</v>
      </c>
    </row>
    <row r="71" spans="1:19" s="50" customFormat="1" ht="14.4" x14ac:dyDescent="0.3">
      <c r="A71" s="73">
        <v>1</v>
      </c>
      <c r="B71" s="20" t="s">
        <v>160</v>
      </c>
      <c r="C71" s="13"/>
      <c r="D71" s="54">
        <f>SUM(D72:D76)</f>
        <v>3710</v>
      </c>
      <c r="E71" s="57"/>
      <c r="F71" s="57"/>
      <c r="G71" s="39"/>
      <c r="I71" s="20" t="s">
        <v>160</v>
      </c>
      <c r="J71" s="13"/>
      <c r="K71" s="54">
        <f>SUM(K72:K76)</f>
        <v>4090</v>
      </c>
      <c r="L71" s="57"/>
      <c r="M71" s="57"/>
      <c r="N71" s="39"/>
      <c r="P71" s="73">
        <f t="shared" si="5"/>
        <v>0</v>
      </c>
      <c r="Q71" s="73">
        <f t="shared" si="6"/>
        <v>-380</v>
      </c>
      <c r="R71" s="73">
        <f t="shared" si="7"/>
        <v>0</v>
      </c>
      <c r="S71" s="73">
        <f t="shared" si="8"/>
        <v>0</v>
      </c>
    </row>
    <row r="72" spans="1:19" s="50" customFormat="1" ht="15.6" x14ac:dyDescent="0.3">
      <c r="A72" s="73">
        <v>1</v>
      </c>
      <c r="B72" s="228" t="s">
        <v>17</v>
      </c>
      <c r="C72" s="13"/>
      <c r="D72" s="2">
        <v>1580</v>
      </c>
      <c r="E72" s="57"/>
      <c r="F72" s="57"/>
      <c r="G72" s="39"/>
      <c r="I72" s="228" t="s">
        <v>17</v>
      </c>
      <c r="J72" s="13"/>
      <c r="K72" s="2">
        <v>1580</v>
      </c>
      <c r="L72" s="57"/>
      <c r="M72" s="57"/>
      <c r="N72" s="39"/>
      <c r="P72" s="73">
        <f t="shared" si="5"/>
        <v>0</v>
      </c>
      <c r="Q72" s="73">
        <f t="shared" si="6"/>
        <v>0</v>
      </c>
      <c r="R72" s="73">
        <f t="shared" si="7"/>
        <v>0</v>
      </c>
      <c r="S72" s="73">
        <f t="shared" si="8"/>
        <v>0</v>
      </c>
    </row>
    <row r="73" spans="1:19" s="50" customFormat="1" ht="31.2" x14ac:dyDescent="0.3">
      <c r="A73" s="73">
        <v>1</v>
      </c>
      <c r="B73" s="228" t="s">
        <v>142</v>
      </c>
      <c r="C73" s="13"/>
      <c r="D73" s="2">
        <v>70</v>
      </c>
      <c r="E73" s="57"/>
      <c r="F73" s="57"/>
      <c r="G73" s="39"/>
      <c r="I73" s="228" t="s">
        <v>142</v>
      </c>
      <c r="J73" s="13"/>
      <c r="K73" s="2">
        <v>150</v>
      </c>
      <c r="L73" s="57"/>
      <c r="M73" s="57"/>
      <c r="N73" s="39"/>
      <c r="P73" s="73">
        <f t="shared" si="5"/>
        <v>0</v>
      </c>
      <c r="Q73" s="73">
        <f t="shared" si="6"/>
        <v>-80</v>
      </c>
      <c r="R73" s="73">
        <f t="shared" si="7"/>
        <v>0</v>
      </c>
      <c r="S73" s="73">
        <f t="shared" si="8"/>
        <v>0</v>
      </c>
    </row>
    <row r="74" spans="1:19" s="50" customFormat="1" ht="31.2" x14ac:dyDescent="0.3">
      <c r="A74" s="73">
        <v>1</v>
      </c>
      <c r="B74" s="228" t="s">
        <v>283</v>
      </c>
      <c r="C74" s="13"/>
      <c r="D74" s="2">
        <v>100</v>
      </c>
      <c r="E74" s="57"/>
      <c r="F74" s="57"/>
      <c r="G74" s="39"/>
      <c r="I74" s="228" t="s">
        <v>283</v>
      </c>
      <c r="J74" s="13"/>
      <c r="K74" s="2">
        <v>400</v>
      </c>
      <c r="L74" s="57"/>
      <c r="M74" s="57"/>
      <c r="N74" s="39"/>
      <c r="P74" s="73">
        <f t="shared" si="5"/>
        <v>0</v>
      </c>
      <c r="Q74" s="73">
        <f t="shared" si="6"/>
        <v>-300</v>
      </c>
      <c r="R74" s="73">
        <f t="shared" si="7"/>
        <v>0</v>
      </c>
      <c r="S74" s="73">
        <f t="shared" si="8"/>
        <v>0</v>
      </c>
    </row>
    <row r="75" spans="1:19" s="50" customFormat="1" ht="15.6" x14ac:dyDescent="0.3">
      <c r="A75" s="73">
        <v>1</v>
      </c>
      <c r="B75" s="228" t="s">
        <v>195</v>
      </c>
      <c r="C75" s="13"/>
      <c r="D75" s="64">
        <v>460</v>
      </c>
      <c r="E75" s="57"/>
      <c r="F75" s="57"/>
      <c r="G75" s="39"/>
      <c r="I75" s="228" t="s">
        <v>195</v>
      </c>
      <c r="J75" s="13"/>
      <c r="K75" s="64">
        <v>460</v>
      </c>
      <c r="L75" s="57"/>
      <c r="M75" s="57"/>
      <c r="N75" s="39"/>
      <c r="P75" s="73">
        <f t="shared" si="5"/>
        <v>0</v>
      </c>
      <c r="Q75" s="73">
        <f t="shared" si="6"/>
        <v>0</v>
      </c>
      <c r="R75" s="73">
        <f t="shared" si="7"/>
        <v>0</v>
      </c>
      <c r="S75" s="73">
        <f t="shared" si="8"/>
        <v>0</v>
      </c>
    </row>
    <row r="76" spans="1:19" s="50" customFormat="1" ht="15.6" x14ac:dyDescent="0.3">
      <c r="A76" s="73">
        <v>1</v>
      </c>
      <c r="B76" s="228" t="s">
        <v>122</v>
      </c>
      <c r="C76" s="13"/>
      <c r="D76" s="2">
        <v>1500</v>
      </c>
      <c r="E76" s="57"/>
      <c r="F76" s="57"/>
      <c r="G76" s="39"/>
      <c r="I76" s="228" t="s">
        <v>122</v>
      </c>
      <c r="J76" s="13"/>
      <c r="K76" s="2">
        <v>1500</v>
      </c>
      <c r="L76" s="57"/>
      <c r="M76" s="57"/>
      <c r="N76" s="39"/>
      <c r="P76" s="73">
        <f t="shared" si="5"/>
        <v>0</v>
      </c>
      <c r="Q76" s="73">
        <f t="shared" si="6"/>
        <v>0</v>
      </c>
      <c r="R76" s="73">
        <f t="shared" si="7"/>
        <v>0</v>
      </c>
      <c r="S76" s="73">
        <f t="shared" si="8"/>
        <v>0</v>
      </c>
    </row>
    <row r="77" spans="1:19" s="50" customFormat="1" ht="43.5" customHeight="1" x14ac:dyDescent="0.25">
      <c r="A77" s="73"/>
      <c r="B77" s="21" t="s">
        <v>451</v>
      </c>
      <c r="C77" s="13"/>
      <c r="D77" s="28">
        <f>D38</f>
        <v>20322</v>
      </c>
      <c r="E77" s="57"/>
      <c r="F77" s="57"/>
      <c r="G77" s="39"/>
      <c r="I77" s="21" t="s">
        <v>451</v>
      </c>
      <c r="J77" s="13"/>
      <c r="K77" s="28">
        <f>K38</f>
        <v>20322</v>
      </c>
      <c r="L77" s="57"/>
      <c r="M77" s="57"/>
      <c r="N77" s="39"/>
      <c r="P77" s="73">
        <f t="shared" si="5"/>
        <v>0</v>
      </c>
      <c r="Q77" s="73">
        <f t="shared" si="6"/>
        <v>0</v>
      </c>
      <c r="R77" s="73">
        <f t="shared" si="7"/>
        <v>0</v>
      </c>
      <c r="S77" s="73">
        <f t="shared" si="8"/>
        <v>0</v>
      </c>
    </row>
    <row r="78" spans="1:19" s="50" customFormat="1" x14ac:dyDescent="0.25">
      <c r="A78" s="73">
        <v>1</v>
      </c>
      <c r="B78" s="21" t="s">
        <v>191</v>
      </c>
      <c r="C78" s="13"/>
      <c r="D78" s="28">
        <f>D51+D27</f>
        <v>46013</v>
      </c>
      <c r="E78" s="57"/>
      <c r="F78" s="57"/>
      <c r="G78" s="39"/>
      <c r="I78" s="21" t="s">
        <v>191</v>
      </c>
      <c r="J78" s="13"/>
      <c r="K78" s="28">
        <f>K51+K27</f>
        <v>46013</v>
      </c>
      <c r="L78" s="57"/>
      <c r="M78" s="57"/>
      <c r="N78" s="39"/>
      <c r="P78" s="73">
        <f t="shared" ref="P78:P123" si="9">C78-J78</f>
        <v>0</v>
      </c>
      <c r="Q78" s="73">
        <f t="shared" ref="Q78:Q123" si="10">D78-K78</f>
        <v>0</v>
      </c>
      <c r="R78" s="73">
        <f t="shared" ref="R78:R123" si="11">E78-L78</f>
        <v>0</v>
      </c>
      <c r="S78" s="73">
        <f t="shared" ref="S78:S123" si="12">F78-M78</f>
        <v>0</v>
      </c>
    </row>
    <row r="79" spans="1:19" s="50" customFormat="1" ht="27.6" x14ac:dyDescent="0.25">
      <c r="A79" s="73">
        <v>1</v>
      </c>
      <c r="B79" s="21" t="s">
        <v>192</v>
      </c>
      <c r="C79" s="13"/>
      <c r="D79" s="28">
        <f>D39</f>
        <v>35176</v>
      </c>
      <c r="E79" s="57"/>
      <c r="F79" s="57"/>
      <c r="G79" s="39"/>
      <c r="I79" s="21" t="s">
        <v>192</v>
      </c>
      <c r="J79" s="13"/>
      <c r="K79" s="28">
        <f>K39</f>
        <v>35176</v>
      </c>
      <c r="L79" s="57"/>
      <c r="M79" s="57"/>
      <c r="N79" s="39"/>
      <c r="P79" s="73">
        <f t="shared" si="9"/>
        <v>0</v>
      </c>
      <c r="Q79" s="73">
        <f t="shared" si="10"/>
        <v>0</v>
      </c>
      <c r="R79" s="73">
        <f t="shared" si="11"/>
        <v>0</v>
      </c>
      <c r="S79" s="73">
        <f t="shared" si="12"/>
        <v>0</v>
      </c>
    </row>
    <row r="80" spans="1:19" s="50" customFormat="1" x14ac:dyDescent="0.25">
      <c r="A80" s="73">
        <v>1</v>
      </c>
      <c r="B80" s="21" t="s">
        <v>193</v>
      </c>
      <c r="C80" s="13"/>
      <c r="D80" s="28">
        <f>D64+D33</f>
        <v>71393.744680851058</v>
      </c>
      <c r="E80" s="57"/>
      <c r="F80" s="57"/>
      <c r="G80" s="39"/>
      <c r="I80" s="21" t="s">
        <v>193</v>
      </c>
      <c r="J80" s="13"/>
      <c r="K80" s="28">
        <f>K64+K33</f>
        <v>71393.744680851058</v>
      </c>
      <c r="L80" s="57"/>
      <c r="M80" s="57"/>
      <c r="N80" s="39"/>
      <c r="P80" s="73">
        <f t="shared" si="9"/>
        <v>0</v>
      </c>
      <c r="Q80" s="73">
        <f t="shared" si="10"/>
        <v>0</v>
      </c>
      <c r="R80" s="73">
        <f t="shared" si="11"/>
        <v>0</v>
      </c>
      <c r="S80" s="73">
        <f t="shared" si="12"/>
        <v>0</v>
      </c>
    </row>
    <row r="81" spans="1:137" s="50" customFormat="1" ht="27.6" x14ac:dyDescent="0.25">
      <c r="A81" s="73">
        <v>1</v>
      </c>
      <c r="B81" s="42" t="s">
        <v>194</v>
      </c>
      <c r="C81" s="146"/>
      <c r="D81" s="148">
        <f>D68+D70</f>
        <v>21408</v>
      </c>
      <c r="E81" s="229"/>
      <c r="F81" s="229"/>
      <c r="G81" s="149"/>
      <c r="I81" s="42" t="s">
        <v>194</v>
      </c>
      <c r="J81" s="146"/>
      <c r="K81" s="148">
        <f>K68+K70</f>
        <v>23408</v>
      </c>
      <c r="L81" s="229"/>
      <c r="M81" s="229"/>
      <c r="N81" s="149"/>
      <c r="P81" s="73">
        <f t="shared" si="9"/>
        <v>0</v>
      </c>
      <c r="Q81" s="73">
        <f t="shared" si="10"/>
        <v>-2000</v>
      </c>
      <c r="R81" s="73">
        <f t="shared" si="11"/>
        <v>0</v>
      </c>
      <c r="S81" s="73">
        <f t="shared" si="12"/>
        <v>0</v>
      </c>
    </row>
    <row r="82" spans="1:137" s="50" customFormat="1" x14ac:dyDescent="0.25">
      <c r="A82" s="73">
        <v>1</v>
      </c>
      <c r="B82" s="88" t="s">
        <v>115</v>
      </c>
      <c r="C82" s="13"/>
      <c r="D82" s="39">
        <f>D78+D79+D81+D33*2.6+D67/4.2+D77*2.6</f>
        <v>340480.42857142864</v>
      </c>
      <c r="E82" s="229"/>
      <c r="F82" s="57"/>
      <c r="G82" s="149"/>
      <c r="I82" s="88" t="s">
        <v>115</v>
      </c>
      <c r="J82" s="13"/>
      <c r="K82" s="39">
        <f>K78+K79+K81+K33*2.6+K67/4.2+K77*2.6</f>
        <v>342480.42857142864</v>
      </c>
      <c r="L82" s="229"/>
      <c r="M82" s="57"/>
      <c r="N82" s="149"/>
      <c r="P82" s="73">
        <f t="shared" si="9"/>
        <v>0</v>
      </c>
      <c r="Q82" s="73">
        <f t="shared" si="10"/>
        <v>-2000</v>
      </c>
      <c r="R82" s="73">
        <f t="shared" si="11"/>
        <v>0</v>
      </c>
      <c r="S82" s="73">
        <f t="shared" si="12"/>
        <v>0</v>
      </c>
    </row>
    <row r="83" spans="1:137" s="50" customFormat="1" ht="16.2" x14ac:dyDescent="0.35">
      <c r="A83" s="73">
        <v>1</v>
      </c>
      <c r="B83" s="118" t="s">
        <v>7</v>
      </c>
      <c r="C83" s="230"/>
      <c r="D83" s="49"/>
      <c r="E83" s="79"/>
      <c r="F83" s="79"/>
      <c r="G83" s="49"/>
      <c r="H83" s="73"/>
      <c r="I83" s="118" t="s">
        <v>7</v>
      </c>
      <c r="J83" s="230"/>
      <c r="K83" s="49"/>
      <c r="L83" s="79"/>
      <c r="M83" s="79"/>
      <c r="N83" s="49"/>
      <c r="O83" s="73"/>
      <c r="P83" s="73">
        <f t="shared" si="9"/>
        <v>0</v>
      </c>
      <c r="Q83" s="73">
        <f t="shared" si="10"/>
        <v>0</v>
      </c>
      <c r="R83" s="73">
        <f t="shared" si="11"/>
        <v>0</v>
      </c>
      <c r="S83" s="73">
        <f t="shared" si="12"/>
        <v>0</v>
      </c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  <c r="CX83" s="73"/>
      <c r="CY83" s="73"/>
      <c r="CZ83" s="73"/>
      <c r="DA83" s="73"/>
      <c r="DB83" s="73"/>
      <c r="DC83" s="73"/>
      <c r="DD83" s="73"/>
      <c r="DE83" s="73"/>
      <c r="DF83" s="73"/>
      <c r="DG83" s="73"/>
      <c r="DH83" s="73"/>
      <c r="DI83" s="73"/>
      <c r="DJ83" s="73"/>
      <c r="DK83" s="73"/>
      <c r="DL83" s="73"/>
      <c r="DM83" s="73"/>
      <c r="DN83" s="73"/>
      <c r="DO83" s="73"/>
      <c r="DP83" s="73"/>
      <c r="DQ83" s="73"/>
      <c r="DR83" s="73"/>
      <c r="DS83" s="73"/>
      <c r="DT83" s="73"/>
      <c r="DU83" s="73"/>
      <c r="DV83" s="73"/>
      <c r="DW83" s="73"/>
      <c r="DX83" s="73"/>
      <c r="DY83" s="73"/>
      <c r="DZ83" s="73"/>
      <c r="EA83" s="73"/>
      <c r="EB83" s="73"/>
      <c r="EC83" s="73"/>
      <c r="ED83" s="73"/>
      <c r="EE83" s="73"/>
      <c r="EF83" s="73"/>
      <c r="EG83" s="73"/>
    </row>
    <row r="84" spans="1:137" s="50" customFormat="1" x14ac:dyDescent="0.25">
      <c r="A84" s="73">
        <v>1</v>
      </c>
      <c r="B84" s="119" t="s">
        <v>95</v>
      </c>
      <c r="C84" s="231"/>
      <c r="D84" s="49"/>
      <c r="E84" s="79"/>
      <c r="F84" s="79"/>
      <c r="G84" s="49"/>
      <c r="H84" s="73"/>
      <c r="I84" s="119" t="s">
        <v>95</v>
      </c>
      <c r="J84" s="231"/>
      <c r="K84" s="49"/>
      <c r="L84" s="79"/>
      <c r="M84" s="79"/>
      <c r="N84" s="49"/>
      <c r="O84" s="73"/>
      <c r="P84" s="73">
        <f t="shared" si="9"/>
        <v>0</v>
      </c>
      <c r="Q84" s="73">
        <f t="shared" si="10"/>
        <v>0</v>
      </c>
      <c r="R84" s="73">
        <f t="shared" si="11"/>
        <v>0</v>
      </c>
      <c r="S84" s="73">
        <f t="shared" si="12"/>
        <v>0</v>
      </c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  <c r="CX84" s="73"/>
      <c r="CY84" s="73"/>
      <c r="CZ84" s="73"/>
      <c r="DA84" s="73"/>
      <c r="DB84" s="73"/>
      <c r="DC84" s="73"/>
      <c r="DD84" s="73"/>
      <c r="DE84" s="73"/>
      <c r="DF84" s="73"/>
      <c r="DG84" s="73"/>
      <c r="DH84" s="73"/>
      <c r="DI84" s="73"/>
      <c r="DJ84" s="73"/>
      <c r="DK84" s="73"/>
      <c r="DL84" s="73"/>
      <c r="DM84" s="73"/>
      <c r="DN84" s="73"/>
      <c r="DO84" s="73"/>
      <c r="DP84" s="73"/>
      <c r="DQ84" s="73"/>
      <c r="DR84" s="73"/>
      <c r="DS84" s="73"/>
      <c r="DT84" s="73"/>
      <c r="DU84" s="73"/>
      <c r="DV84" s="73"/>
      <c r="DW84" s="73"/>
      <c r="DX84" s="73"/>
      <c r="DY84" s="73"/>
      <c r="DZ84" s="73"/>
      <c r="EA84" s="73"/>
      <c r="EB84" s="73"/>
      <c r="EC84" s="73"/>
      <c r="ED84" s="73"/>
      <c r="EE84" s="73"/>
      <c r="EF84" s="73"/>
      <c r="EG84" s="73"/>
    </row>
    <row r="85" spans="1:137" s="50" customFormat="1" x14ac:dyDescent="0.25">
      <c r="A85" s="73">
        <v>1</v>
      </c>
      <c r="B85" s="1" t="s">
        <v>21</v>
      </c>
      <c r="C85" s="232">
        <v>300</v>
      </c>
      <c r="D85" s="49">
        <f>177-44</f>
        <v>133</v>
      </c>
      <c r="E85" s="120">
        <v>6</v>
      </c>
      <c r="F85" s="79">
        <f t="shared" ref="F85:F93" si="13">ROUND(G85/C85,0)</f>
        <v>3</v>
      </c>
      <c r="G85" s="2">
        <f t="shared" ref="G85:G93" si="14">ROUND(D85*E85,0)</f>
        <v>798</v>
      </c>
      <c r="H85" s="73"/>
      <c r="I85" s="1" t="s">
        <v>21</v>
      </c>
      <c r="J85" s="232">
        <v>300</v>
      </c>
      <c r="K85" s="49">
        <v>177</v>
      </c>
      <c r="L85" s="120">
        <v>6</v>
      </c>
      <c r="M85" s="79">
        <f t="shared" ref="M85:M93" si="15">ROUND(N85/J85,0)</f>
        <v>4</v>
      </c>
      <c r="N85" s="2">
        <f t="shared" ref="N85:N93" si="16">ROUND(K85*L85,0)</f>
        <v>1062</v>
      </c>
      <c r="O85" s="73"/>
      <c r="P85" s="73">
        <f t="shared" si="9"/>
        <v>0</v>
      </c>
      <c r="Q85" s="73">
        <f t="shared" si="10"/>
        <v>-44</v>
      </c>
      <c r="R85" s="73">
        <f t="shared" si="11"/>
        <v>0</v>
      </c>
      <c r="S85" s="73">
        <f t="shared" si="12"/>
        <v>-1</v>
      </c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  <c r="CX85" s="73"/>
      <c r="CY85" s="73"/>
      <c r="CZ85" s="73"/>
      <c r="DA85" s="73"/>
      <c r="DB85" s="73"/>
      <c r="DC85" s="73"/>
      <c r="DD85" s="73"/>
      <c r="DE85" s="73"/>
      <c r="DF85" s="73"/>
      <c r="DG85" s="73"/>
      <c r="DH85" s="73"/>
      <c r="DI85" s="73"/>
      <c r="DJ85" s="73"/>
      <c r="DK85" s="73"/>
      <c r="DL85" s="73"/>
      <c r="DM85" s="73"/>
      <c r="DN85" s="73"/>
      <c r="DO85" s="73"/>
      <c r="DP85" s="73"/>
      <c r="DQ85" s="73"/>
      <c r="DR85" s="73"/>
      <c r="DS85" s="73"/>
      <c r="DT85" s="73"/>
      <c r="DU85" s="73"/>
      <c r="DV85" s="73"/>
      <c r="DW85" s="73"/>
      <c r="DX85" s="73"/>
      <c r="DY85" s="73"/>
      <c r="DZ85" s="73"/>
      <c r="EA85" s="73"/>
      <c r="EB85" s="73"/>
      <c r="EC85" s="73"/>
      <c r="ED85" s="73"/>
      <c r="EE85" s="73"/>
      <c r="EF85" s="73"/>
      <c r="EG85" s="73"/>
    </row>
    <row r="86" spans="1:137" s="50" customFormat="1" x14ac:dyDescent="0.25">
      <c r="A86" s="73">
        <v>1</v>
      </c>
      <c r="B86" s="1" t="s">
        <v>25</v>
      </c>
      <c r="C86" s="232">
        <v>300</v>
      </c>
      <c r="D86" s="49">
        <v>30</v>
      </c>
      <c r="E86" s="120">
        <v>28</v>
      </c>
      <c r="F86" s="79">
        <f t="shared" si="13"/>
        <v>3</v>
      </c>
      <c r="G86" s="2">
        <f t="shared" si="14"/>
        <v>840</v>
      </c>
      <c r="H86" s="73"/>
      <c r="I86" s="1" t="s">
        <v>25</v>
      </c>
      <c r="J86" s="232">
        <v>300</v>
      </c>
      <c r="K86" s="49">
        <v>30</v>
      </c>
      <c r="L86" s="120">
        <v>28</v>
      </c>
      <c r="M86" s="79">
        <f t="shared" si="15"/>
        <v>3</v>
      </c>
      <c r="N86" s="2">
        <f t="shared" si="16"/>
        <v>840</v>
      </c>
      <c r="O86" s="73"/>
      <c r="P86" s="73">
        <f t="shared" si="9"/>
        <v>0</v>
      </c>
      <c r="Q86" s="73">
        <f t="shared" si="10"/>
        <v>0</v>
      </c>
      <c r="R86" s="73">
        <f t="shared" si="11"/>
        <v>0</v>
      </c>
      <c r="S86" s="73">
        <f t="shared" si="12"/>
        <v>0</v>
      </c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  <c r="CX86" s="73"/>
      <c r="CY86" s="73"/>
      <c r="CZ86" s="73"/>
      <c r="DA86" s="73"/>
      <c r="DB86" s="73"/>
      <c r="DC86" s="73"/>
      <c r="DD86" s="73"/>
      <c r="DE86" s="73"/>
      <c r="DF86" s="73"/>
      <c r="DG86" s="73"/>
      <c r="DH86" s="73"/>
      <c r="DI86" s="73"/>
      <c r="DJ86" s="73"/>
      <c r="DK86" s="73"/>
      <c r="DL86" s="73"/>
      <c r="DM86" s="73"/>
      <c r="DN86" s="73"/>
      <c r="DO86" s="73"/>
      <c r="DP86" s="73"/>
      <c r="DQ86" s="73"/>
      <c r="DR86" s="73"/>
      <c r="DS86" s="73"/>
      <c r="DT86" s="73"/>
      <c r="DU86" s="73"/>
      <c r="DV86" s="73"/>
      <c r="DW86" s="73"/>
      <c r="DX86" s="73"/>
      <c r="DY86" s="73"/>
      <c r="DZ86" s="73"/>
      <c r="EA86" s="73"/>
      <c r="EB86" s="73"/>
      <c r="EC86" s="73"/>
      <c r="ED86" s="73"/>
      <c r="EE86" s="73"/>
      <c r="EF86" s="73"/>
      <c r="EG86" s="73"/>
    </row>
    <row r="87" spans="1:137" s="50" customFormat="1" x14ac:dyDescent="0.25">
      <c r="A87" s="73">
        <v>1</v>
      </c>
      <c r="B87" s="1" t="s">
        <v>55</v>
      </c>
      <c r="C87" s="232">
        <v>300</v>
      </c>
      <c r="D87" s="49">
        <f>100-30</f>
        <v>70</v>
      </c>
      <c r="E87" s="120">
        <v>12</v>
      </c>
      <c r="F87" s="79">
        <f t="shared" si="13"/>
        <v>3</v>
      </c>
      <c r="G87" s="2">
        <f t="shared" si="14"/>
        <v>840</v>
      </c>
      <c r="H87" s="73"/>
      <c r="I87" s="1" t="s">
        <v>55</v>
      </c>
      <c r="J87" s="232">
        <v>300</v>
      </c>
      <c r="K87" s="49">
        <v>100</v>
      </c>
      <c r="L87" s="120">
        <v>12</v>
      </c>
      <c r="M87" s="79">
        <f t="shared" si="15"/>
        <v>4</v>
      </c>
      <c r="N87" s="2">
        <f t="shared" si="16"/>
        <v>1200</v>
      </c>
      <c r="O87" s="73"/>
      <c r="P87" s="73">
        <f t="shared" si="9"/>
        <v>0</v>
      </c>
      <c r="Q87" s="73">
        <f t="shared" si="10"/>
        <v>-30</v>
      </c>
      <c r="R87" s="73">
        <f t="shared" si="11"/>
        <v>0</v>
      </c>
      <c r="S87" s="73">
        <f t="shared" si="12"/>
        <v>-1</v>
      </c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  <c r="CX87" s="73"/>
      <c r="CY87" s="73"/>
      <c r="CZ87" s="73"/>
      <c r="DA87" s="73"/>
      <c r="DB87" s="73"/>
      <c r="DC87" s="73"/>
      <c r="DD87" s="73"/>
      <c r="DE87" s="73"/>
      <c r="DF87" s="73"/>
      <c r="DG87" s="73"/>
      <c r="DH87" s="73"/>
      <c r="DI87" s="73"/>
      <c r="DJ87" s="73"/>
      <c r="DK87" s="73"/>
      <c r="DL87" s="73"/>
      <c r="DM87" s="73"/>
      <c r="DN87" s="73"/>
      <c r="DO87" s="73"/>
      <c r="DP87" s="73"/>
      <c r="DQ87" s="73"/>
      <c r="DR87" s="73"/>
      <c r="DS87" s="73"/>
      <c r="DT87" s="73"/>
      <c r="DU87" s="73"/>
      <c r="DV87" s="73"/>
      <c r="DW87" s="73"/>
      <c r="DX87" s="73"/>
      <c r="DY87" s="73"/>
      <c r="DZ87" s="73"/>
      <c r="EA87" s="73"/>
      <c r="EB87" s="73"/>
      <c r="EC87" s="73"/>
      <c r="ED87" s="73"/>
      <c r="EE87" s="73"/>
      <c r="EF87" s="73"/>
      <c r="EG87" s="73"/>
    </row>
    <row r="88" spans="1:137" s="50" customFormat="1" x14ac:dyDescent="0.25">
      <c r="A88" s="73">
        <v>1</v>
      </c>
      <c r="B88" s="1" t="s">
        <v>22</v>
      </c>
      <c r="C88" s="232">
        <v>300</v>
      </c>
      <c r="D88" s="49">
        <v>85</v>
      </c>
      <c r="E88" s="120">
        <v>7</v>
      </c>
      <c r="F88" s="79">
        <f t="shared" si="13"/>
        <v>2</v>
      </c>
      <c r="G88" s="2">
        <f t="shared" si="14"/>
        <v>595</v>
      </c>
      <c r="H88" s="73"/>
      <c r="I88" s="1" t="s">
        <v>22</v>
      </c>
      <c r="J88" s="232">
        <v>300</v>
      </c>
      <c r="K88" s="49">
        <v>85</v>
      </c>
      <c r="L88" s="120">
        <v>7</v>
      </c>
      <c r="M88" s="79">
        <f t="shared" si="15"/>
        <v>2</v>
      </c>
      <c r="N88" s="2">
        <f t="shared" si="16"/>
        <v>595</v>
      </c>
      <c r="O88" s="73"/>
      <c r="P88" s="73">
        <f t="shared" si="9"/>
        <v>0</v>
      </c>
      <c r="Q88" s="73">
        <f t="shared" si="10"/>
        <v>0</v>
      </c>
      <c r="R88" s="73">
        <f t="shared" si="11"/>
        <v>0</v>
      </c>
      <c r="S88" s="73">
        <f t="shared" si="12"/>
        <v>0</v>
      </c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  <c r="CX88" s="73"/>
      <c r="CY88" s="73"/>
      <c r="CZ88" s="73"/>
      <c r="DA88" s="73"/>
      <c r="DB88" s="73"/>
      <c r="DC88" s="73"/>
      <c r="DD88" s="73"/>
      <c r="DE88" s="73"/>
      <c r="DF88" s="73"/>
      <c r="DG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S88" s="73"/>
      <c r="DT88" s="73"/>
      <c r="DU88" s="73"/>
      <c r="DV88" s="73"/>
      <c r="DW88" s="73"/>
      <c r="DX88" s="73"/>
      <c r="DY88" s="73"/>
      <c r="DZ88" s="73"/>
      <c r="EA88" s="73"/>
      <c r="EB88" s="73"/>
      <c r="EC88" s="73"/>
      <c r="ED88" s="73"/>
      <c r="EE88" s="73"/>
      <c r="EF88" s="73"/>
      <c r="EG88" s="73"/>
    </row>
    <row r="89" spans="1:137" s="50" customFormat="1" x14ac:dyDescent="0.25">
      <c r="A89" s="73">
        <v>1</v>
      </c>
      <c r="B89" s="1" t="s">
        <v>24</v>
      </c>
      <c r="C89" s="232">
        <v>300</v>
      </c>
      <c r="D89" s="49">
        <v>126</v>
      </c>
      <c r="E89" s="120">
        <v>9.8000000000000007</v>
      </c>
      <c r="F89" s="79">
        <f t="shared" si="13"/>
        <v>4</v>
      </c>
      <c r="G89" s="2">
        <f t="shared" si="14"/>
        <v>1235</v>
      </c>
      <c r="H89" s="73"/>
      <c r="I89" s="1" t="s">
        <v>24</v>
      </c>
      <c r="J89" s="232">
        <v>300</v>
      </c>
      <c r="K89" s="49">
        <v>126</v>
      </c>
      <c r="L89" s="120">
        <v>9.8000000000000007</v>
      </c>
      <c r="M89" s="79">
        <f t="shared" si="15"/>
        <v>4</v>
      </c>
      <c r="N89" s="2">
        <f t="shared" si="16"/>
        <v>1235</v>
      </c>
      <c r="O89" s="73"/>
      <c r="P89" s="73">
        <f t="shared" si="9"/>
        <v>0</v>
      </c>
      <c r="Q89" s="73">
        <f t="shared" si="10"/>
        <v>0</v>
      </c>
      <c r="R89" s="73">
        <f t="shared" si="11"/>
        <v>0</v>
      </c>
      <c r="S89" s="73">
        <f t="shared" si="12"/>
        <v>0</v>
      </c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  <c r="CX89" s="73"/>
      <c r="CY89" s="73"/>
      <c r="CZ89" s="73"/>
      <c r="DA89" s="73"/>
      <c r="DB89" s="73"/>
      <c r="DC89" s="73"/>
      <c r="DD89" s="73"/>
      <c r="DE89" s="73"/>
      <c r="DF89" s="73"/>
      <c r="DG89" s="73"/>
      <c r="DH89" s="73"/>
      <c r="DI89" s="73"/>
      <c r="DJ89" s="73"/>
      <c r="DK89" s="73"/>
      <c r="DL89" s="73"/>
      <c r="DM89" s="73"/>
      <c r="DN89" s="73"/>
      <c r="DO89" s="73"/>
      <c r="DP89" s="73"/>
      <c r="DQ89" s="73"/>
      <c r="DR89" s="73"/>
      <c r="DS89" s="73"/>
      <c r="DT89" s="73"/>
      <c r="DU89" s="73"/>
      <c r="DV89" s="73"/>
      <c r="DW89" s="73"/>
      <c r="DX89" s="73"/>
      <c r="DY89" s="73"/>
      <c r="DZ89" s="73"/>
      <c r="EA89" s="73"/>
      <c r="EB89" s="73"/>
      <c r="EC89" s="73"/>
      <c r="ED89" s="73"/>
      <c r="EE89" s="73"/>
      <c r="EF89" s="73"/>
      <c r="EG89" s="73"/>
    </row>
    <row r="90" spans="1:137" s="50" customFormat="1" x14ac:dyDescent="0.25">
      <c r="A90" s="73">
        <v>1</v>
      </c>
      <c r="B90" s="1" t="s">
        <v>19</v>
      </c>
      <c r="C90" s="232">
        <v>300</v>
      </c>
      <c r="D90" s="49">
        <f>165-33</f>
        <v>132</v>
      </c>
      <c r="E90" s="120">
        <v>10</v>
      </c>
      <c r="F90" s="79">
        <f t="shared" si="13"/>
        <v>4</v>
      </c>
      <c r="G90" s="2">
        <f t="shared" si="14"/>
        <v>1320</v>
      </c>
      <c r="H90" s="73"/>
      <c r="I90" s="1" t="s">
        <v>19</v>
      </c>
      <c r="J90" s="232">
        <v>300</v>
      </c>
      <c r="K90" s="49">
        <v>165</v>
      </c>
      <c r="L90" s="120">
        <v>10</v>
      </c>
      <c r="M90" s="79">
        <f t="shared" si="15"/>
        <v>6</v>
      </c>
      <c r="N90" s="2">
        <f t="shared" si="16"/>
        <v>1650</v>
      </c>
      <c r="O90" s="73"/>
      <c r="P90" s="73">
        <f t="shared" si="9"/>
        <v>0</v>
      </c>
      <c r="Q90" s="73">
        <f t="shared" si="10"/>
        <v>-33</v>
      </c>
      <c r="R90" s="73">
        <f t="shared" si="11"/>
        <v>0</v>
      </c>
      <c r="S90" s="73">
        <f t="shared" si="12"/>
        <v>-2</v>
      </c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  <c r="CX90" s="73"/>
      <c r="CY90" s="73"/>
      <c r="CZ90" s="73"/>
      <c r="DA90" s="73"/>
      <c r="DB90" s="73"/>
      <c r="DC90" s="73"/>
      <c r="DD90" s="73"/>
      <c r="DE90" s="73"/>
      <c r="DF90" s="73"/>
      <c r="DG90" s="73"/>
      <c r="DH90" s="73"/>
      <c r="DI90" s="73"/>
      <c r="DJ90" s="73"/>
      <c r="DK90" s="73"/>
      <c r="DL90" s="73"/>
      <c r="DM90" s="73"/>
      <c r="DN90" s="73"/>
      <c r="DO90" s="73"/>
      <c r="DP90" s="73"/>
      <c r="DQ90" s="73"/>
      <c r="DR90" s="73"/>
      <c r="DS90" s="73"/>
      <c r="DT90" s="73"/>
      <c r="DU90" s="73"/>
      <c r="DV90" s="73"/>
      <c r="DW90" s="73"/>
      <c r="DX90" s="73"/>
      <c r="DY90" s="73"/>
      <c r="DZ90" s="73"/>
      <c r="EA90" s="73"/>
      <c r="EB90" s="73"/>
      <c r="EC90" s="73"/>
      <c r="ED90" s="73"/>
      <c r="EE90" s="73"/>
      <c r="EF90" s="73"/>
      <c r="EG90" s="73"/>
    </row>
    <row r="91" spans="1:137" s="50" customFormat="1" x14ac:dyDescent="0.25">
      <c r="A91" s="73">
        <v>1</v>
      </c>
      <c r="B91" s="25" t="s">
        <v>20</v>
      </c>
      <c r="C91" s="232">
        <v>340</v>
      </c>
      <c r="D91" s="49">
        <v>60</v>
      </c>
      <c r="E91" s="120">
        <v>10</v>
      </c>
      <c r="F91" s="79">
        <f t="shared" ref="F91" si="17">ROUND(G91/C91,0)</f>
        <v>2</v>
      </c>
      <c r="G91" s="2">
        <f t="shared" ref="G91" si="18">ROUND(D91*E91,0)</f>
        <v>600</v>
      </c>
      <c r="H91" s="73"/>
      <c r="I91" s="25" t="s">
        <v>20</v>
      </c>
      <c r="J91" s="232">
        <v>340</v>
      </c>
      <c r="K91" s="49">
        <v>60</v>
      </c>
      <c r="L91" s="120">
        <v>10</v>
      </c>
      <c r="M91" s="79">
        <f t="shared" si="15"/>
        <v>2</v>
      </c>
      <c r="N91" s="2">
        <f t="shared" si="16"/>
        <v>600</v>
      </c>
      <c r="O91" s="73"/>
      <c r="P91" s="73">
        <f t="shared" si="9"/>
        <v>0</v>
      </c>
      <c r="Q91" s="73">
        <f t="shared" si="10"/>
        <v>0</v>
      </c>
      <c r="R91" s="73">
        <f t="shared" si="11"/>
        <v>0</v>
      </c>
      <c r="S91" s="73">
        <f t="shared" si="12"/>
        <v>0</v>
      </c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  <c r="CX91" s="73"/>
      <c r="CY91" s="73"/>
      <c r="CZ91" s="73"/>
      <c r="DA91" s="73"/>
      <c r="DB91" s="73"/>
      <c r="DC91" s="73"/>
      <c r="DD91" s="73"/>
      <c r="DE91" s="73"/>
      <c r="DF91" s="73"/>
      <c r="DG91" s="73"/>
      <c r="DH91" s="73"/>
      <c r="DI91" s="73"/>
      <c r="DJ91" s="73"/>
      <c r="DK91" s="73"/>
      <c r="DL91" s="73"/>
      <c r="DM91" s="73"/>
      <c r="DN91" s="73"/>
      <c r="DO91" s="73"/>
      <c r="DP91" s="73"/>
      <c r="DQ91" s="73"/>
      <c r="DR91" s="73"/>
      <c r="DS91" s="73"/>
      <c r="DT91" s="73"/>
      <c r="DU91" s="73"/>
      <c r="DV91" s="73"/>
      <c r="DW91" s="73"/>
      <c r="DX91" s="73"/>
      <c r="DY91" s="73"/>
      <c r="DZ91" s="73"/>
      <c r="EA91" s="73"/>
      <c r="EB91" s="73"/>
      <c r="EC91" s="73"/>
      <c r="ED91" s="73"/>
      <c r="EE91" s="73"/>
      <c r="EF91" s="73"/>
      <c r="EG91" s="73"/>
    </row>
    <row r="92" spans="1:137" s="50" customFormat="1" x14ac:dyDescent="0.25">
      <c r="A92" s="73">
        <v>1</v>
      </c>
      <c r="B92" s="1" t="s">
        <v>56</v>
      </c>
      <c r="C92" s="232">
        <v>300</v>
      </c>
      <c r="D92" s="49">
        <f>105-41</f>
        <v>64</v>
      </c>
      <c r="E92" s="120">
        <v>8.5</v>
      </c>
      <c r="F92" s="79">
        <f t="shared" si="13"/>
        <v>2</v>
      </c>
      <c r="G92" s="2">
        <f t="shared" si="14"/>
        <v>544</v>
      </c>
      <c r="H92" s="73"/>
      <c r="I92" s="1" t="s">
        <v>56</v>
      </c>
      <c r="J92" s="232">
        <v>300</v>
      </c>
      <c r="K92" s="49">
        <v>105</v>
      </c>
      <c r="L92" s="120">
        <v>8.5</v>
      </c>
      <c r="M92" s="79">
        <f t="shared" si="15"/>
        <v>3</v>
      </c>
      <c r="N92" s="2">
        <f t="shared" si="16"/>
        <v>893</v>
      </c>
      <c r="O92" s="73"/>
      <c r="P92" s="73">
        <f t="shared" si="9"/>
        <v>0</v>
      </c>
      <c r="Q92" s="73">
        <f t="shared" si="10"/>
        <v>-41</v>
      </c>
      <c r="R92" s="73">
        <f t="shared" si="11"/>
        <v>0</v>
      </c>
      <c r="S92" s="73">
        <f t="shared" si="12"/>
        <v>-1</v>
      </c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  <c r="CX92" s="73"/>
      <c r="CY92" s="73"/>
      <c r="CZ92" s="73"/>
      <c r="DA92" s="73"/>
      <c r="DB92" s="73"/>
      <c r="DC92" s="73"/>
      <c r="DD92" s="73"/>
      <c r="DE92" s="73"/>
      <c r="DF92" s="73"/>
      <c r="DG92" s="73"/>
      <c r="DH92" s="73"/>
      <c r="DI92" s="73"/>
      <c r="DJ92" s="73"/>
      <c r="DK92" s="73"/>
      <c r="DL92" s="73"/>
      <c r="DM92" s="73"/>
      <c r="DN92" s="73"/>
      <c r="DO92" s="73"/>
      <c r="DP92" s="73"/>
      <c r="DQ92" s="73"/>
      <c r="DR92" s="73"/>
      <c r="DS92" s="73"/>
      <c r="DT92" s="73"/>
      <c r="DU92" s="73"/>
      <c r="DV92" s="73"/>
      <c r="DW92" s="73"/>
      <c r="DX92" s="73"/>
      <c r="DY92" s="73"/>
      <c r="DZ92" s="73"/>
      <c r="EA92" s="73"/>
      <c r="EB92" s="73"/>
      <c r="EC92" s="73"/>
      <c r="ED92" s="73"/>
      <c r="EE92" s="73"/>
      <c r="EF92" s="73"/>
      <c r="EG92" s="73"/>
    </row>
    <row r="93" spans="1:137" s="50" customFormat="1" x14ac:dyDescent="0.25">
      <c r="A93" s="73">
        <v>1</v>
      </c>
      <c r="B93" s="1" t="s">
        <v>10</v>
      </c>
      <c r="C93" s="232">
        <v>300</v>
      </c>
      <c r="D93" s="49">
        <v>470</v>
      </c>
      <c r="E93" s="120">
        <v>7</v>
      </c>
      <c r="F93" s="79">
        <f t="shared" si="13"/>
        <v>11</v>
      </c>
      <c r="G93" s="2">
        <f t="shared" si="14"/>
        <v>3290</v>
      </c>
      <c r="H93" s="73"/>
      <c r="I93" s="1" t="s">
        <v>10</v>
      </c>
      <c r="J93" s="232">
        <v>300</v>
      </c>
      <c r="K93" s="49">
        <v>470</v>
      </c>
      <c r="L93" s="120">
        <v>7</v>
      </c>
      <c r="M93" s="79">
        <f t="shared" si="15"/>
        <v>11</v>
      </c>
      <c r="N93" s="2">
        <f t="shared" si="16"/>
        <v>3290</v>
      </c>
      <c r="O93" s="73"/>
      <c r="P93" s="73">
        <f t="shared" si="9"/>
        <v>0</v>
      </c>
      <c r="Q93" s="73">
        <f t="shared" si="10"/>
        <v>0</v>
      </c>
      <c r="R93" s="73">
        <f t="shared" si="11"/>
        <v>0</v>
      </c>
      <c r="S93" s="73">
        <f t="shared" si="12"/>
        <v>0</v>
      </c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  <c r="CX93" s="73"/>
      <c r="CY93" s="73"/>
      <c r="CZ93" s="73"/>
      <c r="DA93" s="73"/>
      <c r="DB93" s="73"/>
      <c r="DC93" s="73"/>
      <c r="DD93" s="73"/>
      <c r="DE93" s="73"/>
      <c r="DF93" s="73"/>
      <c r="DG93" s="73"/>
      <c r="DH93" s="73"/>
      <c r="DI93" s="73"/>
      <c r="DJ93" s="73"/>
      <c r="DK93" s="73"/>
      <c r="DL93" s="73"/>
      <c r="DM93" s="73"/>
      <c r="DN93" s="73"/>
      <c r="DO93" s="73"/>
      <c r="DP93" s="73"/>
      <c r="DQ93" s="73"/>
      <c r="DR93" s="73"/>
      <c r="DS93" s="73"/>
      <c r="DT93" s="73"/>
      <c r="DU93" s="73"/>
      <c r="DV93" s="73"/>
      <c r="DW93" s="73"/>
      <c r="DX93" s="73"/>
      <c r="DY93" s="73"/>
      <c r="DZ93" s="73"/>
      <c r="EA93" s="73"/>
      <c r="EB93" s="73"/>
      <c r="EC93" s="73"/>
      <c r="ED93" s="73"/>
      <c r="EE93" s="73"/>
      <c r="EF93" s="73"/>
      <c r="EG93" s="73"/>
    </row>
    <row r="94" spans="1:137" s="50" customFormat="1" ht="14.4" x14ac:dyDescent="0.3">
      <c r="A94" s="73">
        <v>1</v>
      </c>
      <c r="B94" s="29" t="s">
        <v>9</v>
      </c>
      <c r="C94" s="232"/>
      <c r="D94" s="81">
        <f>SUM(D85:D93)</f>
        <v>1170</v>
      </c>
      <c r="E94" s="89">
        <f>G94/D94</f>
        <v>8.6</v>
      </c>
      <c r="F94" s="81">
        <f>SUM(F85:F93)</f>
        <v>34</v>
      </c>
      <c r="G94" s="81">
        <f>SUM(G85:G93)</f>
        <v>10062</v>
      </c>
      <c r="H94" s="73"/>
      <c r="I94" s="29" t="s">
        <v>9</v>
      </c>
      <c r="J94" s="232"/>
      <c r="K94" s="81">
        <f>SUM(K85:K93)</f>
        <v>1318</v>
      </c>
      <c r="L94" s="89">
        <f>N94/K94</f>
        <v>8.622913505311077</v>
      </c>
      <c r="M94" s="81">
        <f>SUM(M85:M93)</f>
        <v>39</v>
      </c>
      <c r="N94" s="81">
        <f>SUM(N85:N93)</f>
        <v>11365</v>
      </c>
      <c r="O94" s="73"/>
      <c r="P94" s="73">
        <f t="shared" si="9"/>
        <v>0</v>
      </c>
      <c r="Q94" s="73">
        <f t="shared" si="10"/>
        <v>-148</v>
      </c>
      <c r="R94" s="73">
        <f t="shared" si="11"/>
        <v>-2.2913505311077387E-2</v>
      </c>
      <c r="S94" s="73">
        <f t="shared" si="12"/>
        <v>-5</v>
      </c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  <c r="CX94" s="73"/>
      <c r="CY94" s="73"/>
      <c r="CZ94" s="73"/>
      <c r="DA94" s="73"/>
      <c r="DB94" s="73"/>
      <c r="DC94" s="73"/>
      <c r="DD94" s="73"/>
      <c r="DE94" s="73"/>
      <c r="DF94" s="73"/>
      <c r="DG94" s="73"/>
      <c r="DH94" s="73"/>
      <c r="DI94" s="73"/>
      <c r="DJ94" s="73"/>
      <c r="DK94" s="73"/>
      <c r="DL94" s="73"/>
      <c r="DM94" s="73"/>
      <c r="DN94" s="73"/>
      <c r="DO94" s="73"/>
      <c r="DP94" s="73"/>
      <c r="DQ94" s="73"/>
      <c r="DR94" s="73"/>
      <c r="DS94" s="73"/>
      <c r="DT94" s="73"/>
      <c r="DU94" s="73"/>
      <c r="DV94" s="73"/>
      <c r="DW94" s="73"/>
      <c r="DX94" s="73"/>
      <c r="DY94" s="73"/>
      <c r="DZ94" s="73"/>
      <c r="EA94" s="73"/>
      <c r="EB94" s="73"/>
      <c r="EC94" s="73"/>
      <c r="ED94" s="73"/>
      <c r="EE94" s="73"/>
      <c r="EF94" s="73"/>
      <c r="EG94" s="73"/>
    </row>
    <row r="95" spans="1:137" s="50" customFormat="1" ht="14.4" x14ac:dyDescent="0.3">
      <c r="A95" s="73">
        <v>1</v>
      </c>
      <c r="B95" s="36" t="s">
        <v>72</v>
      </c>
      <c r="C95" s="232"/>
      <c r="D95" s="81"/>
      <c r="E95" s="83"/>
      <c r="F95" s="81"/>
      <c r="G95" s="81"/>
      <c r="H95" s="73"/>
      <c r="I95" s="36" t="s">
        <v>72</v>
      </c>
      <c r="J95" s="232"/>
      <c r="K95" s="81"/>
      <c r="L95" s="83"/>
      <c r="M95" s="81"/>
      <c r="N95" s="81"/>
      <c r="O95" s="73"/>
      <c r="P95" s="73">
        <f t="shared" si="9"/>
        <v>0</v>
      </c>
      <c r="Q95" s="73">
        <f t="shared" si="10"/>
        <v>0</v>
      </c>
      <c r="R95" s="73">
        <f t="shared" si="11"/>
        <v>0</v>
      </c>
      <c r="S95" s="73">
        <f t="shared" si="12"/>
        <v>0</v>
      </c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  <c r="CX95" s="73"/>
      <c r="CY95" s="73"/>
      <c r="CZ95" s="73"/>
      <c r="DA95" s="73"/>
      <c r="DB95" s="73"/>
      <c r="DC95" s="73"/>
      <c r="DD95" s="73"/>
      <c r="DE95" s="73"/>
      <c r="DF95" s="73"/>
      <c r="DG95" s="73"/>
      <c r="DH95" s="73"/>
      <c r="DI95" s="73"/>
      <c r="DJ95" s="73"/>
      <c r="DK95" s="73"/>
      <c r="DL95" s="73"/>
      <c r="DM95" s="73"/>
      <c r="DN95" s="73"/>
      <c r="DO95" s="73"/>
      <c r="DP95" s="73"/>
      <c r="DQ95" s="73"/>
      <c r="DR95" s="73"/>
      <c r="DS95" s="73"/>
      <c r="DT95" s="73"/>
      <c r="DU95" s="73"/>
      <c r="DV95" s="73"/>
      <c r="DW95" s="73"/>
      <c r="DX95" s="73"/>
      <c r="DY95" s="73"/>
      <c r="DZ95" s="73"/>
      <c r="EA95" s="73"/>
      <c r="EB95" s="73"/>
      <c r="EC95" s="73"/>
      <c r="ED95" s="73"/>
      <c r="EE95" s="73"/>
      <c r="EF95" s="73"/>
      <c r="EG95" s="73"/>
    </row>
    <row r="96" spans="1:137" s="50" customFormat="1" x14ac:dyDescent="0.25">
      <c r="A96" s="73">
        <v>1</v>
      </c>
      <c r="B96" s="25" t="s">
        <v>80</v>
      </c>
      <c r="C96" s="232">
        <v>239</v>
      </c>
      <c r="D96" s="49">
        <v>301</v>
      </c>
      <c r="E96" s="120">
        <v>2.1</v>
      </c>
      <c r="F96" s="79">
        <f>ROUND(G96/C96,0)</f>
        <v>3</v>
      </c>
      <c r="G96" s="2">
        <f>ROUND(D96*E96,0)</f>
        <v>632</v>
      </c>
      <c r="H96" s="73"/>
      <c r="I96" s="25" t="s">
        <v>80</v>
      </c>
      <c r="J96" s="232">
        <v>239</v>
      </c>
      <c r="K96" s="49">
        <v>301</v>
      </c>
      <c r="L96" s="120">
        <v>2.1</v>
      </c>
      <c r="M96" s="79">
        <f>ROUND(N96/J96,0)</f>
        <v>3</v>
      </c>
      <c r="N96" s="2">
        <f>ROUND(K96*L96,0)</f>
        <v>632</v>
      </c>
      <c r="O96" s="73"/>
      <c r="P96" s="73">
        <f t="shared" si="9"/>
        <v>0</v>
      </c>
      <c r="Q96" s="73">
        <f t="shared" si="10"/>
        <v>0</v>
      </c>
      <c r="R96" s="73">
        <f t="shared" si="11"/>
        <v>0</v>
      </c>
      <c r="S96" s="73">
        <f t="shared" si="12"/>
        <v>0</v>
      </c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  <c r="CX96" s="73"/>
      <c r="CY96" s="73"/>
      <c r="CZ96" s="73"/>
      <c r="DA96" s="73"/>
      <c r="DB96" s="73"/>
      <c r="DC96" s="73"/>
      <c r="DD96" s="73"/>
      <c r="DE96" s="73"/>
      <c r="DF96" s="73"/>
      <c r="DG96" s="73"/>
      <c r="DH96" s="73"/>
      <c r="DI96" s="73"/>
      <c r="DJ96" s="73"/>
      <c r="DK96" s="73"/>
      <c r="DL96" s="73"/>
      <c r="DM96" s="73"/>
      <c r="DN96" s="73"/>
      <c r="DO96" s="73"/>
      <c r="DP96" s="73"/>
      <c r="DQ96" s="73"/>
      <c r="DR96" s="73"/>
      <c r="DS96" s="73"/>
      <c r="DT96" s="73"/>
      <c r="DU96" s="73"/>
      <c r="DV96" s="73"/>
      <c r="DW96" s="73"/>
      <c r="DX96" s="73"/>
      <c r="DY96" s="73"/>
      <c r="DZ96" s="73"/>
      <c r="EA96" s="73"/>
      <c r="EB96" s="73"/>
      <c r="EC96" s="73"/>
      <c r="ED96" s="73"/>
      <c r="EE96" s="73"/>
      <c r="EF96" s="73"/>
      <c r="EG96" s="73"/>
    </row>
    <row r="97" spans="1:137" s="50" customFormat="1" x14ac:dyDescent="0.25">
      <c r="A97" s="73">
        <v>1</v>
      </c>
      <c r="B97" s="25" t="s">
        <v>24</v>
      </c>
      <c r="C97" s="232">
        <v>240</v>
      </c>
      <c r="D97" s="95">
        <f>408-5-111-22-29-24</f>
        <v>217</v>
      </c>
      <c r="E97" s="120">
        <v>8</v>
      </c>
      <c r="F97" s="233">
        <f>ROUND(G97/C97,0)</f>
        <v>7</v>
      </c>
      <c r="G97" s="2">
        <f>ROUND(D97*E97,0)</f>
        <v>1736</v>
      </c>
      <c r="H97" s="73"/>
      <c r="I97" s="25" t="s">
        <v>24</v>
      </c>
      <c r="J97" s="232">
        <v>240</v>
      </c>
      <c r="K97" s="95">
        <f>408-5</f>
        <v>403</v>
      </c>
      <c r="L97" s="120">
        <v>8</v>
      </c>
      <c r="M97" s="233">
        <f>ROUND(N97/J97,0)</f>
        <v>13</v>
      </c>
      <c r="N97" s="2">
        <f>ROUND(K97*L97,0)</f>
        <v>3224</v>
      </c>
      <c r="O97" s="73"/>
      <c r="P97" s="73">
        <f t="shared" si="9"/>
        <v>0</v>
      </c>
      <c r="Q97" s="73">
        <f t="shared" si="10"/>
        <v>-186</v>
      </c>
      <c r="R97" s="73">
        <f t="shared" si="11"/>
        <v>0</v>
      </c>
      <c r="S97" s="73">
        <f t="shared" si="12"/>
        <v>-6</v>
      </c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  <c r="CX97" s="73"/>
      <c r="CY97" s="73"/>
      <c r="CZ97" s="73"/>
      <c r="DA97" s="73"/>
      <c r="DB97" s="73"/>
      <c r="DC97" s="73"/>
      <c r="DD97" s="73"/>
      <c r="DE97" s="73"/>
      <c r="DF97" s="73"/>
      <c r="DG97" s="73"/>
      <c r="DH97" s="73"/>
      <c r="DI97" s="73"/>
      <c r="DJ97" s="73"/>
      <c r="DK97" s="73"/>
      <c r="DL97" s="73"/>
      <c r="DM97" s="73"/>
      <c r="DN97" s="73"/>
      <c r="DO97" s="73"/>
      <c r="DP97" s="73"/>
      <c r="DQ97" s="73"/>
      <c r="DR97" s="73"/>
      <c r="DS97" s="73"/>
      <c r="DT97" s="73"/>
      <c r="DU97" s="73"/>
      <c r="DV97" s="73"/>
      <c r="DW97" s="73"/>
      <c r="DX97" s="73"/>
      <c r="DY97" s="73"/>
      <c r="DZ97" s="73"/>
      <c r="EA97" s="73"/>
      <c r="EB97" s="73"/>
      <c r="EC97" s="73"/>
      <c r="ED97" s="73"/>
      <c r="EE97" s="73"/>
      <c r="EF97" s="73"/>
      <c r="EG97" s="73"/>
    </row>
    <row r="98" spans="1:137" s="50" customFormat="1" x14ac:dyDescent="0.25">
      <c r="A98" s="73">
        <v>1</v>
      </c>
      <c r="B98" s="25" t="s">
        <v>35</v>
      </c>
      <c r="C98" s="232">
        <v>240</v>
      </c>
      <c r="D98" s="95">
        <f>1496-5-10-14-12-30-50-21</f>
        <v>1354</v>
      </c>
      <c r="E98" s="120">
        <v>8</v>
      </c>
      <c r="F98" s="79">
        <f>ROUND(G98/C98,0)</f>
        <v>45</v>
      </c>
      <c r="G98" s="2">
        <f>ROUND(D98*E98,0)</f>
        <v>10832</v>
      </c>
      <c r="H98" s="73"/>
      <c r="I98" s="25" t="s">
        <v>35</v>
      </c>
      <c r="J98" s="232">
        <v>240</v>
      </c>
      <c r="K98" s="95">
        <f>1496-5-10-14-12</f>
        <v>1455</v>
      </c>
      <c r="L98" s="120">
        <v>8</v>
      </c>
      <c r="M98" s="79">
        <f>ROUND(N98/J98,0)</f>
        <v>49</v>
      </c>
      <c r="N98" s="2">
        <f>ROUND(K98*L98,0)</f>
        <v>11640</v>
      </c>
      <c r="O98" s="73"/>
      <c r="P98" s="73">
        <f t="shared" si="9"/>
        <v>0</v>
      </c>
      <c r="Q98" s="73">
        <f t="shared" si="10"/>
        <v>-101</v>
      </c>
      <c r="R98" s="73">
        <f t="shared" si="11"/>
        <v>0</v>
      </c>
      <c r="S98" s="73">
        <f t="shared" si="12"/>
        <v>-4</v>
      </c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  <c r="CX98" s="73"/>
      <c r="CY98" s="73"/>
      <c r="CZ98" s="73"/>
      <c r="DA98" s="73"/>
      <c r="DB98" s="73"/>
      <c r="DC98" s="73"/>
      <c r="DD98" s="73"/>
      <c r="DE98" s="73"/>
      <c r="DF98" s="73"/>
      <c r="DG98" s="73"/>
      <c r="DH98" s="73"/>
      <c r="DI98" s="73"/>
      <c r="DJ98" s="73"/>
      <c r="DK98" s="73"/>
      <c r="DL98" s="73"/>
      <c r="DM98" s="73"/>
      <c r="DN98" s="73"/>
      <c r="DO98" s="73"/>
      <c r="DP98" s="73"/>
      <c r="DQ98" s="73"/>
      <c r="DR98" s="73"/>
      <c r="DS98" s="73"/>
      <c r="DT98" s="73"/>
      <c r="DU98" s="73"/>
      <c r="DV98" s="73"/>
      <c r="DW98" s="73"/>
      <c r="DX98" s="73"/>
      <c r="DY98" s="73"/>
      <c r="DZ98" s="73"/>
      <c r="EA98" s="73"/>
      <c r="EB98" s="73"/>
      <c r="EC98" s="73"/>
      <c r="ED98" s="73"/>
      <c r="EE98" s="73"/>
      <c r="EF98" s="73"/>
      <c r="EG98" s="73"/>
    </row>
    <row r="99" spans="1:137" s="50" customFormat="1" ht="14.4" x14ac:dyDescent="0.3">
      <c r="A99" s="73">
        <v>1</v>
      </c>
      <c r="B99" s="75" t="s">
        <v>96</v>
      </c>
      <c r="C99" s="234"/>
      <c r="D99" s="97">
        <f>SUM(D96:D98)</f>
        <v>1872</v>
      </c>
      <c r="E99" s="89">
        <f>G99/D99</f>
        <v>7.0512820512820511</v>
      </c>
      <c r="F99" s="97">
        <f>SUM(F96:F98)</f>
        <v>55</v>
      </c>
      <c r="G99" s="97">
        <f>SUM(G96:G98)</f>
        <v>13200</v>
      </c>
      <c r="H99" s="73"/>
      <c r="I99" s="75" t="s">
        <v>96</v>
      </c>
      <c r="J99" s="234"/>
      <c r="K99" s="97">
        <f>SUM(K96:K98)</f>
        <v>2159</v>
      </c>
      <c r="L99" s="89">
        <f>N99/K99</f>
        <v>7.17739694302918</v>
      </c>
      <c r="M99" s="97">
        <f>SUM(M96:M98)</f>
        <v>65</v>
      </c>
      <c r="N99" s="97">
        <f>SUM(N96:N98)</f>
        <v>15496</v>
      </c>
      <c r="O99" s="73"/>
      <c r="P99" s="73">
        <f t="shared" si="9"/>
        <v>0</v>
      </c>
      <c r="Q99" s="73">
        <f t="shared" si="10"/>
        <v>-287</v>
      </c>
      <c r="R99" s="73">
        <f t="shared" si="11"/>
        <v>-0.12611489174712887</v>
      </c>
      <c r="S99" s="73">
        <f t="shared" si="12"/>
        <v>-10</v>
      </c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  <c r="CX99" s="73"/>
      <c r="CY99" s="73"/>
      <c r="CZ99" s="73"/>
      <c r="DA99" s="73"/>
      <c r="DB99" s="73"/>
      <c r="DC99" s="73"/>
      <c r="DD99" s="73"/>
      <c r="DE99" s="73"/>
      <c r="DF99" s="73"/>
      <c r="DG99" s="73"/>
      <c r="DH99" s="73"/>
      <c r="DI99" s="73"/>
      <c r="DJ99" s="73"/>
      <c r="DK99" s="73"/>
      <c r="DL99" s="73"/>
      <c r="DM99" s="73"/>
      <c r="DN99" s="73"/>
      <c r="DO99" s="73"/>
      <c r="DP99" s="73"/>
      <c r="DQ99" s="73"/>
      <c r="DR99" s="73"/>
      <c r="DS99" s="73"/>
      <c r="DT99" s="73"/>
      <c r="DU99" s="73"/>
      <c r="DV99" s="73"/>
      <c r="DW99" s="73"/>
      <c r="DX99" s="73"/>
      <c r="DY99" s="73"/>
      <c r="DZ99" s="73"/>
      <c r="EA99" s="73"/>
      <c r="EB99" s="73"/>
      <c r="EC99" s="73"/>
      <c r="ED99" s="73"/>
      <c r="EE99" s="73"/>
      <c r="EF99" s="73"/>
      <c r="EG99" s="73"/>
    </row>
    <row r="100" spans="1:137" x14ac:dyDescent="0.25">
      <c r="A100" s="73">
        <v>1</v>
      </c>
      <c r="B100" s="21" t="s">
        <v>89</v>
      </c>
      <c r="C100" s="156"/>
      <c r="D100" s="98">
        <f>D99+D94</f>
        <v>3042</v>
      </c>
      <c r="E100" s="89">
        <f>G100/D100</f>
        <v>7.6469428007889544</v>
      </c>
      <c r="F100" s="98">
        <f>F94+F99</f>
        <v>89</v>
      </c>
      <c r="G100" s="98">
        <f>G94+G99</f>
        <v>23262</v>
      </c>
      <c r="I100" s="21" t="s">
        <v>89</v>
      </c>
      <c r="J100" s="156"/>
      <c r="K100" s="98">
        <f>K99+K94</f>
        <v>3477</v>
      </c>
      <c r="L100" s="89">
        <f>N100/K100</f>
        <v>7.7253379350014377</v>
      </c>
      <c r="M100" s="98">
        <f>M94+M99</f>
        <v>104</v>
      </c>
      <c r="N100" s="98">
        <f>N94+N99</f>
        <v>26861</v>
      </c>
      <c r="P100" s="73">
        <f t="shared" si="9"/>
        <v>0</v>
      </c>
      <c r="Q100" s="73">
        <f t="shared" si="10"/>
        <v>-435</v>
      </c>
      <c r="R100" s="73">
        <f t="shared" si="11"/>
        <v>-7.8395134212483342E-2</v>
      </c>
      <c r="S100" s="73">
        <f t="shared" si="12"/>
        <v>-15</v>
      </c>
    </row>
    <row r="101" spans="1:137" ht="15.6" x14ac:dyDescent="0.3">
      <c r="A101" s="73">
        <v>1</v>
      </c>
      <c r="B101" s="216" t="s">
        <v>111</v>
      </c>
      <c r="C101" s="231"/>
      <c r="D101" s="54">
        <f>D102</f>
        <v>12000</v>
      </c>
      <c r="E101" s="89"/>
      <c r="F101" s="54"/>
      <c r="G101" s="56"/>
      <c r="I101" s="216" t="s">
        <v>111</v>
      </c>
      <c r="J101" s="231"/>
      <c r="K101" s="54">
        <f>K102</f>
        <v>12000</v>
      </c>
      <c r="L101" s="89"/>
      <c r="M101" s="54"/>
      <c r="N101" s="56"/>
      <c r="P101" s="73">
        <f t="shared" si="9"/>
        <v>0</v>
      </c>
      <c r="Q101" s="73">
        <f t="shared" si="10"/>
        <v>0</v>
      </c>
      <c r="R101" s="73">
        <f t="shared" si="11"/>
        <v>0</v>
      </c>
      <c r="S101" s="73">
        <f t="shared" si="12"/>
        <v>0</v>
      </c>
    </row>
    <row r="102" spans="1:137" ht="15.6" x14ac:dyDescent="0.3">
      <c r="A102" s="73">
        <v>1</v>
      </c>
      <c r="B102" s="216" t="s">
        <v>108</v>
      </c>
      <c r="C102" s="231"/>
      <c r="D102" s="54">
        <f>D103+D104</f>
        <v>12000</v>
      </c>
      <c r="E102" s="235"/>
      <c r="F102" s="77"/>
      <c r="G102" s="236"/>
      <c r="I102" s="216" t="s">
        <v>108</v>
      </c>
      <c r="J102" s="231"/>
      <c r="K102" s="54">
        <f>K103+K104</f>
        <v>12000</v>
      </c>
      <c r="L102" s="235"/>
      <c r="M102" s="77"/>
      <c r="N102" s="236"/>
      <c r="P102" s="73">
        <f t="shared" si="9"/>
        <v>0</v>
      </c>
      <c r="Q102" s="73">
        <f t="shared" si="10"/>
        <v>0</v>
      </c>
      <c r="R102" s="73">
        <f t="shared" si="11"/>
        <v>0</v>
      </c>
      <c r="S102" s="73">
        <f t="shared" si="12"/>
        <v>0</v>
      </c>
    </row>
    <row r="103" spans="1:137" ht="15.6" x14ac:dyDescent="0.25">
      <c r="A103" s="73">
        <v>1</v>
      </c>
      <c r="B103" s="217" t="s">
        <v>109</v>
      </c>
      <c r="C103" s="231"/>
      <c r="D103" s="49">
        <v>11992</v>
      </c>
      <c r="E103" s="89"/>
      <c r="F103" s="54"/>
      <c r="G103" s="56"/>
      <c r="I103" s="217" t="s">
        <v>109</v>
      </c>
      <c r="J103" s="231"/>
      <c r="K103" s="49">
        <v>11992</v>
      </c>
      <c r="L103" s="89"/>
      <c r="M103" s="54"/>
      <c r="N103" s="56"/>
      <c r="P103" s="73">
        <f t="shared" si="9"/>
        <v>0</v>
      </c>
      <c r="Q103" s="73">
        <f t="shared" si="10"/>
        <v>0</v>
      </c>
      <c r="R103" s="73">
        <f t="shared" si="11"/>
        <v>0</v>
      </c>
      <c r="S103" s="73">
        <f t="shared" si="12"/>
        <v>0</v>
      </c>
    </row>
    <row r="104" spans="1:137" ht="31.8" thickBot="1" x14ac:dyDescent="0.3">
      <c r="A104" s="73">
        <v>1</v>
      </c>
      <c r="B104" s="212" t="s">
        <v>110</v>
      </c>
      <c r="C104" s="231"/>
      <c r="D104" s="49">
        <v>8</v>
      </c>
      <c r="E104" s="89"/>
      <c r="F104" s="54"/>
      <c r="G104" s="56"/>
      <c r="I104" s="212" t="s">
        <v>110</v>
      </c>
      <c r="J104" s="231"/>
      <c r="K104" s="49">
        <v>8</v>
      </c>
      <c r="L104" s="89"/>
      <c r="M104" s="54"/>
      <c r="N104" s="56"/>
      <c r="P104" s="73">
        <f t="shared" si="9"/>
        <v>0</v>
      </c>
      <c r="Q104" s="73">
        <f t="shared" si="10"/>
        <v>0</v>
      </c>
      <c r="R104" s="73">
        <f t="shared" si="11"/>
        <v>0</v>
      </c>
      <c r="S104" s="73">
        <f t="shared" si="12"/>
        <v>0</v>
      </c>
    </row>
    <row r="105" spans="1:137" s="121" customFormat="1" ht="14.4" thickBot="1" x14ac:dyDescent="0.3">
      <c r="A105" s="73">
        <v>1</v>
      </c>
      <c r="B105" s="105" t="s">
        <v>212</v>
      </c>
      <c r="C105" s="107"/>
      <c r="D105" s="107"/>
      <c r="E105" s="107"/>
      <c r="F105" s="107"/>
      <c r="G105" s="107"/>
      <c r="H105" s="50"/>
      <c r="I105" s="105" t="s">
        <v>212</v>
      </c>
      <c r="J105" s="107"/>
      <c r="K105" s="107"/>
      <c r="L105" s="107"/>
      <c r="M105" s="107"/>
      <c r="N105" s="107"/>
      <c r="O105" s="50"/>
      <c r="P105" s="73">
        <f t="shared" si="9"/>
        <v>0</v>
      </c>
      <c r="Q105" s="73">
        <f t="shared" si="10"/>
        <v>0</v>
      </c>
      <c r="R105" s="73">
        <f t="shared" si="11"/>
        <v>0</v>
      </c>
      <c r="S105" s="73">
        <f t="shared" si="12"/>
        <v>0</v>
      </c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  <c r="AX105" s="50"/>
      <c r="AY105" s="50"/>
      <c r="AZ105" s="50"/>
      <c r="BA105" s="50"/>
      <c r="BB105" s="50"/>
      <c r="BC105" s="50"/>
      <c r="BD105" s="50"/>
      <c r="BE105" s="50"/>
      <c r="BF105" s="50"/>
      <c r="BG105" s="50"/>
      <c r="BH105" s="50"/>
      <c r="BI105" s="50"/>
      <c r="BJ105" s="50"/>
      <c r="BK105" s="50"/>
      <c r="BL105" s="50"/>
      <c r="BM105" s="50"/>
      <c r="BN105" s="50"/>
      <c r="BO105" s="50"/>
      <c r="BP105" s="50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0"/>
      <c r="CS105" s="50"/>
      <c r="CT105" s="50"/>
      <c r="CU105" s="50"/>
      <c r="CV105" s="50"/>
      <c r="CW105" s="50"/>
      <c r="CX105" s="50"/>
      <c r="CY105" s="50"/>
      <c r="CZ105" s="50"/>
      <c r="DA105" s="50"/>
      <c r="DB105" s="50"/>
      <c r="DC105" s="50"/>
      <c r="DD105" s="50"/>
      <c r="DE105" s="50"/>
      <c r="DF105" s="50"/>
      <c r="DG105" s="50"/>
      <c r="DH105" s="50"/>
      <c r="DI105" s="50"/>
      <c r="DJ105" s="50"/>
      <c r="DK105" s="50"/>
      <c r="DL105" s="50"/>
      <c r="DM105" s="50"/>
      <c r="DN105" s="50"/>
      <c r="DO105" s="50"/>
      <c r="DP105" s="50"/>
      <c r="DQ105" s="50"/>
      <c r="DR105" s="50"/>
      <c r="DS105" s="50"/>
      <c r="DT105" s="50"/>
      <c r="DU105" s="50"/>
      <c r="DV105" s="50"/>
      <c r="DW105" s="50"/>
      <c r="DX105" s="50"/>
      <c r="DY105" s="50"/>
      <c r="DZ105" s="50"/>
      <c r="EA105" s="50"/>
      <c r="EB105" s="50"/>
      <c r="EC105" s="50"/>
      <c r="ED105" s="50"/>
      <c r="EE105" s="50"/>
      <c r="EF105" s="50"/>
      <c r="EG105" s="50"/>
    </row>
    <row r="106" spans="1:137" s="46" customFormat="1" hidden="1" x14ac:dyDescent="0.25">
      <c r="A106" s="73">
        <v>1</v>
      </c>
      <c r="B106" s="60"/>
      <c r="C106" s="144"/>
      <c r="D106" s="49"/>
      <c r="E106" s="49"/>
      <c r="F106" s="49"/>
      <c r="G106" s="49"/>
      <c r="H106" s="50"/>
      <c r="I106" s="60"/>
      <c r="J106" s="144"/>
      <c r="K106" s="49"/>
      <c r="L106" s="49"/>
      <c r="M106" s="49"/>
      <c r="N106" s="49"/>
      <c r="O106" s="50"/>
      <c r="P106" s="73">
        <f t="shared" si="9"/>
        <v>0</v>
      </c>
      <c r="Q106" s="73">
        <f t="shared" si="10"/>
        <v>0</v>
      </c>
      <c r="R106" s="73">
        <f t="shared" si="11"/>
        <v>0</v>
      </c>
      <c r="S106" s="73">
        <f t="shared" si="12"/>
        <v>0</v>
      </c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  <c r="AX106" s="50"/>
      <c r="AY106" s="50"/>
      <c r="AZ106" s="50"/>
      <c r="BA106" s="50"/>
      <c r="BB106" s="50"/>
      <c r="BC106" s="50"/>
      <c r="BD106" s="50"/>
      <c r="BE106" s="50"/>
      <c r="BF106" s="50"/>
      <c r="BG106" s="50"/>
      <c r="BH106" s="50"/>
      <c r="BI106" s="50"/>
      <c r="BJ106" s="50"/>
      <c r="BK106" s="50"/>
      <c r="BL106" s="50"/>
      <c r="BM106" s="50"/>
      <c r="BN106" s="50"/>
      <c r="BO106" s="50"/>
      <c r="BP106" s="50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0"/>
      <c r="CS106" s="50"/>
      <c r="CT106" s="50"/>
      <c r="CU106" s="50"/>
      <c r="CV106" s="50"/>
      <c r="CW106" s="50"/>
      <c r="CX106" s="50"/>
      <c r="CY106" s="50"/>
      <c r="CZ106" s="50"/>
      <c r="DA106" s="50"/>
      <c r="DB106" s="50"/>
      <c r="DC106" s="50"/>
      <c r="DD106" s="50"/>
      <c r="DE106" s="50"/>
      <c r="DF106" s="50"/>
      <c r="DG106" s="50"/>
      <c r="DH106" s="50"/>
      <c r="DI106" s="50"/>
      <c r="DJ106" s="50"/>
      <c r="DK106" s="50"/>
      <c r="DL106" s="50"/>
      <c r="DM106" s="50"/>
      <c r="DN106" s="50"/>
      <c r="DO106" s="50"/>
      <c r="DP106" s="50"/>
      <c r="DQ106" s="50"/>
      <c r="DR106" s="50"/>
      <c r="DS106" s="50"/>
      <c r="DT106" s="50"/>
      <c r="DU106" s="50"/>
      <c r="DV106" s="50"/>
      <c r="DW106" s="50"/>
      <c r="DX106" s="50"/>
      <c r="DY106" s="50"/>
      <c r="DZ106" s="50"/>
      <c r="EA106" s="50"/>
      <c r="EB106" s="50"/>
      <c r="EC106" s="50"/>
      <c r="ED106" s="50"/>
      <c r="EE106" s="50"/>
      <c r="EF106" s="50"/>
      <c r="EG106" s="50"/>
    </row>
    <row r="107" spans="1:137" s="46" customFormat="1" ht="31.2" hidden="1" x14ac:dyDescent="0.3">
      <c r="A107" s="73">
        <v>1</v>
      </c>
      <c r="B107" s="227" t="s">
        <v>328</v>
      </c>
      <c r="C107" s="27"/>
      <c r="D107" s="49"/>
      <c r="E107" s="49"/>
      <c r="F107" s="49"/>
      <c r="G107" s="49"/>
      <c r="H107" s="50"/>
      <c r="I107" s="227" t="s">
        <v>328</v>
      </c>
      <c r="J107" s="27"/>
      <c r="K107" s="49"/>
      <c r="L107" s="49"/>
      <c r="M107" s="49"/>
      <c r="N107" s="49"/>
      <c r="O107" s="50"/>
      <c r="P107" s="73">
        <f t="shared" si="9"/>
        <v>0</v>
      </c>
      <c r="Q107" s="73">
        <f t="shared" si="10"/>
        <v>0</v>
      </c>
      <c r="R107" s="73">
        <f t="shared" si="11"/>
        <v>0</v>
      </c>
      <c r="S107" s="73">
        <f t="shared" si="12"/>
        <v>0</v>
      </c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  <c r="BF107" s="50"/>
      <c r="BG107" s="50"/>
      <c r="BH107" s="50"/>
      <c r="BI107" s="50"/>
      <c r="BJ107" s="50"/>
      <c r="BK107" s="50"/>
      <c r="BL107" s="50"/>
      <c r="BM107" s="50"/>
      <c r="BN107" s="50"/>
      <c r="BO107" s="50"/>
      <c r="BP107" s="50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0"/>
      <c r="CS107" s="50"/>
      <c r="CT107" s="50"/>
      <c r="CU107" s="50"/>
      <c r="CV107" s="50"/>
      <c r="CW107" s="50"/>
      <c r="CX107" s="50"/>
      <c r="CY107" s="50"/>
      <c r="CZ107" s="50"/>
      <c r="DA107" s="50"/>
      <c r="DB107" s="50"/>
      <c r="DC107" s="50"/>
      <c r="DD107" s="50"/>
      <c r="DE107" s="50"/>
      <c r="DF107" s="50"/>
      <c r="DG107" s="50"/>
      <c r="DH107" s="50"/>
      <c r="DI107" s="50"/>
      <c r="DJ107" s="50"/>
      <c r="DK107" s="50"/>
      <c r="DL107" s="50"/>
      <c r="DM107" s="50"/>
      <c r="DN107" s="50"/>
      <c r="DO107" s="50"/>
      <c r="DP107" s="50"/>
      <c r="DQ107" s="50"/>
      <c r="DR107" s="50"/>
      <c r="DS107" s="50"/>
      <c r="DT107" s="50"/>
      <c r="DU107" s="50"/>
      <c r="DV107" s="50"/>
      <c r="DW107" s="50"/>
      <c r="DX107" s="50"/>
      <c r="DY107" s="50"/>
      <c r="DZ107" s="50"/>
      <c r="EA107" s="50"/>
      <c r="EB107" s="50"/>
      <c r="EC107" s="50"/>
      <c r="ED107" s="50"/>
      <c r="EE107" s="50"/>
      <c r="EF107" s="50"/>
      <c r="EG107" s="50"/>
    </row>
    <row r="108" spans="1:137" s="46" customFormat="1" hidden="1" x14ac:dyDescent="0.25">
      <c r="A108" s="73">
        <v>1</v>
      </c>
      <c r="B108" s="12" t="s">
        <v>114</v>
      </c>
      <c r="C108" s="13"/>
      <c r="D108" s="2"/>
      <c r="E108" s="49"/>
      <c r="F108" s="49"/>
      <c r="G108" s="49"/>
      <c r="H108" s="50"/>
      <c r="I108" s="12" t="s">
        <v>114</v>
      </c>
      <c r="J108" s="13"/>
      <c r="K108" s="2"/>
      <c r="L108" s="49"/>
      <c r="M108" s="49"/>
      <c r="N108" s="49"/>
      <c r="O108" s="50"/>
      <c r="P108" s="73">
        <f t="shared" si="9"/>
        <v>0</v>
      </c>
      <c r="Q108" s="73">
        <f t="shared" si="10"/>
        <v>0</v>
      </c>
      <c r="R108" s="73">
        <f t="shared" si="11"/>
        <v>0</v>
      </c>
      <c r="S108" s="73">
        <f t="shared" si="12"/>
        <v>0</v>
      </c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  <c r="AX108" s="50"/>
      <c r="AY108" s="50"/>
      <c r="AZ108" s="50"/>
      <c r="BA108" s="50"/>
      <c r="BB108" s="50"/>
      <c r="BC108" s="50"/>
      <c r="BD108" s="50"/>
      <c r="BE108" s="50"/>
      <c r="BF108" s="50"/>
      <c r="BG108" s="50"/>
      <c r="BH108" s="50"/>
      <c r="BI108" s="50"/>
      <c r="BJ108" s="50"/>
      <c r="BK108" s="50"/>
      <c r="BL108" s="50"/>
      <c r="BM108" s="50"/>
      <c r="BN108" s="50"/>
      <c r="BO108" s="50"/>
      <c r="BP108" s="50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0"/>
      <c r="CS108" s="50"/>
      <c r="CT108" s="50"/>
      <c r="CU108" s="50"/>
      <c r="CV108" s="50"/>
      <c r="CW108" s="50"/>
      <c r="CX108" s="50"/>
      <c r="CY108" s="50"/>
      <c r="CZ108" s="50"/>
      <c r="DA108" s="50"/>
      <c r="DB108" s="50"/>
      <c r="DC108" s="50"/>
      <c r="DD108" s="50"/>
      <c r="DE108" s="50"/>
      <c r="DF108" s="50"/>
      <c r="DG108" s="50"/>
      <c r="DH108" s="50"/>
      <c r="DI108" s="50"/>
      <c r="DJ108" s="50"/>
      <c r="DK108" s="50"/>
      <c r="DL108" s="50"/>
      <c r="DM108" s="50"/>
      <c r="DN108" s="50"/>
      <c r="DO108" s="50"/>
      <c r="DP108" s="50"/>
      <c r="DQ108" s="50"/>
      <c r="DR108" s="50"/>
      <c r="DS108" s="50"/>
      <c r="DT108" s="50"/>
      <c r="DU108" s="50"/>
      <c r="DV108" s="50"/>
      <c r="DW108" s="50"/>
      <c r="DX108" s="50"/>
      <c r="DY108" s="50"/>
      <c r="DZ108" s="50"/>
      <c r="EA108" s="50"/>
      <c r="EB108" s="50"/>
      <c r="EC108" s="50"/>
      <c r="ED108" s="50"/>
      <c r="EE108" s="50"/>
      <c r="EF108" s="50"/>
      <c r="EG108" s="50"/>
    </row>
    <row r="109" spans="1:137" s="46" customFormat="1" hidden="1" x14ac:dyDescent="0.25">
      <c r="A109" s="73">
        <v>1</v>
      </c>
      <c r="B109" s="12" t="s">
        <v>101</v>
      </c>
      <c r="C109" s="13"/>
      <c r="D109" s="2"/>
      <c r="E109" s="49"/>
      <c r="F109" s="49"/>
      <c r="G109" s="49"/>
      <c r="H109" s="50"/>
      <c r="I109" s="12" t="s">
        <v>101</v>
      </c>
      <c r="J109" s="13"/>
      <c r="K109" s="2"/>
      <c r="L109" s="49"/>
      <c r="M109" s="49"/>
      <c r="N109" s="49"/>
      <c r="O109" s="50"/>
      <c r="P109" s="73">
        <f t="shared" si="9"/>
        <v>0</v>
      </c>
      <c r="Q109" s="73">
        <f t="shared" si="10"/>
        <v>0</v>
      </c>
      <c r="R109" s="73">
        <f t="shared" si="11"/>
        <v>0</v>
      </c>
      <c r="S109" s="73">
        <f t="shared" si="12"/>
        <v>0</v>
      </c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  <c r="BF109" s="50"/>
      <c r="BG109" s="50"/>
      <c r="BH109" s="50"/>
      <c r="BI109" s="50"/>
      <c r="BJ109" s="50"/>
      <c r="BK109" s="50"/>
      <c r="BL109" s="50"/>
      <c r="BM109" s="50"/>
      <c r="BN109" s="50"/>
      <c r="BO109" s="50"/>
      <c r="BP109" s="50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0"/>
      <c r="CS109" s="50"/>
      <c r="CT109" s="50"/>
      <c r="CU109" s="50"/>
      <c r="CV109" s="50"/>
      <c r="CW109" s="50"/>
      <c r="CX109" s="50"/>
      <c r="CY109" s="50"/>
      <c r="CZ109" s="50"/>
      <c r="DA109" s="50"/>
      <c r="DB109" s="50"/>
      <c r="DC109" s="50"/>
      <c r="DD109" s="50"/>
      <c r="DE109" s="50"/>
      <c r="DF109" s="50"/>
      <c r="DG109" s="50"/>
      <c r="DH109" s="50"/>
      <c r="DI109" s="50"/>
      <c r="DJ109" s="50"/>
      <c r="DK109" s="50"/>
      <c r="DL109" s="50"/>
      <c r="DM109" s="50"/>
      <c r="DN109" s="50"/>
      <c r="DO109" s="50"/>
      <c r="DP109" s="50"/>
      <c r="DQ109" s="50"/>
      <c r="DR109" s="50"/>
      <c r="DS109" s="50"/>
      <c r="DT109" s="50"/>
      <c r="DU109" s="50"/>
      <c r="DV109" s="50"/>
      <c r="DW109" s="50"/>
      <c r="DX109" s="50"/>
      <c r="DY109" s="50"/>
      <c r="DZ109" s="50"/>
      <c r="EA109" s="50"/>
      <c r="EB109" s="50"/>
      <c r="EC109" s="50"/>
      <c r="ED109" s="50"/>
      <c r="EE109" s="50"/>
      <c r="EF109" s="50"/>
      <c r="EG109" s="50"/>
    </row>
    <row r="110" spans="1:137" s="46" customFormat="1" hidden="1" x14ac:dyDescent="0.25">
      <c r="A110" s="73">
        <v>1</v>
      </c>
      <c r="B110" s="14" t="s">
        <v>251</v>
      </c>
      <c r="C110" s="13"/>
      <c r="D110" s="2">
        <f>D111</f>
        <v>1337</v>
      </c>
      <c r="E110" s="49"/>
      <c r="F110" s="49"/>
      <c r="G110" s="49"/>
      <c r="H110" s="50"/>
      <c r="I110" s="14" t="s">
        <v>251</v>
      </c>
      <c r="J110" s="13"/>
      <c r="K110" s="2">
        <f>K111</f>
        <v>1337</v>
      </c>
      <c r="L110" s="49"/>
      <c r="M110" s="49"/>
      <c r="N110" s="49"/>
      <c r="O110" s="50"/>
      <c r="P110" s="73">
        <f t="shared" si="9"/>
        <v>0</v>
      </c>
      <c r="Q110" s="73">
        <f t="shared" si="10"/>
        <v>0</v>
      </c>
      <c r="R110" s="73">
        <f t="shared" si="11"/>
        <v>0</v>
      </c>
      <c r="S110" s="73">
        <f t="shared" si="12"/>
        <v>0</v>
      </c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  <c r="AX110" s="50"/>
      <c r="AY110" s="50"/>
      <c r="AZ110" s="50"/>
      <c r="BA110" s="50"/>
      <c r="BB110" s="50"/>
      <c r="BC110" s="50"/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50"/>
      <c r="BP110" s="50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0"/>
      <c r="CS110" s="50"/>
      <c r="CT110" s="50"/>
      <c r="CU110" s="50"/>
      <c r="CV110" s="50"/>
      <c r="CW110" s="50"/>
      <c r="CX110" s="50"/>
      <c r="CY110" s="50"/>
      <c r="CZ110" s="50"/>
      <c r="DA110" s="50"/>
      <c r="DB110" s="50"/>
      <c r="DC110" s="50"/>
      <c r="DD110" s="50"/>
      <c r="DE110" s="50"/>
      <c r="DF110" s="50"/>
      <c r="DG110" s="50"/>
      <c r="DH110" s="50"/>
      <c r="DI110" s="50"/>
      <c r="DJ110" s="50"/>
      <c r="DK110" s="50"/>
      <c r="DL110" s="50"/>
      <c r="DM110" s="50"/>
      <c r="DN110" s="50"/>
      <c r="DO110" s="50"/>
      <c r="DP110" s="50"/>
      <c r="DQ110" s="50"/>
      <c r="DR110" s="50"/>
      <c r="DS110" s="50"/>
      <c r="DT110" s="50"/>
      <c r="DU110" s="50"/>
      <c r="DV110" s="50"/>
      <c r="DW110" s="50"/>
      <c r="DX110" s="50"/>
      <c r="DY110" s="50"/>
      <c r="DZ110" s="50"/>
      <c r="EA110" s="50"/>
      <c r="EB110" s="50"/>
      <c r="EC110" s="50"/>
      <c r="ED110" s="50"/>
      <c r="EE110" s="50"/>
      <c r="EF110" s="50"/>
      <c r="EG110" s="50"/>
    </row>
    <row r="111" spans="1:137" s="46" customFormat="1" ht="28.8" hidden="1" x14ac:dyDescent="0.3">
      <c r="A111" s="73">
        <v>1</v>
      </c>
      <c r="B111" s="145" t="s">
        <v>443</v>
      </c>
      <c r="C111" s="13"/>
      <c r="D111" s="2">
        <f>D112/4</f>
        <v>1337</v>
      </c>
      <c r="E111" s="49"/>
      <c r="F111" s="49"/>
      <c r="G111" s="49"/>
      <c r="H111" s="50"/>
      <c r="I111" s="145" t="s">
        <v>443</v>
      </c>
      <c r="J111" s="13"/>
      <c r="K111" s="2">
        <f>K112/4</f>
        <v>1337</v>
      </c>
      <c r="L111" s="49"/>
      <c r="M111" s="49"/>
      <c r="N111" s="49"/>
      <c r="O111" s="50"/>
      <c r="P111" s="73">
        <f t="shared" si="9"/>
        <v>0</v>
      </c>
      <c r="Q111" s="73">
        <f t="shared" si="10"/>
        <v>0</v>
      </c>
      <c r="R111" s="73">
        <f t="shared" si="11"/>
        <v>0</v>
      </c>
      <c r="S111" s="73">
        <f t="shared" si="12"/>
        <v>0</v>
      </c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  <c r="AX111" s="50"/>
      <c r="AY111" s="50"/>
      <c r="AZ111" s="50"/>
      <c r="BA111" s="50"/>
      <c r="BB111" s="50"/>
      <c r="BC111" s="50"/>
      <c r="BD111" s="50"/>
      <c r="BE111" s="50"/>
      <c r="BF111" s="50"/>
      <c r="BG111" s="50"/>
      <c r="BH111" s="50"/>
      <c r="BI111" s="50"/>
      <c r="BJ111" s="50"/>
      <c r="BK111" s="50"/>
      <c r="BL111" s="50"/>
      <c r="BM111" s="50"/>
      <c r="BN111" s="50"/>
      <c r="BO111" s="50"/>
      <c r="BP111" s="50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0"/>
      <c r="CS111" s="50"/>
      <c r="CT111" s="50"/>
      <c r="CU111" s="50"/>
      <c r="CV111" s="50"/>
      <c r="CW111" s="50"/>
      <c r="CX111" s="50"/>
      <c r="CY111" s="50"/>
      <c r="CZ111" s="50"/>
      <c r="DA111" s="50"/>
      <c r="DB111" s="50"/>
      <c r="DC111" s="50"/>
      <c r="DD111" s="50"/>
      <c r="DE111" s="50"/>
      <c r="DF111" s="50"/>
      <c r="DG111" s="50"/>
      <c r="DH111" s="50"/>
      <c r="DI111" s="50"/>
      <c r="DJ111" s="50"/>
      <c r="DK111" s="50"/>
      <c r="DL111" s="50"/>
      <c r="DM111" s="50"/>
      <c r="DN111" s="50"/>
      <c r="DO111" s="50"/>
      <c r="DP111" s="50"/>
      <c r="DQ111" s="50"/>
      <c r="DR111" s="50"/>
      <c r="DS111" s="50"/>
      <c r="DT111" s="50"/>
      <c r="DU111" s="50"/>
      <c r="DV111" s="50"/>
      <c r="DW111" s="50"/>
      <c r="DX111" s="50"/>
      <c r="DY111" s="50"/>
      <c r="DZ111" s="50"/>
      <c r="EA111" s="50"/>
      <c r="EB111" s="50"/>
      <c r="EC111" s="50"/>
      <c r="ED111" s="50"/>
      <c r="EE111" s="50"/>
      <c r="EF111" s="50"/>
      <c r="EG111" s="50"/>
    </row>
    <row r="112" spans="1:137" s="46" customFormat="1" hidden="1" x14ac:dyDescent="0.25">
      <c r="A112" s="73">
        <v>1</v>
      </c>
      <c r="B112" s="15" t="s">
        <v>445</v>
      </c>
      <c r="C112" s="13"/>
      <c r="D112" s="2">
        <v>5348</v>
      </c>
      <c r="E112" s="49"/>
      <c r="F112" s="49"/>
      <c r="G112" s="49"/>
      <c r="H112" s="50"/>
      <c r="I112" s="15" t="s">
        <v>445</v>
      </c>
      <c r="J112" s="13"/>
      <c r="K112" s="2">
        <v>5348</v>
      </c>
      <c r="L112" s="49"/>
      <c r="M112" s="49"/>
      <c r="N112" s="49"/>
      <c r="O112" s="50"/>
      <c r="P112" s="73">
        <f t="shared" si="9"/>
        <v>0</v>
      </c>
      <c r="Q112" s="73">
        <f t="shared" si="10"/>
        <v>0</v>
      </c>
      <c r="R112" s="73">
        <f t="shared" si="11"/>
        <v>0</v>
      </c>
      <c r="S112" s="73">
        <f t="shared" si="12"/>
        <v>0</v>
      </c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  <c r="AX112" s="50"/>
      <c r="AY112" s="50"/>
      <c r="AZ112" s="50"/>
      <c r="BA112" s="50"/>
      <c r="BB112" s="50"/>
      <c r="BC112" s="50"/>
      <c r="BD112" s="50"/>
      <c r="BE112" s="50"/>
      <c r="BF112" s="50"/>
      <c r="BG112" s="50"/>
      <c r="BH112" s="50"/>
      <c r="BI112" s="50"/>
      <c r="BJ112" s="50"/>
      <c r="BK112" s="50"/>
      <c r="BL112" s="50"/>
      <c r="BM112" s="50"/>
      <c r="BN112" s="50"/>
      <c r="BO112" s="50"/>
      <c r="BP112" s="50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0"/>
      <c r="CS112" s="50"/>
      <c r="CT112" s="50"/>
      <c r="CU112" s="50"/>
      <c r="CV112" s="50"/>
      <c r="CW112" s="50"/>
      <c r="CX112" s="50"/>
      <c r="CY112" s="50"/>
      <c r="CZ112" s="50"/>
      <c r="DA112" s="50"/>
      <c r="DB112" s="50"/>
      <c r="DC112" s="50"/>
      <c r="DD112" s="50"/>
      <c r="DE112" s="50"/>
      <c r="DF112" s="50"/>
      <c r="DG112" s="50"/>
      <c r="DH112" s="50"/>
      <c r="DI112" s="50"/>
      <c r="DJ112" s="50"/>
      <c r="DK112" s="50"/>
      <c r="DL112" s="50"/>
      <c r="DM112" s="50"/>
      <c r="DN112" s="50"/>
      <c r="DO112" s="50"/>
      <c r="DP112" s="50"/>
      <c r="DQ112" s="50"/>
      <c r="DR112" s="50"/>
      <c r="DS112" s="50"/>
      <c r="DT112" s="50"/>
      <c r="DU112" s="50"/>
      <c r="DV112" s="50"/>
      <c r="DW112" s="50"/>
      <c r="DX112" s="50"/>
      <c r="DY112" s="50"/>
      <c r="DZ112" s="50"/>
      <c r="EA112" s="50"/>
      <c r="EB112" s="50"/>
      <c r="EC112" s="50"/>
      <c r="ED112" s="50"/>
      <c r="EE112" s="50"/>
      <c r="EF112" s="50"/>
      <c r="EG112" s="50"/>
    </row>
    <row r="113" spans="1:137" s="46" customFormat="1" hidden="1" x14ac:dyDescent="0.25">
      <c r="A113" s="73">
        <v>1</v>
      </c>
      <c r="B113" s="14" t="s">
        <v>253</v>
      </c>
      <c r="C113" s="13"/>
      <c r="D113" s="2">
        <f>D115/9.4</f>
        <v>16802.340425531915</v>
      </c>
      <c r="E113" s="49"/>
      <c r="F113" s="49"/>
      <c r="G113" s="49"/>
      <c r="H113" s="50"/>
      <c r="I113" s="14" t="s">
        <v>253</v>
      </c>
      <c r="J113" s="13"/>
      <c r="K113" s="2">
        <f>K115/9.4</f>
        <v>16802.340425531915</v>
      </c>
      <c r="L113" s="49"/>
      <c r="M113" s="49"/>
      <c r="N113" s="49"/>
      <c r="O113" s="50"/>
      <c r="P113" s="73">
        <f t="shared" si="9"/>
        <v>0</v>
      </c>
      <c r="Q113" s="73">
        <f t="shared" si="10"/>
        <v>0</v>
      </c>
      <c r="R113" s="73">
        <f t="shared" si="11"/>
        <v>0</v>
      </c>
      <c r="S113" s="73">
        <f t="shared" si="12"/>
        <v>0</v>
      </c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  <c r="AX113" s="50"/>
      <c r="AY113" s="50"/>
      <c r="AZ113" s="50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50"/>
      <c r="BP113" s="50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0"/>
      <c r="CS113" s="50"/>
      <c r="CT113" s="50"/>
      <c r="CU113" s="50"/>
      <c r="CV113" s="50"/>
      <c r="CW113" s="50"/>
      <c r="CX113" s="50"/>
      <c r="CY113" s="50"/>
      <c r="CZ113" s="50"/>
      <c r="DA113" s="50"/>
      <c r="DB113" s="50"/>
      <c r="DC113" s="50"/>
      <c r="DD113" s="50"/>
      <c r="DE113" s="50"/>
      <c r="DF113" s="50"/>
      <c r="DG113" s="50"/>
      <c r="DH113" s="50"/>
      <c r="DI113" s="50"/>
      <c r="DJ113" s="50"/>
      <c r="DK113" s="50"/>
      <c r="DL113" s="50"/>
      <c r="DM113" s="50"/>
      <c r="DN113" s="50"/>
      <c r="DO113" s="50"/>
      <c r="DP113" s="50"/>
      <c r="DQ113" s="50"/>
      <c r="DR113" s="50"/>
      <c r="DS113" s="50"/>
      <c r="DT113" s="50"/>
      <c r="DU113" s="50"/>
      <c r="DV113" s="50"/>
      <c r="DW113" s="50"/>
      <c r="DX113" s="50"/>
      <c r="DY113" s="50"/>
      <c r="DZ113" s="50"/>
      <c r="EA113" s="50"/>
      <c r="EB113" s="50"/>
      <c r="EC113" s="50"/>
      <c r="ED113" s="50"/>
      <c r="EE113" s="50"/>
      <c r="EF113" s="50"/>
      <c r="EG113" s="50"/>
    </row>
    <row r="114" spans="1:137" s="46" customFormat="1" hidden="1" x14ac:dyDescent="0.25">
      <c r="A114" s="73">
        <v>1</v>
      </c>
      <c r="B114" s="15" t="s">
        <v>255</v>
      </c>
      <c r="C114" s="13"/>
      <c r="D114" s="2">
        <f>D115/9.4</f>
        <v>16802.340425531915</v>
      </c>
      <c r="E114" s="49"/>
      <c r="F114" s="49"/>
      <c r="G114" s="49"/>
      <c r="H114" s="50"/>
      <c r="I114" s="15" t="s">
        <v>255</v>
      </c>
      <c r="J114" s="13"/>
      <c r="K114" s="2">
        <f>K115/9.4</f>
        <v>16802.340425531915</v>
      </c>
      <c r="L114" s="49"/>
      <c r="M114" s="49"/>
      <c r="N114" s="49"/>
      <c r="O114" s="50"/>
      <c r="P114" s="73">
        <f t="shared" si="9"/>
        <v>0</v>
      </c>
      <c r="Q114" s="73">
        <f t="shared" si="10"/>
        <v>0</v>
      </c>
      <c r="R114" s="73">
        <f t="shared" si="11"/>
        <v>0</v>
      </c>
      <c r="S114" s="73">
        <f t="shared" si="12"/>
        <v>0</v>
      </c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  <c r="AX114" s="50"/>
      <c r="AY114" s="50"/>
      <c r="AZ114" s="50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50"/>
      <c r="BP114" s="50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0"/>
      <c r="CS114" s="50"/>
      <c r="CT114" s="50"/>
      <c r="CU114" s="50"/>
      <c r="CV114" s="50"/>
      <c r="CW114" s="50"/>
      <c r="CX114" s="50"/>
      <c r="CY114" s="50"/>
      <c r="CZ114" s="50"/>
      <c r="DA114" s="50"/>
      <c r="DB114" s="50"/>
      <c r="DC114" s="50"/>
      <c r="DD114" s="50"/>
      <c r="DE114" s="50"/>
      <c r="DF114" s="50"/>
      <c r="DG114" s="50"/>
      <c r="DH114" s="50"/>
      <c r="DI114" s="50"/>
      <c r="DJ114" s="50"/>
      <c r="DK114" s="50"/>
      <c r="DL114" s="50"/>
      <c r="DM114" s="50"/>
      <c r="DN114" s="50"/>
      <c r="DO114" s="50"/>
      <c r="DP114" s="50"/>
      <c r="DQ114" s="50"/>
      <c r="DR114" s="50"/>
      <c r="DS114" s="50"/>
      <c r="DT114" s="50"/>
      <c r="DU114" s="50"/>
      <c r="DV114" s="50"/>
      <c r="DW114" s="50"/>
      <c r="DX114" s="50"/>
      <c r="DY114" s="50"/>
      <c r="DZ114" s="50"/>
      <c r="EA114" s="50"/>
      <c r="EB114" s="50"/>
      <c r="EC114" s="50"/>
      <c r="ED114" s="50"/>
      <c r="EE114" s="50"/>
      <c r="EF114" s="50"/>
      <c r="EG114" s="50"/>
    </row>
    <row r="115" spans="1:137" s="46" customFormat="1" hidden="1" x14ac:dyDescent="0.25">
      <c r="A115" s="73">
        <v>1</v>
      </c>
      <c r="B115" s="38" t="s">
        <v>261</v>
      </c>
      <c r="C115" s="13"/>
      <c r="D115" s="2">
        <v>157942</v>
      </c>
      <c r="E115" s="49"/>
      <c r="F115" s="49"/>
      <c r="G115" s="49"/>
      <c r="H115" s="50"/>
      <c r="I115" s="38" t="s">
        <v>261</v>
      </c>
      <c r="J115" s="13"/>
      <c r="K115" s="2">
        <v>157942</v>
      </c>
      <c r="L115" s="49"/>
      <c r="M115" s="49"/>
      <c r="N115" s="49"/>
      <c r="O115" s="50"/>
      <c r="P115" s="73">
        <f t="shared" si="9"/>
        <v>0</v>
      </c>
      <c r="Q115" s="73">
        <f t="shared" si="10"/>
        <v>0</v>
      </c>
      <c r="R115" s="73">
        <f t="shared" si="11"/>
        <v>0</v>
      </c>
      <c r="S115" s="73">
        <f t="shared" si="12"/>
        <v>0</v>
      </c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  <c r="BF115" s="50"/>
      <c r="BG115" s="50"/>
      <c r="BH115" s="50"/>
      <c r="BI115" s="50"/>
      <c r="BJ115" s="50"/>
      <c r="BK115" s="50"/>
      <c r="BL115" s="50"/>
      <c r="BM115" s="50"/>
      <c r="BN115" s="50"/>
      <c r="BO115" s="50"/>
      <c r="BP115" s="50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0"/>
      <c r="CS115" s="50"/>
      <c r="CT115" s="50"/>
      <c r="CU115" s="50"/>
      <c r="CV115" s="50"/>
      <c r="CW115" s="50"/>
      <c r="CX115" s="50"/>
      <c r="CY115" s="50"/>
      <c r="CZ115" s="50"/>
      <c r="DA115" s="50"/>
      <c r="DB115" s="50"/>
      <c r="DC115" s="50"/>
      <c r="DD115" s="50"/>
      <c r="DE115" s="50"/>
      <c r="DF115" s="50"/>
      <c r="DG115" s="50"/>
      <c r="DH115" s="50"/>
      <c r="DI115" s="50"/>
      <c r="DJ115" s="50"/>
      <c r="DK115" s="50"/>
      <c r="DL115" s="50"/>
      <c r="DM115" s="50"/>
      <c r="DN115" s="50"/>
      <c r="DO115" s="50"/>
      <c r="DP115" s="50"/>
      <c r="DQ115" s="50"/>
      <c r="DR115" s="50"/>
      <c r="DS115" s="50"/>
      <c r="DT115" s="50"/>
      <c r="DU115" s="50"/>
      <c r="DV115" s="50"/>
      <c r="DW115" s="50"/>
      <c r="DX115" s="50"/>
      <c r="DY115" s="50"/>
      <c r="DZ115" s="50"/>
      <c r="EA115" s="50"/>
      <c r="EB115" s="50"/>
      <c r="EC115" s="50"/>
      <c r="ED115" s="50"/>
      <c r="EE115" s="50"/>
      <c r="EF115" s="50"/>
      <c r="EG115" s="50"/>
    </row>
    <row r="116" spans="1:137" s="46" customFormat="1" hidden="1" x14ac:dyDescent="0.25">
      <c r="A116" s="73">
        <v>1</v>
      </c>
      <c r="B116" s="38" t="s">
        <v>264</v>
      </c>
      <c r="C116" s="13"/>
      <c r="D116" s="2"/>
      <c r="E116" s="49"/>
      <c r="F116" s="49"/>
      <c r="G116" s="49"/>
      <c r="H116" s="50"/>
      <c r="I116" s="38" t="s">
        <v>264</v>
      </c>
      <c r="J116" s="13"/>
      <c r="K116" s="2"/>
      <c r="L116" s="49"/>
      <c r="M116" s="49"/>
      <c r="N116" s="49"/>
      <c r="O116" s="50"/>
      <c r="P116" s="73">
        <f t="shared" si="9"/>
        <v>0</v>
      </c>
      <c r="Q116" s="73">
        <f t="shared" si="10"/>
        <v>0</v>
      </c>
      <c r="R116" s="73">
        <f t="shared" si="11"/>
        <v>0</v>
      </c>
      <c r="S116" s="73">
        <f t="shared" si="12"/>
        <v>0</v>
      </c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C116" s="50"/>
      <c r="BD116" s="50"/>
      <c r="BE116" s="50"/>
      <c r="BF116" s="50"/>
      <c r="BG116" s="50"/>
      <c r="BH116" s="50"/>
      <c r="BI116" s="50"/>
      <c r="BJ116" s="50"/>
      <c r="BK116" s="50"/>
      <c r="BL116" s="50"/>
      <c r="BM116" s="50"/>
      <c r="BN116" s="50"/>
      <c r="BO116" s="50"/>
      <c r="BP116" s="50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0"/>
      <c r="CS116" s="50"/>
      <c r="CT116" s="50"/>
      <c r="CU116" s="50"/>
      <c r="CV116" s="50"/>
      <c r="CW116" s="50"/>
      <c r="CX116" s="50"/>
      <c r="CY116" s="50"/>
      <c r="CZ116" s="50"/>
      <c r="DA116" s="50"/>
      <c r="DB116" s="50"/>
      <c r="DC116" s="50"/>
      <c r="DD116" s="50"/>
      <c r="DE116" s="50"/>
      <c r="DF116" s="50"/>
      <c r="DG116" s="50"/>
      <c r="DH116" s="50"/>
      <c r="DI116" s="50"/>
      <c r="DJ116" s="50"/>
      <c r="DK116" s="50"/>
      <c r="DL116" s="50"/>
      <c r="DM116" s="50"/>
      <c r="DN116" s="50"/>
      <c r="DO116" s="50"/>
      <c r="DP116" s="50"/>
      <c r="DQ116" s="50"/>
      <c r="DR116" s="50"/>
      <c r="DS116" s="50"/>
      <c r="DT116" s="50"/>
      <c r="DU116" s="50"/>
      <c r="DV116" s="50"/>
      <c r="DW116" s="50"/>
      <c r="DX116" s="50"/>
      <c r="DY116" s="50"/>
      <c r="DZ116" s="50"/>
      <c r="EA116" s="50"/>
      <c r="EB116" s="50"/>
      <c r="EC116" s="50"/>
      <c r="ED116" s="50"/>
      <c r="EE116" s="50"/>
      <c r="EF116" s="50"/>
      <c r="EG116" s="50"/>
    </row>
    <row r="117" spans="1:137" s="46" customFormat="1" hidden="1" x14ac:dyDescent="0.25">
      <c r="A117" s="73">
        <v>1</v>
      </c>
      <c r="B117" s="21" t="s">
        <v>191</v>
      </c>
      <c r="C117" s="13"/>
      <c r="D117" s="28">
        <f>D110</f>
        <v>1337</v>
      </c>
      <c r="E117" s="49"/>
      <c r="F117" s="49"/>
      <c r="G117" s="49"/>
      <c r="H117" s="50"/>
      <c r="I117" s="21" t="s">
        <v>191</v>
      </c>
      <c r="J117" s="13"/>
      <c r="K117" s="28">
        <f>K110</f>
        <v>1337</v>
      </c>
      <c r="L117" s="49"/>
      <c r="M117" s="49"/>
      <c r="N117" s="49"/>
      <c r="O117" s="50"/>
      <c r="P117" s="73">
        <f t="shared" si="9"/>
        <v>0</v>
      </c>
      <c r="Q117" s="73">
        <f t="shared" si="10"/>
        <v>0</v>
      </c>
      <c r="R117" s="73">
        <f t="shared" si="11"/>
        <v>0</v>
      </c>
      <c r="S117" s="73">
        <f t="shared" si="12"/>
        <v>0</v>
      </c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/>
      <c r="BF117" s="50"/>
      <c r="BG117" s="50"/>
      <c r="BH117" s="50"/>
      <c r="BI117" s="50"/>
      <c r="BJ117" s="50"/>
      <c r="BK117" s="50"/>
      <c r="BL117" s="50"/>
      <c r="BM117" s="50"/>
      <c r="BN117" s="50"/>
      <c r="BO117" s="50"/>
      <c r="BP117" s="50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0"/>
      <c r="CS117" s="50"/>
      <c r="CT117" s="50"/>
      <c r="CU117" s="50"/>
      <c r="CV117" s="50"/>
      <c r="CW117" s="50"/>
      <c r="CX117" s="50"/>
      <c r="CY117" s="50"/>
      <c r="CZ117" s="50"/>
      <c r="DA117" s="50"/>
      <c r="DB117" s="50"/>
      <c r="DC117" s="50"/>
      <c r="DD117" s="50"/>
      <c r="DE117" s="50"/>
      <c r="DF117" s="50"/>
      <c r="DG117" s="50"/>
      <c r="DH117" s="50"/>
      <c r="DI117" s="50"/>
      <c r="DJ117" s="50"/>
      <c r="DK117" s="50"/>
      <c r="DL117" s="50"/>
      <c r="DM117" s="50"/>
      <c r="DN117" s="50"/>
      <c r="DO117" s="50"/>
      <c r="DP117" s="50"/>
      <c r="DQ117" s="50"/>
      <c r="DR117" s="50"/>
      <c r="DS117" s="50"/>
      <c r="DT117" s="50"/>
      <c r="DU117" s="50"/>
      <c r="DV117" s="50"/>
      <c r="DW117" s="50"/>
      <c r="DX117" s="50"/>
      <c r="DY117" s="50"/>
      <c r="DZ117" s="50"/>
      <c r="EA117" s="50"/>
      <c r="EB117" s="50"/>
      <c r="EC117" s="50"/>
      <c r="ED117" s="50"/>
      <c r="EE117" s="50"/>
      <c r="EF117" s="50"/>
      <c r="EG117" s="50"/>
    </row>
    <row r="118" spans="1:137" s="46" customFormat="1" hidden="1" x14ac:dyDescent="0.25">
      <c r="A118" s="73">
        <v>1</v>
      </c>
      <c r="B118" s="21" t="s">
        <v>193</v>
      </c>
      <c r="C118" s="13"/>
      <c r="D118" s="28">
        <f>D113</f>
        <v>16802.340425531915</v>
      </c>
      <c r="E118" s="49"/>
      <c r="F118" s="49"/>
      <c r="G118" s="49"/>
      <c r="H118" s="50"/>
      <c r="I118" s="21" t="s">
        <v>193</v>
      </c>
      <c r="J118" s="13"/>
      <c r="K118" s="28">
        <f>K113</f>
        <v>16802.340425531915</v>
      </c>
      <c r="L118" s="49"/>
      <c r="M118" s="49"/>
      <c r="N118" s="49"/>
      <c r="O118" s="50"/>
      <c r="P118" s="73">
        <f t="shared" si="9"/>
        <v>0</v>
      </c>
      <c r="Q118" s="73">
        <f t="shared" si="10"/>
        <v>0</v>
      </c>
      <c r="R118" s="73">
        <f t="shared" si="11"/>
        <v>0</v>
      </c>
      <c r="S118" s="73">
        <f t="shared" si="12"/>
        <v>0</v>
      </c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  <c r="AX118" s="50"/>
      <c r="AY118" s="50"/>
      <c r="AZ118" s="50"/>
      <c r="BA118" s="50"/>
      <c r="BB118" s="50"/>
      <c r="BC118" s="50"/>
      <c r="BD118" s="50"/>
      <c r="BE118" s="50"/>
      <c r="BF118" s="50"/>
      <c r="BG118" s="50"/>
      <c r="BH118" s="50"/>
      <c r="BI118" s="50"/>
      <c r="BJ118" s="50"/>
      <c r="BK118" s="50"/>
      <c r="BL118" s="50"/>
      <c r="BM118" s="50"/>
      <c r="BN118" s="50"/>
      <c r="BO118" s="50"/>
      <c r="BP118" s="50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0"/>
      <c r="CS118" s="50"/>
      <c r="CT118" s="50"/>
      <c r="CU118" s="50"/>
      <c r="CV118" s="50"/>
      <c r="CW118" s="50"/>
      <c r="CX118" s="50"/>
      <c r="CY118" s="50"/>
      <c r="CZ118" s="50"/>
      <c r="DA118" s="50"/>
      <c r="DB118" s="50"/>
      <c r="DC118" s="50"/>
      <c r="DD118" s="50"/>
      <c r="DE118" s="50"/>
      <c r="DF118" s="50"/>
      <c r="DG118" s="50"/>
      <c r="DH118" s="50"/>
      <c r="DI118" s="50"/>
      <c r="DJ118" s="50"/>
      <c r="DK118" s="50"/>
      <c r="DL118" s="50"/>
      <c r="DM118" s="50"/>
      <c r="DN118" s="50"/>
      <c r="DO118" s="50"/>
      <c r="DP118" s="50"/>
      <c r="DQ118" s="50"/>
      <c r="DR118" s="50"/>
      <c r="DS118" s="50"/>
      <c r="DT118" s="50"/>
      <c r="DU118" s="50"/>
      <c r="DV118" s="50"/>
      <c r="DW118" s="50"/>
      <c r="DX118" s="50"/>
      <c r="DY118" s="50"/>
      <c r="DZ118" s="50"/>
      <c r="EA118" s="50"/>
      <c r="EB118" s="50"/>
      <c r="EC118" s="50"/>
      <c r="ED118" s="50"/>
      <c r="EE118" s="50"/>
      <c r="EF118" s="50"/>
      <c r="EG118" s="50"/>
    </row>
    <row r="119" spans="1:137" s="46" customFormat="1" hidden="1" x14ac:dyDescent="0.25">
      <c r="A119" s="73">
        <v>1</v>
      </c>
      <c r="B119" s="21" t="s">
        <v>100</v>
      </c>
      <c r="C119" s="13"/>
      <c r="D119" s="28">
        <f>D117+D115/4.2</f>
        <v>38942.238095238092</v>
      </c>
      <c r="E119" s="49"/>
      <c r="F119" s="49"/>
      <c r="G119" s="49"/>
      <c r="H119" s="50"/>
      <c r="I119" s="21" t="s">
        <v>100</v>
      </c>
      <c r="J119" s="13"/>
      <c r="K119" s="28">
        <f>K117+K115/4.2</f>
        <v>38942.238095238092</v>
      </c>
      <c r="L119" s="49"/>
      <c r="M119" s="49"/>
      <c r="N119" s="49"/>
      <c r="O119" s="50"/>
      <c r="P119" s="73">
        <f t="shared" si="9"/>
        <v>0</v>
      </c>
      <c r="Q119" s="73">
        <f t="shared" si="10"/>
        <v>0</v>
      </c>
      <c r="R119" s="73">
        <f t="shared" si="11"/>
        <v>0</v>
      </c>
      <c r="S119" s="73">
        <f t="shared" si="12"/>
        <v>0</v>
      </c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  <c r="BF119" s="50"/>
      <c r="BG119" s="50"/>
      <c r="BH119" s="50"/>
      <c r="BI119" s="50"/>
      <c r="BJ119" s="50"/>
      <c r="BK119" s="50"/>
      <c r="BL119" s="50"/>
      <c r="BM119" s="50"/>
      <c r="BN119" s="50"/>
      <c r="BO119" s="50"/>
      <c r="BP119" s="50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0"/>
      <c r="CS119" s="50"/>
      <c r="CT119" s="50"/>
      <c r="CU119" s="50"/>
      <c r="CV119" s="50"/>
      <c r="CW119" s="50"/>
      <c r="CX119" s="50"/>
      <c r="CY119" s="50"/>
      <c r="CZ119" s="50"/>
      <c r="DA119" s="50"/>
      <c r="DB119" s="50"/>
      <c r="DC119" s="50"/>
      <c r="DD119" s="50"/>
      <c r="DE119" s="50"/>
      <c r="DF119" s="50"/>
      <c r="DG119" s="50"/>
      <c r="DH119" s="50"/>
      <c r="DI119" s="50"/>
      <c r="DJ119" s="50"/>
      <c r="DK119" s="50"/>
      <c r="DL119" s="50"/>
      <c r="DM119" s="50"/>
      <c r="DN119" s="50"/>
      <c r="DO119" s="50"/>
      <c r="DP119" s="50"/>
      <c r="DQ119" s="50"/>
      <c r="DR119" s="50"/>
      <c r="DS119" s="50"/>
      <c r="DT119" s="50"/>
      <c r="DU119" s="50"/>
      <c r="DV119" s="50"/>
      <c r="DW119" s="50"/>
      <c r="DX119" s="50"/>
      <c r="DY119" s="50"/>
      <c r="DZ119" s="50"/>
      <c r="EA119" s="50"/>
      <c r="EB119" s="50"/>
      <c r="EC119" s="50"/>
      <c r="ED119" s="50"/>
      <c r="EE119" s="50"/>
      <c r="EF119" s="50"/>
      <c r="EG119" s="50"/>
    </row>
    <row r="120" spans="1:137" s="122" customFormat="1" ht="14.4" hidden="1" thickBot="1" x14ac:dyDescent="0.3">
      <c r="A120" s="73">
        <v>1</v>
      </c>
      <c r="B120" s="178" t="s">
        <v>212</v>
      </c>
      <c r="C120" s="179"/>
      <c r="D120" s="179"/>
      <c r="E120" s="179"/>
      <c r="F120" s="179"/>
      <c r="G120" s="179"/>
      <c r="H120" s="50"/>
      <c r="I120" s="178" t="s">
        <v>212</v>
      </c>
      <c r="J120" s="179"/>
      <c r="K120" s="179"/>
      <c r="L120" s="179"/>
      <c r="M120" s="179"/>
      <c r="N120" s="179"/>
      <c r="O120" s="50"/>
      <c r="P120" s="73">
        <f t="shared" si="9"/>
        <v>0</v>
      </c>
      <c r="Q120" s="73">
        <f t="shared" si="10"/>
        <v>0</v>
      </c>
      <c r="R120" s="73">
        <f t="shared" si="11"/>
        <v>0</v>
      </c>
      <c r="S120" s="73">
        <f t="shared" si="12"/>
        <v>0</v>
      </c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  <c r="AX120" s="50"/>
      <c r="AY120" s="50"/>
      <c r="AZ120" s="50"/>
      <c r="BA120" s="50"/>
      <c r="BB120" s="50"/>
      <c r="BC120" s="50"/>
      <c r="BD120" s="50"/>
      <c r="BE120" s="50"/>
      <c r="BF120" s="50"/>
      <c r="BG120" s="50"/>
      <c r="BH120" s="50"/>
      <c r="BI120" s="50"/>
      <c r="BJ120" s="50"/>
      <c r="BK120" s="50"/>
      <c r="BL120" s="50"/>
      <c r="BM120" s="50"/>
      <c r="BN120" s="50"/>
      <c r="BO120" s="50"/>
      <c r="BP120" s="50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0"/>
      <c r="CS120" s="50"/>
      <c r="CT120" s="50"/>
      <c r="CU120" s="50"/>
      <c r="CV120" s="50"/>
      <c r="CW120" s="50"/>
      <c r="CX120" s="50"/>
      <c r="CY120" s="50"/>
      <c r="CZ120" s="50"/>
      <c r="DA120" s="50"/>
      <c r="DB120" s="50"/>
      <c r="DC120" s="50"/>
      <c r="DD120" s="50"/>
      <c r="DE120" s="50"/>
      <c r="DF120" s="50"/>
      <c r="DG120" s="50"/>
      <c r="DH120" s="50"/>
      <c r="DI120" s="50"/>
      <c r="DJ120" s="50"/>
      <c r="DK120" s="50"/>
      <c r="DL120" s="50"/>
      <c r="DM120" s="50"/>
      <c r="DN120" s="50"/>
      <c r="DO120" s="50"/>
      <c r="DP120" s="50"/>
      <c r="DQ120" s="50"/>
      <c r="DR120" s="50"/>
      <c r="DS120" s="50"/>
      <c r="DT120" s="50"/>
      <c r="DU120" s="50"/>
      <c r="DV120" s="50"/>
      <c r="DW120" s="50"/>
      <c r="DX120" s="50"/>
      <c r="DY120" s="50"/>
      <c r="DZ120" s="50"/>
      <c r="EA120" s="50"/>
      <c r="EB120" s="50"/>
      <c r="EC120" s="50"/>
      <c r="ED120" s="50"/>
      <c r="EE120" s="50"/>
      <c r="EF120" s="50"/>
      <c r="EG120" s="50"/>
    </row>
    <row r="121" spans="1:137" s="46" customFormat="1" x14ac:dyDescent="0.25">
      <c r="A121" s="73">
        <v>1</v>
      </c>
      <c r="B121" s="112"/>
      <c r="C121" s="143"/>
      <c r="D121" s="143"/>
      <c r="E121" s="143"/>
      <c r="F121" s="143"/>
      <c r="G121" s="143"/>
      <c r="H121" s="50"/>
      <c r="I121" s="112"/>
      <c r="J121" s="143"/>
      <c r="K121" s="143"/>
      <c r="L121" s="143"/>
      <c r="M121" s="143"/>
      <c r="N121" s="143"/>
      <c r="O121" s="50"/>
      <c r="P121" s="73">
        <f t="shared" si="9"/>
        <v>0</v>
      </c>
      <c r="Q121" s="73">
        <f t="shared" si="10"/>
        <v>0</v>
      </c>
      <c r="R121" s="73">
        <f t="shared" si="11"/>
        <v>0</v>
      </c>
      <c r="S121" s="73">
        <f t="shared" si="12"/>
        <v>0</v>
      </c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  <c r="AX121" s="50"/>
      <c r="AY121" s="50"/>
      <c r="AZ121" s="50"/>
      <c r="BA121" s="50"/>
      <c r="BB121" s="50"/>
      <c r="BC121" s="50"/>
      <c r="BD121" s="50"/>
      <c r="BE121" s="50"/>
      <c r="BF121" s="50"/>
      <c r="BG121" s="50"/>
      <c r="BH121" s="50"/>
      <c r="BI121" s="50"/>
      <c r="BJ121" s="50"/>
      <c r="BK121" s="50"/>
      <c r="BL121" s="50"/>
      <c r="BM121" s="50"/>
      <c r="BN121" s="50"/>
      <c r="BO121" s="50"/>
      <c r="BP121" s="50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0"/>
      <c r="CS121" s="50"/>
      <c r="CT121" s="50"/>
      <c r="CU121" s="50"/>
      <c r="CV121" s="50"/>
      <c r="CW121" s="50"/>
      <c r="CX121" s="50"/>
      <c r="CY121" s="50"/>
      <c r="CZ121" s="50"/>
      <c r="DA121" s="50"/>
      <c r="DB121" s="50"/>
      <c r="DC121" s="50"/>
      <c r="DD121" s="50"/>
      <c r="DE121" s="50"/>
      <c r="DF121" s="50"/>
      <c r="DG121" s="50"/>
      <c r="DH121" s="50"/>
      <c r="DI121" s="50"/>
      <c r="DJ121" s="50"/>
      <c r="DK121" s="50"/>
      <c r="DL121" s="50"/>
      <c r="DM121" s="50"/>
      <c r="DN121" s="50"/>
      <c r="DO121" s="50"/>
      <c r="DP121" s="50"/>
      <c r="DQ121" s="50"/>
      <c r="DR121" s="50"/>
      <c r="DS121" s="50"/>
      <c r="DT121" s="50"/>
      <c r="DU121" s="50"/>
      <c r="DV121" s="50"/>
      <c r="DW121" s="50"/>
      <c r="DX121" s="50"/>
      <c r="DY121" s="50"/>
      <c r="DZ121" s="50"/>
      <c r="EA121" s="50"/>
      <c r="EB121" s="50"/>
      <c r="EC121" s="50"/>
      <c r="ED121" s="50"/>
      <c r="EE121" s="50"/>
      <c r="EF121" s="50"/>
      <c r="EG121" s="50"/>
    </row>
    <row r="122" spans="1:137" s="46" customFormat="1" ht="15.6" x14ac:dyDescent="0.25">
      <c r="A122" s="73">
        <v>1</v>
      </c>
      <c r="B122" s="113"/>
      <c r="C122" s="240"/>
      <c r="D122" s="240"/>
      <c r="E122" s="240"/>
      <c r="F122" s="240"/>
      <c r="G122" s="240"/>
      <c r="H122" s="50"/>
      <c r="I122" s="113"/>
      <c r="J122" s="240"/>
      <c r="K122" s="240"/>
      <c r="L122" s="240"/>
      <c r="M122" s="240"/>
      <c r="N122" s="240"/>
      <c r="O122" s="50"/>
      <c r="P122" s="73">
        <f t="shared" si="9"/>
        <v>0</v>
      </c>
      <c r="Q122" s="73">
        <f t="shared" si="10"/>
        <v>0</v>
      </c>
      <c r="R122" s="73">
        <f t="shared" si="11"/>
        <v>0</v>
      </c>
      <c r="S122" s="73">
        <f t="shared" si="12"/>
        <v>0</v>
      </c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  <c r="AX122" s="50"/>
      <c r="AY122" s="50"/>
      <c r="AZ122" s="50"/>
      <c r="BA122" s="50"/>
      <c r="BB122" s="50"/>
      <c r="BC122" s="50"/>
      <c r="BD122" s="50"/>
      <c r="BE122" s="50"/>
      <c r="BF122" s="50"/>
      <c r="BG122" s="50"/>
      <c r="BH122" s="50"/>
      <c r="BI122" s="50"/>
      <c r="BJ122" s="50"/>
      <c r="BK122" s="50"/>
      <c r="BL122" s="50"/>
      <c r="BM122" s="50"/>
      <c r="BN122" s="50"/>
      <c r="BO122" s="50"/>
      <c r="BP122" s="50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0"/>
      <c r="CS122" s="50"/>
      <c r="CT122" s="50"/>
      <c r="CU122" s="50"/>
      <c r="CV122" s="50"/>
      <c r="CW122" s="50"/>
      <c r="CX122" s="50"/>
      <c r="CY122" s="50"/>
      <c r="CZ122" s="50"/>
      <c r="DA122" s="50"/>
      <c r="DB122" s="50"/>
      <c r="DC122" s="50"/>
      <c r="DD122" s="50"/>
      <c r="DE122" s="50"/>
      <c r="DF122" s="50"/>
      <c r="DG122" s="50"/>
      <c r="DH122" s="50"/>
      <c r="DI122" s="50"/>
      <c r="DJ122" s="50"/>
      <c r="DK122" s="50"/>
      <c r="DL122" s="50"/>
      <c r="DM122" s="50"/>
      <c r="DN122" s="50"/>
      <c r="DO122" s="50"/>
      <c r="DP122" s="50"/>
      <c r="DQ122" s="50"/>
      <c r="DR122" s="50"/>
      <c r="DS122" s="50"/>
      <c r="DT122" s="50"/>
      <c r="DU122" s="50"/>
      <c r="DV122" s="50"/>
      <c r="DW122" s="50"/>
      <c r="DX122" s="50"/>
      <c r="DY122" s="50"/>
      <c r="DZ122" s="50"/>
      <c r="EA122" s="50"/>
      <c r="EB122" s="50"/>
      <c r="EC122" s="50"/>
      <c r="ED122" s="50"/>
      <c r="EE122" s="50"/>
      <c r="EF122" s="50"/>
      <c r="EG122" s="50"/>
    </row>
    <row r="123" spans="1:137" s="46" customFormat="1" ht="15.6" x14ac:dyDescent="0.25">
      <c r="A123" s="73">
        <v>1</v>
      </c>
      <c r="B123" s="114"/>
      <c r="C123" s="240"/>
      <c r="D123" s="240"/>
      <c r="E123" s="240"/>
      <c r="F123" s="240"/>
      <c r="G123" s="240"/>
      <c r="H123" s="50"/>
      <c r="I123" s="114"/>
      <c r="J123" s="240"/>
      <c r="K123" s="240"/>
      <c r="L123" s="240"/>
      <c r="M123" s="240"/>
      <c r="N123" s="240"/>
      <c r="O123" s="50"/>
      <c r="P123" s="73">
        <f t="shared" si="9"/>
        <v>0</v>
      </c>
      <c r="Q123" s="73">
        <f t="shared" si="10"/>
        <v>0</v>
      </c>
      <c r="R123" s="73">
        <f t="shared" si="11"/>
        <v>0</v>
      </c>
      <c r="S123" s="73">
        <f t="shared" si="12"/>
        <v>0</v>
      </c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  <c r="BF123" s="50"/>
      <c r="BG123" s="50"/>
      <c r="BH123" s="50"/>
      <c r="BI123" s="50"/>
      <c r="BJ123" s="50"/>
      <c r="BK123" s="50"/>
      <c r="BL123" s="50"/>
      <c r="BM123" s="50"/>
      <c r="BN123" s="50"/>
      <c r="BO123" s="50"/>
      <c r="BP123" s="50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0"/>
      <c r="CS123" s="50"/>
      <c r="CT123" s="50"/>
      <c r="CU123" s="50"/>
      <c r="CV123" s="50"/>
      <c r="CW123" s="50"/>
      <c r="CX123" s="50"/>
      <c r="CY123" s="50"/>
      <c r="CZ123" s="50"/>
      <c r="DA123" s="50"/>
      <c r="DB123" s="50"/>
      <c r="DC123" s="50"/>
      <c r="DD123" s="50"/>
      <c r="DE123" s="50"/>
      <c r="DF123" s="50"/>
      <c r="DG123" s="50"/>
      <c r="DH123" s="50"/>
      <c r="DI123" s="50"/>
      <c r="DJ123" s="50"/>
      <c r="DK123" s="50"/>
      <c r="DL123" s="50"/>
      <c r="DM123" s="50"/>
      <c r="DN123" s="50"/>
      <c r="DO123" s="50"/>
      <c r="DP123" s="50"/>
      <c r="DQ123" s="50"/>
      <c r="DR123" s="50"/>
      <c r="DS123" s="50"/>
      <c r="DT123" s="50"/>
      <c r="DU123" s="50"/>
      <c r="DV123" s="50"/>
      <c r="DW123" s="50"/>
      <c r="DX123" s="50"/>
      <c r="DY123" s="50"/>
      <c r="DZ123" s="50"/>
      <c r="EA123" s="50"/>
      <c r="EB123" s="50"/>
      <c r="EC123" s="50"/>
      <c r="ED123" s="50"/>
      <c r="EE123" s="50"/>
      <c r="EF123" s="50"/>
      <c r="EG123" s="50"/>
    </row>
    <row r="325" spans="5:12" x14ac:dyDescent="0.25">
      <c r="E325" s="73">
        <f>4448-900</f>
        <v>3548</v>
      </c>
      <c r="L325" s="73">
        <f>4448-900</f>
        <v>3548</v>
      </c>
    </row>
    <row r="353" spans="5:12" x14ac:dyDescent="0.25">
      <c r="E353" s="73">
        <f>4197+875</f>
        <v>5072</v>
      </c>
      <c r="L353" s="73">
        <f>4197+875</f>
        <v>5072</v>
      </c>
    </row>
    <row r="537" spans="5:12" x14ac:dyDescent="0.25">
      <c r="E537" s="73">
        <f>E539+E540+E544+E543+E545+E538</f>
        <v>2000</v>
      </c>
      <c r="L537" s="73">
        <f>L539+L540+L544+L543+L545+L538</f>
        <v>2000</v>
      </c>
    </row>
    <row r="538" spans="5:12" x14ac:dyDescent="0.25">
      <c r="E538" s="73">
        <v>2000</v>
      </c>
      <c r="L538" s="73">
        <v>2000</v>
      </c>
    </row>
    <row r="562" spans="5:12" x14ac:dyDescent="0.25">
      <c r="E562" s="73">
        <v>500</v>
      </c>
      <c r="L562" s="73">
        <v>500</v>
      </c>
    </row>
    <row r="1312" spans="5:12" x14ac:dyDescent="0.25">
      <c r="E1312" s="73">
        <f>SUM(E820,E335,E538)</f>
        <v>2000</v>
      </c>
      <c r="L1312" s="73">
        <f>SUM(L820,L335,L538)</f>
        <v>2000</v>
      </c>
    </row>
  </sheetData>
  <autoFilter ref="A10:EG123"/>
  <sortState ref="B88:G90">
    <sortCondition ref="B88:B90"/>
  </sortState>
  <mergeCells count="17">
    <mergeCell ref="F3:H3"/>
    <mergeCell ref="L7:L9"/>
    <mergeCell ref="M7:M9"/>
    <mergeCell ref="N7:N9"/>
    <mergeCell ref="I5:N6"/>
    <mergeCell ref="F1:G1"/>
    <mergeCell ref="E2:G2"/>
    <mergeCell ref="B5:G6"/>
    <mergeCell ref="C7:C9"/>
    <mergeCell ref="E7:E9"/>
    <mergeCell ref="F7:F9"/>
    <mergeCell ref="D7:D9"/>
    <mergeCell ref="G7:G9"/>
    <mergeCell ref="M1:N1"/>
    <mergeCell ref="L2:N2"/>
    <mergeCell ref="J7:J9"/>
    <mergeCell ref="K7:K9"/>
  </mergeCells>
  <pageMargins left="0.39370078740157483" right="0" top="0.19685039370078741" bottom="0.19685039370078741" header="0" footer="0"/>
  <pageSetup paperSize="9" scale="8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U1352"/>
  <sheetViews>
    <sheetView zoomScale="85" zoomScaleNormal="85" zoomScaleSheetLayoutView="80" workbookViewId="0">
      <pane xSplit="1" ySplit="9" topLeftCell="B10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11.44140625" defaultRowHeight="13.8" x14ac:dyDescent="0.25"/>
  <cols>
    <col min="1" max="1" width="44.6640625" style="92" customWidth="1"/>
    <col min="2" max="2" width="10.33203125" style="92" customWidth="1"/>
    <col min="3" max="3" width="13.33203125" style="92" customWidth="1"/>
    <col min="4" max="4" width="13.44140625" style="92" customWidth="1"/>
    <col min="5" max="5" width="14.33203125" style="92" customWidth="1"/>
    <col min="6" max="6" width="13.33203125" style="92" customWidth="1"/>
    <col min="7" max="7" width="0" style="92" hidden="1" customWidth="1"/>
    <col min="8" max="8" width="44.6640625" style="92" hidden="1" customWidth="1"/>
    <col min="9" max="9" width="10.33203125" style="92" hidden="1" customWidth="1"/>
    <col min="10" max="10" width="13.33203125" style="92" hidden="1" customWidth="1"/>
    <col min="11" max="11" width="13.44140625" style="92" hidden="1" customWidth="1"/>
    <col min="12" max="12" width="14.33203125" style="92" hidden="1" customWidth="1"/>
    <col min="13" max="13" width="10.88671875" style="92" hidden="1" customWidth="1"/>
    <col min="14" max="20" width="0" style="92" hidden="1" customWidth="1"/>
    <col min="21" max="16384" width="11.44140625" style="92"/>
  </cols>
  <sheetData>
    <row r="1" spans="1:18" ht="15" customHeight="1" x14ac:dyDescent="0.25">
      <c r="D1" s="139"/>
      <c r="E1" s="988" t="s">
        <v>505</v>
      </c>
      <c r="F1" s="988"/>
      <c r="K1" s="139"/>
      <c r="L1" s="988" t="s">
        <v>183</v>
      </c>
      <c r="M1" s="988"/>
    </row>
    <row r="2" spans="1:18" ht="30" customHeight="1" x14ac:dyDescent="0.25">
      <c r="D2" s="989" t="s">
        <v>506</v>
      </c>
      <c r="E2" s="989"/>
      <c r="F2" s="989"/>
      <c r="K2" s="989" t="s">
        <v>499</v>
      </c>
      <c r="L2" s="989"/>
      <c r="M2" s="989"/>
    </row>
    <row r="3" spans="1:18" s="138" customFormat="1" ht="15" customHeight="1" x14ac:dyDescent="0.25">
      <c r="E3" s="139"/>
      <c r="F3" s="1003" t="s">
        <v>507</v>
      </c>
      <c r="G3" s="1003"/>
      <c r="H3" s="1003"/>
    </row>
    <row r="4" spans="1:18" s="166" customFormat="1" ht="31.5" customHeight="1" x14ac:dyDescent="0.3">
      <c r="A4" s="990" t="s">
        <v>373</v>
      </c>
      <c r="B4" s="991"/>
      <c r="C4" s="991"/>
      <c r="D4" s="991"/>
      <c r="E4" s="991"/>
      <c r="F4" s="991"/>
      <c r="H4" s="990" t="s">
        <v>373</v>
      </c>
      <c r="I4" s="991"/>
      <c r="J4" s="991"/>
      <c r="K4" s="991"/>
      <c r="L4" s="991"/>
      <c r="M4" s="991"/>
    </row>
    <row r="5" spans="1:18" ht="16.5" customHeight="1" thickBot="1" x14ac:dyDescent="0.3">
      <c r="A5" s="991"/>
      <c r="B5" s="991"/>
      <c r="C5" s="991"/>
      <c r="D5" s="991"/>
      <c r="E5" s="991"/>
      <c r="F5" s="991"/>
      <c r="H5" s="991"/>
      <c r="I5" s="991"/>
      <c r="J5" s="991"/>
      <c r="K5" s="991"/>
      <c r="L5" s="991"/>
      <c r="M5" s="991"/>
    </row>
    <row r="6" spans="1:18" ht="33" customHeight="1" x14ac:dyDescent="0.35">
      <c r="A6" s="4" t="s">
        <v>112</v>
      </c>
      <c r="B6" s="982" t="s">
        <v>1</v>
      </c>
      <c r="C6" s="994" t="s">
        <v>147</v>
      </c>
      <c r="D6" s="979" t="s">
        <v>0</v>
      </c>
      <c r="E6" s="982" t="s">
        <v>2</v>
      </c>
      <c r="F6" s="985" t="s">
        <v>118</v>
      </c>
      <c r="H6" s="4" t="s">
        <v>112</v>
      </c>
      <c r="I6" s="982" t="s">
        <v>1</v>
      </c>
      <c r="J6" s="994" t="s">
        <v>147</v>
      </c>
      <c r="K6" s="979" t="s">
        <v>0</v>
      </c>
      <c r="L6" s="982" t="s">
        <v>2</v>
      </c>
      <c r="M6" s="985" t="s">
        <v>118</v>
      </c>
    </row>
    <row r="7" spans="1:18" ht="18.75" customHeight="1" x14ac:dyDescent="0.35">
      <c r="A7" s="5"/>
      <c r="B7" s="983"/>
      <c r="C7" s="995"/>
      <c r="D7" s="980"/>
      <c r="E7" s="983"/>
      <c r="F7" s="986"/>
      <c r="H7" s="5"/>
      <c r="I7" s="983"/>
      <c r="J7" s="995"/>
      <c r="K7" s="980"/>
      <c r="L7" s="983"/>
      <c r="M7" s="986"/>
    </row>
    <row r="8" spans="1:18" ht="51.75" customHeight="1" thickBot="1" x14ac:dyDescent="0.3">
      <c r="A8" s="6" t="s">
        <v>3</v>
      </c>
      <c r="B8" s="984"/>
      <c r="C8" s="996"/>
      <c r="D8" s="981"/>
      <c r="E8" s="984"/>
      <c r="F8" s="987"/>
      <c r="H8" s="6" t="s">
        <v>3</v>
      </c>
      <c r="I8" s="984"/>
      <c r="J8" s="996"/>
      <c r="K8" s="981"/>
      <c r="L8" s="984"/>
      <c r="M8" s="987"/>
    </row>
    <row r="9" spans="1:18" ht="14.4" thickBot="1" x14ac:dyDescent="0.3">
      <c r="A9" s="7">
        <v>1</v>
      </c>
      <c r="B9" s="8">
        <v>2</v>
      </c>
      <c r="C9" s="8">
        <v>3</v>
      </c>
      <c r="D9" s="8">
        <v>4</v>
      </c>
      <c r="E9" s="7">
        <v>5</v>
      </c>
      <c r="F9" s="8">
        <v>6</v>
      </c>
      <c r="H9" s="7">
        <v>1</v>
      </c>
      <c r="I9" s="8">
        <v>2</v>
      </c>
      <c r="J9" s="8">
        <v>3</v>
      </c>
      <c r="K9" s="8">
        <v>4</v>
      </c>
      <c r="L9" s="7">
        <v>5</v>
      </c>
      <c r="M9" s="8">
        <v>6</v>
      </c>
    </row>
    <row r="10" spans="1:18" ht="46.8" x14ac:dyDescent="0.3">
      <c r="A10" s="227" t="s">
        <v>329</v>
      </c>
      <c r="B10" s="153"/>
      <c r="C10" s="153"/>
      <c r="D10" s="817"/>
      <c r="E10" s="817"/>
      <c r="F10" s="817"/>
      <c r="H10" s="227" t="s">
        <v>329</v>
      </c>
      <c r="I10" s="153"/>
      <c r="J10" s="153"/>
      <c r="K10" s="817"/>
      <c r="L10" s="817"/>
      <c r="M10" s="817"/>
    </row>
    <row r="11" spans="1:18" x14ac:dyDescent="0.25">
      <c r="A11" s="818" t="s">
        <v>4</v>
      </c>
      <c r="B11" s="169"/>
      <c r="C11" s="169"/>
      <c r="D11" s="49"/>
      <c r="E11" s="49"/>
      <c r="F11" s="49"/>
      <c r="H11" s="818" t="s">
        <v>4</v>
      </c>
      <c r="I11" s="169"/>
      <c r="J11" s="169"/>
      <c r="K11" s="49"/>
      <c r="L11" s="49"/>
      <c r="M11" s="49"/>
    </row>
    <row r="12" spans="1:18" x14ac:dyDescent="0.25">
      <c r="A12" s="30" t="s">
        <v>492</v>
      </c>
      <c r="B12" s="47">
        <v>200</v>
      </c>
      <c r="C12" s="49">
        <v>250</v>
      </c>
      <c r="D12" s="87">
        <v>8</v>
      </c>
      <c r="E12" s="79">
        <v>10</v>
      </c>
      <c r="F12" s="2">
        <f t="shared" ref="F12:F23" si="0">ROUND(C12*D12,0)</f>
        <v>2000</v>
      </c>
      <c r="H12" s="30" t="s">
        <v>492</v>
      </c>
      <c r="I12" s="47">
        <v>200</v>
      </c>
      <c r="J12" s="49">
        <v>250</v>
      </c>
      <c r="K12" s="87">
        <v>8</v>
      </c>
      <c r="L12" s="79">
        <v>10</v>
      </c>
      <c r="M12" s="2">
        <f t="shared" ref="M12:M23" si="1">ROUND(J12*K12,0)</f>
        <v>2000</v>
      </c>
      <c r="N12" s="205"/>
      <c r="O12" s="92">
        <f t="shared" ref="O12:R12" si="2">B12-I12</f>
        <v>0</v>
      </c>
      <c r="P12" s="92">
        <f t="shared" si="2"/>
        <v>0</v>
      </c>
      <c r="Q12" s="92">
        <f t="shared" si="2"/>
        <v>0</v>
      </c>
      <c r="R12" s="92">
        <f t="shared" si="2"/>
        <v>0</v>
      </c>
    </row>
    <row r="13" spans="1:18" x14ac:dyDescent="0.25">
      <c r="A13" s="171" t="s">
        <v>21</v>
      </c>
      <c r="B13" s="115">
        <v>340</v>
      </c>
      <c r="C13" s="49">
        <v>441</v>
      </c>
      <c r="D13" s="819">
        <v>5</v>
      </c>
      <c r="E13" s="79">
        <v>6</v>
      </c>
      <c r="F13" s="2">
        <f t="shared" si="0"/>
        <v>2205</v>
      </c>
      <c r="H13" s="171" t="s">
        <v>21</v>
      </c>
      <c r="I13" s="115">
        <v>340</v>
      </c>
      <c r="J13" s="49">
        <v>441</v>
      </c>
      <c r="K13" s="819">
        <v>5</v>
      </c>
      <c r="L13" s="79">
        <v>6</v>
      </c>
      <c r="M13" s="2">
        <f t="shared" si="1"/>
        <v>2205</v>
      </c>
      <c r="N13" s="205"/>
      <c r="O13" s="92">
        <f t="shared" ref="O13:O76" si="3">B13-I13</f>
        <v>0</v>
      </c>
      <c r="P13" s="92">
        <f t="shared" ref="P13:P76" si="4">C13-J13</f>
        <v>0</v>
      </c>
      <c r="Q13" s="92">
        <f t="shared" ref="Q13:Q76" si="5">D13-K13</f>
        <v>0</v>
      </c>
      <c r="R13" s="92">
        <f t="shared" ref="R13:R76" si="6">E13-L13</f>
        <v>0</v>
      </c>
    </row>
    <row r="14" spans="1:18" x14ac:dyDescent="0.25">
      <c r="A14" s="171" t="s">
        <v>26</v>
      </c>
      <c r="B14" s="115">
        <v>300</v>
      </c>
      <c r="C14" s="49">
        <v>200</v>
      </c>
      <c r="D14" s="819">
        <v>6</v>
      </c>
      <c r="E14" s="79">
        <v>4</v>
      </c>
      <c r="F14" s="2">
        <f t="shared" si="0"/>
        <v>1200</v>
      </c>
      <c r="H14" s="171" t="s">
        <v>26</v>
      </c>
      <c r="I14" s="115">
        <v>300</v>
      </c>
      <c r="J14" s="49">
        <v>200</v>
      </c>
      <c r="K14" s="819">
        <v>6</v>
      </c>
      <c r="L14" s="79">
        <v>4</v>
      </c>
      <c r="M14" s="2">
        <f t="shared" si="1"/>
        <v>1200</v>
      </c>
      <c r="N14" s="205"/>
      <c r="O14" s="92">
        <f t="shared" si="3"/>
        <v>0</v>
      </c>
      <c r="P14" s="92">
        <f t="shared" si="4"/>
        <v>0</v>
      </c>
      <c r="Q14" s="92">
        <f t="shared" si="5"/>
        <v>0</v>
      </c>
      <c r="R14" s="92">
        <f t="shared" si="6"/>
        <v>0</v>
      </c>
    </row>
    <row r="15" spans="1:18" x14ac:dyDescent="0.25">
      <c r="A15" s="171" t="s">
        <v>247</v>
      </c>
      <c r="B15" s="115">
        <v>340</v>
      </c>
      <c r="C15" s="49">
        <v>0</v>
      </c>
      <c r="D15" s="819">
        <v>0</v>
      </c>
      <c r="E15" s="79">
        <v>0</v>
      </c>
      <c r="F15" s="2">
        <f t="shared" si="0"/>
        <v>0</v>
      </c>
      <c r="H15" s="171" t="s">
        <v>247</v>
      </c>
      <c r="I15" s="115">
        <v>340</v>
      </c>
      <c r="J15" s="49">
        <v>0</v>
      </c>
      <c r="K15" s="819">
        <v>0</v>
      </c>
      <c r="L15" s="79">
        <v>0</v>
      </c>
      <c r="M15" s="2">
        <f t="shared" si="1"/>
        <v>0</v>
      </c>
      <c r="N15" s="205"/>
      <c r="O15" s="92">
        <f t="shared" si="3"/>
        <v>0</v>
      </c>
      <c r="P15" s="92">
        <f t="shared" si="4"/>
        <v>0</v>
      </c>
      <c r="Q15" s="92">
        <f t="shared" si="5"/>
        <v>0</v>
      </c>
      <c r="R15" s="92">
        <f t="shared" si="6"/>
        <v>0</v>
      </c>
    </row>
    <row r="16" spans="1:18" x14ac:dyDescent="0.25">
      <c r="A16" s="171" t="s">
        <v>20</v>
      </c>
      <c r="B16" s="115">
        <v>340</v>
      </c>
      <c r="C16" s="49">
        <v>170</v>
      </c>
      <c r="D16" s="819">
        <v>12</v>
      </c>
      <c r="E16" s="79">
        <v>6</v>
      </c>
      <c r="F16" s="2">
        <f t="shared" si="0"/>
        <v>2040</v>
      </c>
      <c r="H16" s="171" t="s">
        <v>20</v>
      </c>
      <c r="I16" s="115">
        <v>340</v>
      </c>
      <c r="J16" s="49">
        <v>170</v>
      </c>
      <c r="K16" s="819">
        <v>12</v>
      </c>
      <c r="L16" s="79">
        <v>6</v>
      </c>
      <c r="M16" s="2">
        <f t="shared" si="1"/>
        <v>2040</v>
      </c>
      <c r="N16" s="205"/>
      <c r="O16" s="92">
        <f t="shared" si="3"/>
        <v>0</v>
      </c>
      <c r="P16" s="92">
        <f t="shared" si="4"/>
        <v>0</v>
      </c>
      <c r="Q16" s="92">
        <f t="shared" si="5"/>
        <v>0</v>
      </c>
      <c r="R16" s="92">
        <f t="shared" si="6"/>
        <v>0</v>
      </c>
    </row>
    <row r="17" spans="1:18" x14ac:dyDescent="0.25">
      <c r="A17" s="30" t="s">
        <v>113</v>
      </c>
      <c r="B17" s="47">
        <v>330</v>
      </c>
      <c r="C17" s="49">
        <v>33</v>
      </c>
      <c r="D17" s="87">
        <v>10</v>
      </c>
      <c r="E17" s="79">
        <v>1</v>
      </c>
      <c r="F17" s="2">
        <f t="shared" si="0"/>
        <v>330</v>
      </c>
      <c r="H17" s="30" t="s">
        <v>113</v>
      </c>
      <c r="I17" s="47">
        <v>330</v>
      </c>
      <c r="J17" s="49">
        <v>33</v>
      </c>
      <c r="K17" s="87">
        <v>10</v>
      </c>
      <c r="L17" s="79">
        <v>1</v>
      </c>
      <c r="M17" s="2">
        <f t="shared" si="1"/>
        <v>330</v>
      </c>
      <c r="N17" s="205"/>
      <c r="O17" s="92">
        <f t="shared" si="3"/>
        <v>0</v>
      </c>
      <c r="P17" s="92">
        <f t="shared" si="4"/>
        <v>0</v>
      </c>
      <c r="Q17" s="92">
        <f t="shared" si="5"/>
        <v>0</v>
      </c>
      <c r="R17" s="92">
        <f t="shared" si="6"/>
        <v>0</v>
      </c>
    </row>
    <row r="18" spans="1:18" x14ac:dyDescent="0.25">
      <c r="A18" s="171" t="s">
        <v>55</v>
      </c>
      <c r="B18" s="115">
        <v>340</v>
      </c>
      <c r="C18" s="49">
        <v>128</v>
      </c>
      <c r="D18" s="819">
        <v>8</v>
      </c>
      <c r="E18" s="79">
        <v>3</v>
      </c>
      <c r="F18" s="2">
        <f t="shared" si="0"/>
        <v>1024</v>
      </c>
      <c r="H18" s="171" t="s">
        <v>55</v>
      </c>
      <c r="I18" s="115">
        <v>340</v>
      </c>
      <c r="J18" s="49">
        <v>128</v>
      </c>
      <c r="K18" s="819">
        <v>8</v>
      </c>
      <c r="L18" s="79">
        <v>3</v>
      </c>
      <c r="M18" s="2">
        <f t="shared" si="1"/>
        <v>1024</v>
      </c>
      <c r="N18" s="205"/>
      <c r="O18" s="92">
        <f t="shared" si="3"/>
        <v>0</v>
      </c>
      <c r="P18" s="92">
        <f t="shared" si="4"/>
        <v>0</v>
      </c>
      <c r="Q18" s="92">
        <f t="shared" si="5"/>
        <v>0</v>
      </c>
      <c r="R18" s="92">
        <f t="shared" si="6"/>
        <v>0</v>
      </c>
    </row>
    <row r="19" spans="1:18" x14ac:dyDescent="0.25">
      <c r="A19" s="171" t="s">
        <v>22</v>
      </c>
      <c r="B19" s="154">
        <v>340</v>
      </c>
      <c r="C19" s="49">
        <v>340</v>
      </c>
      <c r="D19" s="551">
        <v>8</v>
      </c>
      <c r="E19" s="79">
        <v>8</v>
      </c>
      <c r="F19" s="2">
        <f t="shared" si="0"/>
        <v>2720</v>
      </c>
      <c r="H19" s="171" t="s">
        <v>22</v>
      </c>
      <c r="I19" s="154">
        <v>340</v>
      </c>
      <c r="J19" s="49">
        <v>340</v>
      </c>
      <c r="K19" s="551">
        <v>8</v>
      </c>
      <c r="L19" s="79">
        <v>8</v>
      </c>
      <c r="M19" s="2">
        <f t="shared" si="1"/>
        <v>2720</v>
      </c>
      <c r="N19" s="205"/>
      <c r="O19" s="92">
        <f t="shared" si="3"/>
        <v>0</v>
      </c>
      <c r="P19" s="92">
        <f t="shared" si="4"/>
        <v>0</v>
      </c>
      <c r="Q19" s="92">
        <f t="shared" si="5"/>
        <v>0</v>
      </c>
      <c r="R19" s="92">
        <f t="shared" si="6"/>
        <v>0</v>
      </c>
    </row>
    <row r="20" spans="1:18" x14ac:dyDescent="0.25">
      <c r="A20" s="171" t="s">
        <v>24</v>
      </c>
      <c r="B20" s="115">
        <v>320</v>
      </c>
      <c r="C20" s="49">
        <v>400</v>
      </c>
      <c r="D20" s="819">
        <v>8</v>
      </c>
      <c r="E20" s="79">
        <v>10</v>
      </c>
      <c r="F20" s="2">
        <f t="shared" si="0"/>
        <v>3200</v>
      </c>
      <c r="H20" s="171" t="s">
        <v>24</v>
      </c>
      <c r="I20" s="115">
        <v>320</v>
      </c>
      <c r="J20" s="49">
        <v>400</v>
      </c>
      <c r="K20" s="819">
        <v>8</v>
      </c>
      <c r="L20" s="79">
        <v>10</v>
      </c>
      <c r="M20" s="2">
        <f t="shared" si="1"/>
        <v>3200</v>
      </c>
      <c r="N20" s="205"/>
      <c r="O20" s="92">
        <f t="shared" si="3"/>
        <v>0</v>
      </c>
      <c r="P20" s="92">
        <f t="shared" si="4"/>
        <v>0</v>
      </c>
      <c r="Q20" s="92">
        <f t="shared" si="5"/>
        <v>0</v>
      </c>
      <c r="R20" s="92">
        <f t="shared" si="6"/>
        <v>0</v>
      </c>
    </row>
    <row r="21" spans="1:18" x14ac:dyDescent="0.25">
      <c r="A21" s="171" t="s">
        <v>19</v>
      </c>
      <c r="B21" s="115">
        <v>340</v>
      </c>
      <c r="C21" s="49">
        <v>340</v>
      </c>
      <c r="D21" s="819">
        <v>8</v>
      </c>
      <c r="E21" s="79">
        <v>8</v>
      </c>
      <c r="F21" s="2">
        <f t="shared" si="0"/>
        <v>2720</v>
      </c>
      <c r="H21" s="171" t="s">
        <v>19</v>
      </c>
      <c r="I21" s="115">
        <v>340</v>
      </c>
      <c r="J21" s="49">
        <v>340</v>
      </c>
      <c r="K21" s="819">
        <v>8</v>
      </c>
      <c r="L21" s="79">
        <v>8</v>
      </c>
      <c r="M21" s="2">
        <f t="shared" si="1"/>
        <v>2720</v>
      </c>
      <c r="N21" s="205"/>
      <c r="O21" s="92">
        <f t="shared" si="3"/>
        <v>0</v>
      </c>
      <c r="P21" s="92">
        <f t="shared" si="4"/>
        <v>0</v>
      </c>
      <c r="Q21" s="92">
        <f t="shared" si="5"/>
        <v>0</v>
      </c>
      <c r="R21" s="92">
        <f t="shared" si="6"/>
        <v>0</v>
      </c>
    </row>
    <row r="22" spans="1:18" x14ac:dyDescent="0.25">
      <c r="A22" s="171" t="s">
        <v>56</v>
      </c>
      <c r="B22" s="115">
        <v>340</v>
      </c>
      <c r="C22" s="49">
        <v>270</v>
      </c>
      <c r="D22" s="819">
        <v>12</v>
      </c>
      <c r="E22" s="79">
        <v>10</v>
      </c>
      <c r="F22" s="2">
        <f t="shared" si="0"/>
        <v>3240</v>
      </c>
      <c r="H22" s="171" t="s">
        <v>56</v>
      </c>
      <c r="I22" s="115">
        <v>340</v>
      </c>
      <c r="J22" s="49">
        <v>270</v>
      </c>
      <c r="K22" s="819">
        <v>12</v>
      </c>
      <c r="L22" s="79">
        <v>10</v>
      </c>
      <c r="M22" s="2">
        <f t="shared" si="1"/>
        <v>3240</v>
      </c>
      <c r="N22" s="205"/>
      <c r="O22" s="92">
        <f t="shared" si="3"/>
        <v>0</v>
      </c>
      <c r="P22" s="92">
        <f t="shared" si="4"/>
        <v>0</v>
      </c>
      <c r="Q22" s="92">
        <f t="shared" si="5"/>
        <v>0</v>
      </c>
      <c r="R22" s="92">
        <f t="shared" si="6"/>
        <v>0</v>
      </c>
    </row>
    <row r="23" spans="1:18" x14ac:dyDescent="0.25">
      <c r="A23" s="171" t="s">
        <v>10</v>
      </c>
      <c r="B23" s="115">
        <v>340</v>
      </c>
      <c r="C23" s="49">
        <v>528</v>
      </c>
      <c r="D23" s="819">
        <v>10</v>
      </c>
      <c r="E23" s="79">
        <v>16</v>
      </c>
      <c r="F23" s="2">
        <f t="shared" si="0"/>
        <v>5280</v>
      </c>
      <c r="H23" s="171" t="s">
        <v>10</v>
      </c>
      <c r="I23" s="115">
        <v>340</v>
      </c>
      <c r="J23" s="49">
        <v>528</v>
      </c>
      <c r="K23" s="819">
        <v>10</v>
      </c>
      <c r="L23" s="79">
        <v>16</v>
      </c>
      <c r="M23" s="2">
        <f t="shared" si="1"/>
        <v>5280</v>
      </c>
      <c r="N23" s="205"/>
      <c r="O23" s="92">
        <f t="shared" si="3"/>
        <v>0</v>
      </c>
      <c r="P23" s="92">
        <f t="shared" si="4"/>
        <v>0</v>
      </c>
      <c r="Q23" s="92">
        <f t="shared" si="5"/>
        <v>0</v>
      </c>
      <c r="R23" s="92">
        <f t="shared" si="6"/>
        <v>0</v>
      </c>
    </row>
    <row r="24" spans="1:18" s="172" customFormat="1" x14ac:dyDescent="0.25">
      <c r="A24" s="820" t="s">
        <v>5</v>
      </c>
      <c r="B24" s="821"/>
      <c r="C24" s="54">
        <f>SUM(C12:C23)</f>
        <v>3100</v>
      </c>
      <c r="D24" s="822">
        <f>F24/C24</f>
        <v>8.3738709677419347</v>
      </c>
      <c r="E24" s="123">
        <f>SUM(E12:E23)</f>
        <v>82</v>
      </c>
      <c r="F24" s="54">
        <f>SUM(F12:F23)</f>
        <v>25959</v>
      </c>
      <c r="H24" s="820" t="s">
        <v>5</v>
      </c>
      <c r="I24" s="821"/>
      <c r="J24" s="54">
        <f>SUM(J12:J23)</f>
        <v>3100</v>
      </c>
      <c r="K24" s="822">
        <f>M24/J24</f>
        <v>8.3738709677419347</v>
      </c>
      <c r="L24" s="123">
        <f>SUM(L12:L23)</f>
        <v>82</v>
      </c>
      <c r="M24" s="54">
        <f>SUM(M12:M23)</f>
        <v>25959</v>
      </c>
      <c r="N24" s="205"/>
      <c r="O24" s="92">
        <f t="shared" si="3"/>
        <v>0</v>
      </c>
      <c r="P24" s="92">
        <f t="shared" si="4"/>
        <v>0</v>
      </c>
      <c r="Q24" s="92">
        <f t="shared" si="5"/>
        <v>0</v>
      </c>
      <c r="R24" s="92">
        <f t="shared" si="6"/>
        <v>0</v>
      </c>
    </row>
    <row r="25" spans="1:18" s="142" customFormat="1" x14ac:dyDescent="0.25">
      <c r="A25" s="255"/>
      <c r="B25" s="256"/>
      <c r="C25" s="11"/>
      <c r="D25" s="279"/>
      <c r="E25" s="11"/>
      <c r="F25" s="11"/>
      <c r="H25" s="255"/>
      <c r="I25" s="256"/>
      <c r="J25" s="11"/>
      <c r="K25" s="279"/>
      <c r="L25" s="11"/>
      <c r="M25" s="11"/>
      <c r="N25" s="205"/>
      <c r="O25" s="92">
        <f t="shared" si="3"/>
        <v>0</v>
      </c>
      <c r="P25" s="92">
        <f t="shared" si="4"/>
        <v>0</v>
      </c>
      <c r="Q25" s="92">
        <f t="shared" si="5"/>
        <v>0</v>
      </c>
      <c r="R25" s="92">
        <f t="shared" si="6"/>
        <v>0</v>
      </c>
    </row>
    <row r="26" spans="1:18" s="50" customFormat="1" x14ac:dyDescent="0.25">
      <c r="A26" s="596" t="s">
        <v>250</v>
      </c>
      <c r="B26" s="12"/>
      <c r="C26" s="70"/>
      <c r="D26" s="70"/>
      <c r="E26" s="70"/>
      <c r="F26" s="39"/>
      <c r="H26" s="596" t="s">
        <v>250</v>
      </c>
      <c r="I26" s="12"/>
      <c r="J26" s="70"/>
      <c r="K26" s="70"/>
      <c r="L26" s="70"/>
      <c r="M26" s="39"/>
      <c r="N26" s="205"/>
      <c r="O26" s="92">
        <f t="shared" si="3"/>
        <v>0</v>
      </c>
      <c r="P26" s="92">
        <f t="shared" si="4"/>
        <v>0</v>
      </c>
      <c r="Q26" s="92">
        <f t="shared" si="5"/>
        <v>0</v>
      </c>
      <c r="R26" s="92">
        <f t="shared" si="6"/>
        <v>0</v>
      </c>
    </row>
    <row r="27" spans="1:18" s="50" customFormat="1" x14ac:dyDescent="0.25">
      <c r="A27" s="14" t="s">
        <v>188</v>
      </c>
      <c r="B27" s="12"/>
      <c r="C27" s="70">
        <f>C29+C30+C31+C32</f>
        <v>43051</v>
      </c>
      <c r="D27" s="70"/>
      <c r="E27" s="70"/>
      <c r="F27" s="39"/>
      <c r="H27" s="14" t="s">
        <v>188</v>
      </c>
      <c r="I27" s="12"/>
      <c r="J27" s="70">
        <f>J29+J30+J31+J32</f>
        <v>43051</v>
      </c>
      <c r="K27" s="70"/>
      <c r="L27" s="70"/>
      <c r="M27" s="39"/>
      <c r="N27" s="205"/>
      <c r="O27" s="92">
        <f t="shared" si="3"/>
        <v>0</v>
      </c>
      <c r="P27" s="92">
        <f t="shared" si="4"/>
        <v>0</v>
      </c>
      <c r="Q27" s="92">
        <f t="shared" si="5"/>
        <v>0</v>
      </c>
      <c r="R27" s="92">
        <f t="shared" si="6"/>
        <v>0</v>
      </c>
    </row>
    <row r="28" spans="1:18" s="50" customFormat="1" x14ac:dyDescent="0.25">
      <c r="A28" s="18" t="s">
        <v>119</v>
      </c>
      <c r="B28" s="12"/>
      <c r="C28" s="70"/>
      <c r="D28" s="70"/>
      <c r="E28" s="70"/>
      <c r="F28" s="39"/>
      <c r="H28" s="18" t="s">
        <v>119</v>
      </c>
      <c r="I28" s="12"/>
      <c r="J28" s="70"/>
      <c r="K28" s="70"/>
      <c r="L28" s="70"/>
      <c r="M28" s="39"/>
      <c r="N28" s="205"/>
      <c r="O28" s="92">
        <f t="shared" si="3"/>
        <v>0</v>
      </c>
      <c r="P28" s="92">
        <f t="shared" si="4"/>
        <v>0</v>
      </c>
      <c r="Q28" s="92">
        <f t="shared" si="5"/>
        <v>0</v>
      </c>
      <c r="R28" s="92">
        <f t="shared" si="6"/>
        <v>0</v>
      </c>
    </row>
    <row r="29" spans="1:18" s="50" customFormat="1" ht="27.6" x14ac:dyDescent="0.25">
      <c r="A29" s="15" t="s">
        <v>452</v>
      </c>
      <c r="B29" s="12"/>
      <c r="C29" s="57">
        <v>14468</v>
      </c>
      <c r="D29" s="70"/>
      <c r="E29" s="70"/>
      <c r="F29" s="39"/>
      <c r="H29" s="15" t="s">
        <v>452</v>
      </c>
      <c r="I29" s="12"/>
      <c r="J29" s="57">
        <v>14468</v>
      </c>
      <c r="K29" s="70"/>
      <c r="L29" s="70"/>
      <c r="M29" s="39"/>
      <c r="N29" s="205"/>
      <c r="O29" s="92">
        <f t="shared" si="3"/>
        <v>0</v>
      </c>
      <c r="P29" s="92">
        <f t="shared" si="4"/>
        <v>0</v>
      </c>
      <c r="Q29" s="92">
        <f t="shared" si="5"/>
        <v>0</v>
      </c>
      <c r="R29" s="92">
        <f t="shared" si="6"/>
        <v>0</v>
      </c>
    </row>
    <row r="30" spans="1:18" s="50" customFormat="1" ht="55.2" x14ac:dyDescent="0.25">
      <c r="A30" s="15" t="s">
        <v>453</v>
      </c>
      <c r="B30" s="12"/>
      <c r="C30" s="57">
        <v>4032</v>
      </c>
      <c r="D30" s="70"/>
      <c r="E30" s="70"/>
      <c r="F30" s="39"/>
      <c r="H30" s="15" t="s">
        <v>453</v>
      </c>
      <c r="I30" s="12"/>
      <c r="J30" s="57">
        <v>4032</v>
      </c>
      <c r="K30" s="70"/>
      <c r="L30" s="70"/>
      <c r="M30" s="39"/>
      <c r="N30" s="205"/>
      <c r="O30" s="92">
        <f t="shared" si="3"/>
        <v>0</v>
      </c>
      <c r="P30" s="92">
        <f t="shared" si="4"/>
        <v>0</v>
      </c>
      <c r="Q30" s="92">
        <f t="shared" si="5"/>
        <v>0</v>
      </c>
      <c r="R30" s="92">
        <f t="shared" si="6"/>
        <v>0</v>
      </c>
    </row>
    <row r="31" spans="1:18" s="50" customFormat="1" ht="41.4" x14ac:dyDescent="0.25">
      <c r="A31" s="15" t="s">
        <v>454</v>
      </c>
      <c r="B31" s="12"/>
      <c r="C31" s="57">
        <v>24051</v>
      </c>
      <c r="D31" s="70"/>
      <c r="E31" s="70"/>
      <c r="F31" s="39"/>
      <c r="H31" s="15" t="s">
        <v>454</v>
      </c>
      <c r="I31" s="12"/>
      <c r="J31" s="57">
        <v>24051</v>
      </c>
      <c r="K31" s="70"/>
      <c r="L31" s="70"/>
      <c r="M31" s="39"/>
      <c r="N31" s="205"/>
      <c r="O31" s="92">
        <f t="shared" si="3"/>
        <v>0</v>
      </c>
      <c r="P31" s="92">
        <f t="shared" si="4"/>
        <v>0</v>
      </c>
      <c r="Q31" s="92">
        <f t="shared" si="5"/>
        <v>0</v>
      </c>
      <c r="R31" s="92">
        <f t="shared" si="6"/>
        <v>0</v>
      </c>
    </row>
    <row r="32" spans="1:18" s="50" customFormat="1" ht="69" x14ac:dyDescent="0.25">
      <c r="A32" s="15" t="s">
        <v>455</v>
      </c>
      <c r="B32" s="12"/>
      <c r="C32" s="57">
        <v>500</v>
      </c>
      <c r="D32" s="70"/>
      <c r="E32" s="70"/>
      <c r="F32" s="39"/>
      <c r="H32" s="15" t="s">
        <v>455</v>
      </c>
      <c r="I32" s="12"/>
      <c r="J32" s="57">
        <v>500</v>
      </c>
      <c r="K32" s="70"/>
      <c r="L32" s="70"/>
      <c r="M32" s="39"/>
      <c r="N32" s="205"/>
      <c r="O32" s="92">
        <f t="shared" si="3"/>
        <v>0</v>
      </c>
      <c r="P32" s="92">
        <f t="shared" si="4"/>
        <v>0</v>
      </c>
      <c r="Q32" s="92">
        <f t="shared" si="5"/>
        <v>0</v>
      </c>
      <c r="R32" s="92">
        <f t="shared" si="6"/>
        <v>0</v>
      </c>
    </row>
    <row r="33" spans="1:18" s="50" customFormat="1" x14ac:dyDescent="0.25">
      <c r="A33" s="52" t="s">
        <v>91</v>
      </c>
      <c r="B33" s="12"/>
      <c r="C33" s="70">
        <f>C34+C35+C36</f>
        <v>37542</v>
      </c>
      <c r="D33" s="70"/>
      <c r="E33" s="70"/>
      <c r="F33" s="39"/>
      <c r="H33" s="52" t="s">
        <v>91</v>
      </c>
      <c r="I33" s="12"/>
      <c r="J33" s="70">
        <f>J34+J35+J36</f>
        <v>37542</v>
      </c>
      <c r="K33" s="70"/>
      <c r="L33" s="70"/>
      <c r="M33" s="39"/>
      <c r="N33" s="205"/>
      <c r="O33" s="92">
        <f t="shared" si="3"/>
        <v>0</v>
      </c>
      <c r="P33" s="92">
        <f t="shared" si="4"/>
        <v>0</v>
      </c>
      <c r="Q33" s="92">
        <f t="shared" si="5"/>
        <v>0</v>
      </c>
      <c r="R33" s="92">
        <f t="shared" si="6"/>
        <v>0</v>
      </c>
    </row>
    <row r="34" spans="1:18" s="50" customFormat="1" x14ac:dyDescent="0.25">
      <c r="A34" s="15" t="s">
        <v>148</v>
      </c>
      <c r="B34" s="12"/>
      <c r="C34" s="57">
        <v>34877</v>
      </c>
      <c r="D34" s="70"/>
      <c r="E34" s="70"/>
      <c r="F34" s="39"/>
      <c r="H34" s="15" t="s">
        <v>148</v>
      </c>
      <c r="I34" s="12"/>
      <c r="J34" s="57">
        <v>34877</v>
      </c>
      <c r="K34" s="70"/>
      <c r="L34" s="70"/>
      <c r="M34" s="39"/>
      <c r="N34" s="205"/>
      <c r="O34" s="92">
        <f t="shared" si="3"/>
        <v>0</v>
      </c>
      <c r="P34" s="92">
        <f t="shared" si="4"/>
        <v>0</v>
      </c>
      <c r="Q34" s="92">
        <f t="shared" si="5"/>
        <v>0</v>
      </c>
      <c r="R34" s="92">
        <f t="shared" si="6"/>
        <v>0</v>
      </c>
    </row>
    <row r="35" spans="1:18" s="50" customFormat="1" ht="41.4" x14ac:dyDescent="0.25">
      <c r="A35" s="15" t="s">
        <v>470</v>
      </c>
      <c r="B35" s="12"/>
      <c r="C35" s="605">
        <v>1630</v>
      </c>
      <c r="D35" s="567"/>
      <c r="E35" s="567"/>
      <c r="F35" s="67"/>
      <c r="H35" s="15" t="s">
        <v>470</v>
      </c>
      <c r="I35" s="12"/>
      <c r="J35" s="605">
        <v>1630</v>
      </c>
      <c r="K35" s="567"/>
      <c r="L35" s="567"/>
      <c r="M35" s="67"/>
      <c r="N35" s="205"/>
      <c r="O35" s="92">
        <f t="shared" si="3"/>
        <v>0</v>
      </c>
      <c r="P35" s="92">
        <f t="shared" si="4"/>
        <v>0</v>
      </c>
      <c r="Q35" s="92">
        <f t="shared" si="5"/>
        <v>0</v>
      </c>
      <c r="R35" s="92">
        <f t="shared" si="6"/>
        <v>0</v>
      </c>
    </row>
    <row r="36" spans="1:18" s="50" customFormat="1" ht="55.2" x14ac:dyDescent="0.25">
      <c r="A36" s="15" t="s">
        <v>481</v>
      </c>
      <c r="B36" s="12"/>
      <c r="C36" s="605">
        <v>1035</v>
      </c>
      <c r="D36" s="567"/>
      <c r="E36" s="567"/>
      <c r="F36" s="67"/>
      <c r="H36" s="15" t="s">
        <v>481</v>
      </c>
      <c r="I36" s="12"/>
      <c r="J36" s="605">
        <v>1035</v>
      </c>
      <c r="K36" s="567"/>
      <c r="L36" s="567"/>
      <c r="M36" s="67"/>
      <c r="N36" s="205"/>
      <c r="O36" s="92">
        <f t="shared" si="3"/>
        <v>0</v>
      </c>
      <c r="P36" s="92">
        <f t="shared" si="4"/>
        <v>0</v>
      </c>
      <c r="Q36" s="92">
        <f t="shared" si="5"/>
        <v>0</v>
      </c>
      <c r="R36" s="92">
        <f t="shared" si="6"/>
        <v>0</v>
      </c>
    </row>
    <row r="37" spans="1:18" s="50" customFormat="1" ht="14.4" x14ac:dyDescent="0.3">
      <c r="A37" s="31" t="s">
        <v>101</v>
      </c>
      <c r="B37" s="12"/>
      <c r="C37" s="57"/>
      <c r="D37" s="70"/>
      <c r="E37" s="70"/>
      <c r="F37" s="39"/>
      <c r="H37" s="31" t="s">
        <v>101</v>
      </c>
      <c r="I37" s="12"/>
      <c r="J37" s="57"/>
      <c r="K37" s="70"/>
      <c r="L37" s="70"/>
      <c r="M37" s="39"/>
      <c r="N37" s="205"/>
      <c r="O37" s="92">
        <f t="shared" si="3"/>
        <v>0</v>
      </c>
      <c r="P37" s="92">
        <f t="shared" si="4"/>
        <v>0</v>
      </c>
      <c r="Q37" s="92">
        <f t="shared" si="5"/>
        <v>0</v>
      </c>
      <c r="R37" s="92">
        <f t="shared" si="6"/>
        <v>0</v>
      </c>
    </row>
    <row r="38" spans="1:18" s="50" customFormat="1" ht="73.5" customHeight="1" x14ac:dyDescent="0.25">
      <c r="A38" s="15" t="s">
        <v>480</v>
      </c>
      <c r="B38" s="12"/>
      <c r="C38" s="57">
        <v>5174</v>
      </c>
      <c r="D38" s="70"/>
      <c r="E38" s="70"/>
      <c r="F38" s="39"/>
      <c r="H38" s="15" t="s">
        <v>480</v>
      </c>
      <c r="I38" s="12"/>
      <c r="J38" s="57">
        <v>5174</v>
      </c>
      <c r="K38" s="70"/>
      <c r="L38" s="70"/>
      <c r="M38" s="39"/>
      <c r="N38" s="205"/>
      <c r="O38" s="92">
        <f t="shared" si="3"/>
        <v>0</v>
      </c>
      <c r="P38" s="92">
        <f t="shared" si="4"/>
        <v>0</v>
      </c>
      <c r="Q38" s="92">
        <f t="shared" si="5"/>
        <v>0</v>
      </c>
      <c r="R38" s="92">
        <f t="shared" si="6"/>
        <v>0</v>
      </c>
    </row>
    <row r="39" spans="1:18" s="50" customFormat="1" ht="41.4" x14ac:dyDescent="0.25">
      <c r="A39" s="14" t="s">
        <v>369</v>
      </c>
      <c r="B39" s="12"/>
      <c r="C39" s="70">
        <f>C40+C47</f>
        <v>13837</v>
      </c>
      <c r="D39" s="70"/>
      <c r="E39" s="70"/>
      <c r="F39" s="39"/>
      <c r="H39" s="14" t="s">
        <v>369</v>
      </c>
      <c r="I39" s="12"/>
      <c r="J39" s="70">
        <f>J40+J47</f>
        <v>13837</v>
      </c>
      <c r="K39" s="70"/>
      <c r="L39" s="70"/>
      <c r="M39" s="39"/>
      <c r="N39" s="205"/>
      <c r="O39" s="92">
        <f t="shared" si="3"/>
        <v>0</v>
      </c>
      <c r="P39" s="92">
        <f t="shared" si="4"/>
        <v>0</v>
      </c>
      <c r="Q39" s="92">
        <f t="shared" si="5"/>
        <v>0</v>
      </c>
      <c r="R39" s="92">
        <f t="shared" si="6"/>
        <v>0</v>
      </c>
    </row>
    <row r="40" spans="1:18" s="50" customFormat="1" ht="27.6" x14ac:dyDescent="0.25">
      <c r="A40" s="16" t="s">
        <v>189</v>
      </c>
      <c r="B40" s="54"/>
      <c r="C40" s="54">
        <f>SUM(C41:C46)</f>
        <v>6767</v>
      </c>
      <c r="D40" s="57"/>
      <c r="E40" s="57"/>
      <c r="F40" s="39"/>
      <c r="H40" s="16" t="s">
        <v>189</v>
      </c>
      <c r="I40" s="54"/>
      <c r="J40" s="54">
        <f>SUM(J41:J46)</f>
        <v>6767</v>
      </c>
      <c r="K40" s="57"/>
      <c r="L40" s="57"/>
      <c r="M40" s="39"/>
      <c r="N40" s="205"/>
      <c r="O40" s="92">
        <f t="shared" si="3"/>
        <v>0</v>
      </c>
      <c r="P40" s="92">
        <f t="shared" si="4"/>
        <v>0</v>
      </c>
      <c r="Q40" s="92">
        <f t="shared" si="5"/>
        <v>0</v>
      </c>
      <c r="R40" s="92">
        <f t="shared" si="6"/>
        <v>0</v>
      </c>
    </row>
    <row r="41" spans="1:18" s="50" customFormat="1" ht="27.6" x14ac:dyDescent="0.25">
      <c r="A41" s="15" t="s">
        <v>370</v>
      </c>
      <c r="B41" s="24"/>
      <c r="C41" s="2">
        <v>5893</v>
      </c>
      <c r="D41" s="24"/>
      <c r="E41" s="24"/>
      <c r="F41" s="24"/>
      <c r="H41" s="15" t="s">
        <v>370</v>
      </c>
      <c r="I41" s="24"/>
      <c r="J41" s="2">
        <v>5893</v>
      </c>
      <c r="K41" s="24"/>
      <c r="L41" s="24"/>
      <c r="M41" s="24"/>
      <c r="N41" s="205"/>
      <c r="O41" s="92">
        <f t="shared" si="3"/>
        <v>0</v>
      </c>
      <c r="P41" s="92">
        <f t="shared" si="4"/>
        <v>0</v>
      </c>
      <c r="Q41" s="92">
        <f t="shared" si="5"/>
        <v>0</v>
      </c>
      <c r="R41" s="92">
        <f t="shared" si="6"/>
        <v>0</v>
      </c>
    </row>
    <row r="42" spans="1:18" s="50" customFormat="1" ht="41.4" x14ac:dyDescent="0.25">
      <c r="A42" s="15" t="s">
        <v>457</v>
      </c>
      <c r="B42" s="54"/>
      <c r="C42" s="49"/>
      <c r="D42" s="57"/>
      <c r="E42" s="57"/>
      <c r="F42" s="39"/>
      <c r="H42" s="15" t="s">
        <v>457</v>
      </c>
      <c r="I42" s="54"/>
      <c r="J42" s="49"/>
      <c r="K42" s="57"/>
      <c r="L42" s="57"/>
      <c r="M42" s="39"/>
      <c r="N42" s="205"/>
      <c r="O42" s="92">
        <f t="shared" si="3"/>
        <v>0</v>
      </c>
      <c r="P42" s="92">
        <f t="shared" si="4"/>
        <v>0</v>
      </c>
      <c r="Q42" s="92">
        <f t="shared" si="5"/>
        <v>0</v>
      </c>
      <c r="R42" s="92">
        <f t="shared" si="6"/>
        <v>0</v>
      </c>
    </row>
    <row r="43" spans="1:18" s="50" customFormat="1" ht="27.6" x14ac:dyDescent="0.25">
      <c r="A43" s="15" t="s">
        <v>435</v>
      </c>
      <c r="B43" s="54"/>
      <c r="C43" s="48">
        <v>728</v>
      </c>
      <c r="D43" s="51"/>
      <c r="E43" s="51"/>
      <c r="F43" s="67"/>
      <c r="H43" s="15" t="s">
        <v>435</v>
      </c>
      <c r="I43" s="54"/>
      <c r="J43" s="48">
        <v>728</v>
      </c>
      <c r="K43" s="51"/>
      <c r="L43" s="51"/>
      <c r="M43" s="67"/>
      <c r="N43" s="205"/>
      <c r="O43" s="92">
        <f t="shared" si="3"/>
        <v>0</v>
      </c>
      <c r="P43" s="92">
        <f t="shared" si="4"/>
        <v>0</v>
      </c>
      <c r="Q43" s="92">
        <f t="shared" si="5"/>
        <v>0</v>
      </c>
      <c r="R43" s="92">
        <f t="shared" si="6"/>
        <v>0</v>
      </c>
    </row>
    <row r="44" spans="1:18" s="50" customFormat="1" ht="27.6" x14ac:dyDescent="0.25">
      <c r="A44" s="15" t="s">
        <v>436</v>
      </c>
      <c r="B44" s="54"/>
      <c r="C44" s="49"/>
      <c r="D44" s="57"/>
      <c r="E44" s="57"/>
      <c r="F44" s="39"/>
      <c r="H44" s="15" t="s">
        <v>436</v>
      </c>
      <c r="I44" s="54"/>
      <c r="J44" s="49"/>
      <c r="K44" s="57"/>
      <c r="L44" s="57"/>
      <c r="M44" s="39"/>
      <c r="N44" s="205"/>
      <c r="O44" s="92">
        <f t="shared" si="3"/>
        <v>0</v>
      </c>
      <c r="P44" s="92">
        <f t="shared" si="4"/>
        <v>0</v>
      </c>
      <c r="Q44" s="92">
        <f t="shared" si="5"/>
        <v>0</v>
      </c>
      <c r="R44" s="92">
        <f t="shared" si="6"/>
        <v>0</v>
      </c>
    </row>
    <row r="45" spans="1:18" s="50" customFormat="1" ht="27.6" x14ac:dyDescent="0.25">
      <c r="A45" s="15" t="s">
        <v>437</v>
      </c>
      <c r="B45" s="54"/>
      <c r="C45" s="49">
        <v>14</v>
      </c>
      <c r="D45" s="57"/>
      <c r="E45" s="57"/>
      <c r="F45" s="39"/>
      <c r="H45" s="15" t="s">
        <v>437</v>
      </c>
      <c r="I45" s="54"/>
      <c r="J45" s="49">
        <v>14</v>
      </c>
      <c r="K45" s="57"/>
      <c r="L45" s="57"/>
      <c r="M45" s="39"/>
      <c r="N45" s="205"/>
      <c r="O45" s="92">
        <f t="shared" si="3"/>
        <v>0</v>
      </c>
      <c r="P45" s="92">
        <f t="shared" si="4"/>
        <v>0</v>
      </c>
      <c r="Q45" s="92">
        <f t="shared" si="5"/>
        <v>0</v>
      </c>
      <c r="R45" s="92">
        <f t="shared" si="6"/>
        <v>0</v>
      </c>
    </row>
    <row r="46" spans="1:18" s="50" customFormat="1" ht="27.6" x14ac:dyDescent="0.25">
      <c r="A46" s="15" t="s">
        <v>438</v>
      </c>
      <c r="B46" s="54"/>
      <c r="C46" s="49">
        <v>132</v>
      </c>
      <c r="D46" s="57"/>
      <c r="E46" s="57"/>
      <c r="F46" s="39"/>
      <c r="H46" s="15" t="s">
        <v>438</v>
      </c>
      <c r="I46" s="54"/>
      <c r="J46" s="49">
        <v>132</v>
      </c>
      <c r="K46" s="57"/>
      <c r="L46" s="57"/>
      <c r="M46" s="39"/>
      <c r="N46" s="205"/>
      <c r="O46" s="92">
        <f t="shared" si="3"/>
        <v>0</v>
      </c>
      <c r="P46" s="92">
        <f t="shared" si="4"/>
        <v>0</v>
      </c>
      <c r="Q46" s="92">
        <f t="shared" si="5"/>
        <v>0</v>
      </c>
      <c r="R46" s="92">
        <f t="shared" si="6"/>
        <v>0</v>
      </c>
    </row>
    <row r="47" spans="1:18" s="50" customFormat="1" ht="27.6" x14ac:dyDescent="0.25">
      <c r="A47" s="16" t="s">
        <v>190</v>
      </c>
      <c r="B47" s="54"/>
      <c r="C47" s="54">
        <f>SUM(C48:C50)</f>
        <v>7070</v>
      </c>
      <c r="D47" s="57"/>
      <c r="E47" s="57"/>
      <c r="F47" s="39"/>
      <c r="H47" s="16" t="s">
        <v>190</v>
      </c>
      <c r="I47" s="54"/>
      <c r="J47" s="54">
        <f>SUM(J48:J50)</f>
        <v>7070</v>
      </c>
      <c r="K47" s="57"/>
      <c r="L47" s="57"/>
      <c r="M47" s="39"/>
      <c r="N47" s="205"/>
      <c r="O47" s="92">
        <f t="shared" si="3"/>
        <v>0</v>
      </c>
      <c r="P47" s="92">
        <f t="shared" si="4"/>
        <v>0</v>
      </c>
      <c r="Q47" s="92">
        <f t="shared" si="5"/>
        <v>0</v>
      </c>
      <c r="R47" s="92">
        <f t="shared" si="6"/>
        <v>0</v>
      </c>
    </row>
    <row r="48" spans="1:18" s="50" customFormat="1" ht="27.6" x14ac:dyDescent="0.25">
      <c r="A48" s="15" t="s">
        <v>439</v>
      </c>
      <c r="B48" s="54"/>
      <c r="C48" s="10">
        <v>1550</v>
      </c>
      <c r="D48" s="49"/>
      <c r="E48" s="49"/>
      <c r="F48" s="49"/>
      <c r="H48" s="15" t="s">
        <v>439</v>
      </c>
      <c r="I48" s="54"/>
      <c r="J48" s="10">
        <v>1550</v>
      </c>
      <c r="K48" s="49"/>
      <c r="L48" s="49"/>
      <c r="M48" s="49"/>
      <c r="N48" s="205"/>
      <c r="O48" s="92">
        <f t="shared" si="3"/>
        <v>0</v>
      </c>
      <c r="P48" s="92">
        <f t="shared" si="4"/>
        <v>0</v>
      </c>
      <c r="Q48" s="92">
        <f t="shared" si="5"/>
        <v>0</v>
      </c>
      <c r="R48" s="92">
        <f t="shared" si="6"/>
        <v>0</v>
      </c>
    </row>
    <row r="49" spans="1:18" s="172" customFormat="1" ht="55.2" x14ac:dyDescent="0.25">
      <c r="A49" s="15" t="s">
        <v>440</v>
      </c>
      <c r="B49" s="821"/>
      <c r="C49" s="49">
        <v>4800</v>
      </c>
      <c r="D49" s="822"/>
      <c r="E49" s="123"/>
      <c r="F49" s="54"/>
      <c r="H49" s="15" t="s">
        <v>440</v>
      </c>
      <c r="I49" s="821"/>
      <c r="J49" s="49">
        <v>4800</v>
      </c>
      <c r="K49" s="822"/>
      <c r="L49" s="123"/>
      <c r="M49" s="54"/>
      <c r="N49" s="205"/>
      <c r="O49" s="92">
        <f t="shared" si="3"/>
        <v>0</v>
      </c>
      <c r="P49" s="92">
        <f t="shared" si="4"/>
        <v>0</v>
      </c>
      <c r="Q49" s="92">
        <f t="shared" si="5"/>
        <v>0</v>
      </c>
      <c r="R49" s="92">
        <f t="shared" si="6"/>
        <v>0</v>
      </c>
    </row>
    <row r="50" spans="1:18" s="172" customFormat="1" ht="41.4" x14ac:dyDescent="0.25">
      <c r="A50" s="15" t="s">
        <v>441</v>
      </c>
      <c r="B50" s="821"/>
      <c r="C50" s="49">
        <v>720</v>
      </c>
      <c r="D50" s="823"/>
      <c r="E50" s="824"/>
      <c r="F50" s="569"/>
      <c r="H50" s="15" t="s">
        <v>441</v>
      </c>
      <c r="I50" s="821"/>
      <c r="J50" s="49">
        <v>720</v>
      </c>
      <c r="K50" s="823"/>
      <c r="L50" s="824"/>
      <c r="M50" s="569"/>
      <c r="N50" s="205"/>
      <c r="O50" s="92">
        <f t="shared" si="3"/>
        <v>0</v>
      </c>
      <c r="P50" s="92">
        <f t="shared" si="4"/>
        <v>0</v>
      </c>
      <c r="Q50" s="92">
        <f t="shared" si="5"/>
        <v>0</v>
      </c>
      <c r="R50" s="92">
        <f t="shared" si="6"/>
        <v>0</v>
      </c>
    </row>
    <row r="51" spans="1:18" s="172" customFormat="1" x14ac:dyDescent="0.25">
      <c r="A51" s="14" t="s">
        <v>251</v>
      </c>
      <c r="B51" s="821"/>
      <c r="C51" s="11">
        <f>SUM(C52,C53,C56,C57,C58,C59,C61*5,C63*10)</f>
        <v>2073</v>
      </c>
      <c r="D51" s="823"/>
      <c r="E51" s="824"/>
      <c r="F51" s="569"/>
      <c r="H51" s="14" t="s">
        <v>251</v>
      </c>
      <c r="I51" s="821"/>
      <c r="J51" s="11">
        <f>SUM(J52,J53,J56,J57,J58,J59,J61*5,J63*10)</f>
        <v>2273</v>
      </c>
      <c r="K51" s="823"/>
      <c r="L51" s="824"/>
      <c r="M51" s="569"/>
      <c r="N51" s="205"/>
      <c r="O51" s="92">
        <f t="shared" si="3"/>
        <v>0</v>
      </c>
      <c r="P51" s="92">
        <f t="shared" si="4"/>
        <v>-200</v>
      </c>
      <c r="Q51" s="92">
        <f t="shared" si="5"/>
        <v>0</v>
      </c>
      <c r="R51" s="92">
        <f t="shared" si="6"/>
        <v>0</v>
      </c>
    </row>
    <row r="52" spans="1:18" x14ac:dyDescent="0.25">
      <c r="A52" s="15" t="s">
        <v>252</v>
      </c>
      <c r="B52" s="54"/>
      <c r="C52" s="49"/>
      <c r="D52" s="76"/>
      <c r="E52" s="76"/>
      <c r="F52" s="76"/>
      <c r="H52" s="15" t="s">
        <v>252</v>
      </c>
      <c r="I52" s="54"/>
      <c r="J52" s="49"/>
      <c r="K52" s="76"/>
      <c r="L52" s="76"/>
      <c r="M52" s="76"/>
      <c r="N52" s="205"/>
      <c r="O52" s="92">
        <f t="shared" si="3"/>
        <v>0</v>
      </c>
      <c r="P52" s="92">
        <f t="shared" si="4"/>
        <v>0</v>
      </c>
      <c r="Q52" s="92">
        <f t="shared" si="5"/>
        <v>0</v>
      </c>
      <c r="R52" s="92">
        <f t="shared" si="6"/>
        <v>0</v>
      </c>
    </row>
    <row r="53" spans="1:18" ht="27.6" x14ac:dyDescent="0.25">
      <c r="A53" s="16" t="s">
        <v>443</v>
      </c>
      <c r="B53" s="56"/>
      <c r="C53" s="28">
        <f>C54+C55/4</f>
        <v>75</v>
      </c>
      <c r="D53" s="76"/>
      <c r="E53" s="76"/>
      <c r="F53" s="76"/>
      <c r="H53" s="16" t="s">
        <v>443</v>
      </c>
      <c r="I53" s="56"/>
      <c r="J53" s="28">
        <f>J54+J55/4</f>
        <v>75</v>
      </c>
      <c r="K53" s="76"/>
      <c r="L53" s="76"/>
      <c r="M53" s="76"/>
      <c r="N53" s="205"/>
      <c r="O53" s="92">
        <f t="shared" si="3"/>
        <v>0</v>
      </c>
      <c r="P53" s="92">
        <f t="shared" si="4"/>
        <v>0</v>
      </c>
      <c r="Q53" s="92">
        <f t="shared" si="5"/>
        <v>0</v>
      </c>
      <c r="R53" s="92">
        <f t="shared" si="6"/>
        <v>0</v>
      </c>
    </row>
    <row r="54" spans="1:18" s="50" customFormat="1" x14ac:dyDescent="0.25">
      <c r="A54" s="15" t="s">
        <v>444</v>
      </c>
      <c r="B54" s="54"/>
      <c r="C54" s="64"/>
      <c r="D54" s="57"/>
      <c r="E54" s="57"/>
      <c r="F54" s="39"/>
      <c r="H54" s="15" t="s">
        <v>444</v>
      </c>
      <c r="I54" s="54"/>
      <c r="J54" s="64"/>
      <c r="K54" s="57"/>
      <c r="L54" s="57"/>
      <c r="M54" s="39"/>
      <c r="N54" s="205"/>
      <c r="O54" s="92">
        <f t="shared" si="3"/>
        <v>0</v>
      </c>
      <c r="P54" s="92">
        <f t="shared" si="4"/>
        <v>0</v>
      </c>
      <c r="Q54" s="92">
        <f t="shared" si="5"/>
        <v>0</v>
      </c>
      <c r="R54" s="92">
        <f t="shared" si="6"/>
        <v>0</v>
      </c>
    </row>
    <row r="55" spans="1:18" ht="27.6" x14ac:dyDescent="0.25">
      <c r="A55" s="15" t="s">
        <v>445</v>
      </c>
      <c r="B55" s="13"/>
      <c r="C55" s="49">
        <v>300</v>
      </c>
      <c r="D55" s="76"/>
      <c r="E55" s="76"/>
      <c r="F55" s="76"/>
      <c r="H55" s="15" t="s">
        <v>445</v>
      </c>
      <c r="I55" s="13"/>
      <c r="J55" s="49">
        <v>300</v>
      </c>
      <c r="K55" s="76"/>
      <c r="L55" s="76"/>
      <c r="M55" s="76"/>
      <c r="N55" s="205"/>
      <c r="O55" s="92">
        <f t="shared" si="3"/>
        <v>0</v>
      </c>
      <c r="P55" s="92">
        <f t="shared" si="4"/>
        <v>0</v>
      </c>
      <c r="Q55" s="92">
        <f t="shared" si="5"/>
        <v>0</v>
      </c>
      <c r="R55" s="92">
        <f t="shared" si="6"/>
        <v>0</v>
      </c>
    </row>
    <row r="56" spans="1:18" ht="55.2" x14ac:dyDescent="0.25">
      <c r="A56" s="15" t="s">
        <v>447</v>
      </c>
      <c r="B56" s="13"/>
      <c r="C56" s="35"/>
      <c r="D56" s="76"/>
      <c r="E56" s="76"/>
      <c r="F56" s="76"/>
      <c r="H56" s="15" t="s">
        <v>447</v>
      </c>
      <c r="I56" s="13"/>
      <c r="J56" s="35"/>
      <c r="K56" s="76"/>
      <c r="L56" s="76"/>
      <c r="M56" s="76"/>
      <c r="N56" s="205"/>
      <c r="O56" s="92">
        <f t="shared" si="3"/>
        <v>0</v>
      </c>
      <c r="P56" s="92">
        <f t="shared" si="4"/>
        <v>0</v>
      </c>
      <c r="Q56" s="92">
        <f t="shared" si="5"/>
        <v>0</v>
      </c>
      <c r="R56" s="92">
        <f t="shared" si="6"/>
        <v>0</v>
      </c>
    </row>
    <row r="57" spans="1:18" ht="41.4" x14ac:dyDescent="0.25">
      <c r="A57" s="18" t="s">
        <v>448</v>
      </c>
      <c r="B57" s="13"/>
      <c r="C57" s="35"/>
      <c r="D57" s="76"/>
      <c r="E57" s="76"/>
      <c r="F57" s="76"/>
      <c r="H57" s="18" t="s">
        <v>448</v>
      </c>
      <c r="I57" s="13"/>
      <c r="J57" s="35"/>
      <c r="K57" s="76"/>
      <c r="L57" s="76"/>
      <c r="M57" s="76"/>
      <c r="N57" s="205"/>
      <c r="O57" s="92">
        <f t="shared" si="3"/>
        <v>0</v>
      </c>
      <c r="P57" s="92">
        <f t="shared" si="4"/>
        <v>0</v>
      </c>
      <c r="Q57" s="92">
        <f t="shared" si="5"/>
        <v>0</v>
      </c>
      <c r="R57" s="92">
        <f t="shared" si="6"/>
        <v>0</v>
      </c>
    </row>
    <row r="58" spans="1:18" s="50" customFormat="1" ht="69" x14ac:dyDescent="0.25">
      <c r="A58" s="18" t="s">
        <v>449</v>
      </c>
      <c r="B58" s="13"/>
      <c r="C58" s="48">
        <v>200</v>
      </c>
      <c r="D58" s="57"/>
      <c r="E58" s="57"/>
      <c r="F58" s="39"/>
      <c r="H58" s="18" t="s">
        <v>449</v>
      </c>
      <c r="I58" s="13"/>
      <c r="J58" s="48">
        <v>400</v>
      </c>
      <c r="K58" s="57"/>
      <c r="L58" s="57"/>
      <c r="M58" s="39"/>
      <c r="N58" s="205"/>
      <c r="O58" s="92">
        <f t="shared" si="3"/>
        <v>0</v>
      </c>
      <c r="P58" s="92">
        <f t="shared" si="4"/>
        <v>-200</v>
      </c>
      <c r="Q58" s="92">
        <f t="shared" si="5"/>
        <v>0</v>
      </c>
      <c r="R58" s="92">
        <f t="shared" si="6"/>
        <v>0</v>
      </c>
    </row>
    <row r="59" spans="1:18" s="50" customFormat="1" ht="27.6" x14ac:dyDescent="0.25">
      <c r="A59" s="18" t="s">
        <v>450</v>
      </c>
      <c r="B59" s="13"/>
      <c r="C59" s="48">
        <v>1768</v>
      </c>
      <c r="D59" s="51"/>
      <c r="E59" s="51"/>
      <c r="F59" s="67"/>
      <c r="H59" s="18" t="s">
        <v>450</v>
      </c>
      <c r="I59" s="13"/>
      <c r="J59" s="48">
        <v>1768</v>
      </c>
      <c r="K59" s="51"/>
      <c r="L59" s="51"/>
      <c r="M59" s="67"/>
      <c r="N59" s="205"/>
      <c r="O59" s="92">
        <f t="shared" si="3"/>
        <v>0</v>
      </c>
      <c r="P59" s="92">
        <f t="shared" si="4"/>
        <v>0</v>
      </c>
      <c r="Q59" s="92">
        <f t="shared" si="5"/>
        <v>0</v>
      </c>
      <c r="R59" s="92">
        <f t="shared" si="6"/>
        <v>0</v>
      </c>
    </row>
    <row r="60" spans="1:18" s="50" customFormat="1" ht="27.6" x14ac:dyDescent="0.25">
      <c r="A60" s="213" t="s">
        <v>482</v>
      </c>
      <c r="B60" s="13"/>
      <c r="C60" s="540">
        <f>C61+C62+C63</f>
        <v>4</v>
      </c>
      <c r="D60" s="51"/>
      <c r="E60" s="51"/>
      <c r="F60" s="67"/>
      <c r="H60" s="213" t="s">
        <v>482</v>
      </c>
      <c r="I60" s="13"/>
      <c r="J60" s="540">
        <f>J61+J62+J63</f>
        <v>4</v>
      </c>
      <c r="K60" s="51"/>
      <c r="L60" s="51"/>
      <c r="M60" s="67"/>
      <c r="N60" s="205"/>
      <c r="O60" s="92">
        <f t="shared" si="3"/>
        <v>0</v>
      </c>
      <c r="P60" s="92">
        <f t="shared" si="4"/>
        <v>0</v>
      </c>
      <c r="Q60" s="92">
        <f t="shared" si="5"/>
        <v>0</v>
      </c>
      <c r="R60" s="92">
        <f t="shared" si="6"/>
        <v>0</v>
      </c>
    </row>
    <row r="61" spans="1:18" s="50" customFormat="1" ht="18.75" customHeight="1" x14ac:dyDescent="0.25">
      <c r="A61" s="18" t="s">
        <v>483</v>
      </c>
      <c r="B61" s="13"/>
      <c r="C61" s="48">
        <v>2</v>
      </c>
      <c r="D61" s="51"/>
      <c r="E61" s="51"/>
      <c r="F61" s="67"/>
      <c r="H61" s="18" t="s">
        <v>483</v>
      </c>
      <c r="I61" s="13"/>
      <c r="J61" s="48">
        <v>2</v>
      </c>
      <c r="K61" s="51"/>
      <c r="L61" s="51"/>
      <c r="M61" s="67"/>
      <c r="N61" s="205"/>
      <c r="O61" s="92">
        <f t="shared" si="3"/>
        <v>0</v>
      </c>
      <c r="P61" s="92">
        <f t="shared" si="4"/>
        <v>0</v>
      </c>
      <c r="Q61" s="92">
        <f t="shared" si="5"/>
        <v>0</v>
      </c>
      <c r="R61" s="92">
        <f t="shared" si="6"/>
        <v>0</v>
      </c>
    </row>
    <row r="62" spans="1:18" s="50" customFormat="1" ht="21.75" customHeight="1" x14ac:dyDescent="0.25">
      <c r="A62" s="18" t="s">
        <v>484</v>
      </c>
      <c r="B62" s="13"/>
      <c r="C62" s="48"/>
      <c r="D62" s="51"/>
      <c r="E62" s="51"/>
      <c r="F62" s="67"/>
      <c r="H62" s="18" t="s">
        <v>484</v>
      </c>
      <c r="I62" s="13"/>
      <c r="J62" s="48"/>
      <c r="K62" s="51"/>
      <c r="L62" s="51"/>
      <c r="M62" s="67"/>
      <c r="N62" s="205"/>
      <c r="O62" s="92">
        <f t="shared" si="3"/>
        <v>0</v>
      </c>
      <c r="P62" s="92">
        <f t="shared" si="4"/>
        <v>0</v>
      </c>
      <c r="Q62" s="92">
        <f t="shared" si="5"/>
        <v>0</v>
      </c>
      <c r="R62" s="92">
        <f t="shared" si="6"/>
        <v>0</v>
      </c>
    </row>
    <row r="63" spans="1:18" s="50" customFormat="1" ht="16.5" customHeight="1" x14ac:dyDescent="0.25">
      <c r="A63" s="18" t="s">
        <v>485</v>
      </c>
      <c r="B63" s="13"/>
      <c r="C63" s="48">
        <v>2</v>
      </c>
      <c r="D63" s="51"/>
      <c r="E63" s="51"/>
      <c r="F63" s="67"/>
      <c r="H63" s="18" t="s">
        <v>485</v>
      </c>
      <c r="I63" s="13"/>
      <c r="J63" s="48">
        <v>2</v>
      </c>
      <c r="K63" s="51"/>
      <c r="L63" s="51"/>
      <c r="M63" s="67"/>
      <c r="N63" s="205"/>
      <c r="O63" s="92">
        <f t="shared" si="3"/>
        <v>0</v>
      </c>
      <c r="P63" s="92">
        <f t="shared" si="4"/>
        <v>0</v>
      </c>
      <c r="Q63" s="92">
        <f t="shared" si="5"/>
        <v>0</v>
      </c>
      <c r="R63" s="92">
        <f t="shared" si="6"/>
        <v>0</v>
      </c>
    </row>
    <row r="64" spans="1:18" x14ac:dyDescent="0.25">
      <c r="A64" s="14" t="s">
        <v>253</v>
      </c>
      <c r="B64" s="13"/>
      <c r="C64" s="35">
        <f>C65+C66</f>
        <v>4521.2765957446809</v>
      </c>
      <c r="D64" s="76"/>
      <c r="E64" s="76"/>
      <c r="F64" s="76"/>
      <c r="H64" s="14" t="s">
        <v>253</v>
      </c>
      <c r="I64" s="13"/>
      <c r="J64" s="35">
        <f>J65+J66</f>
        <v>4521.2765957446809</v>
      </c>
      <c r="K64" s="76"/>
      <c r="L64" s="76"/>
      <c r="M64" s="76"/>
      <c r="N64" s="205"/>
      <c r="O64" s="92">
        <f t="shared" si="3"/>
        <v>0</v>
      </c>
      <c r="P64" s="92">
        <f t="shared" si="4"/>
        <v>0</v>
      </c>
      <c r="Q64" s="92">
        <f t="shared" si="5"/>
        <v>0</v>
      </c>
      <c r="R64" s="92">
        <f t="shared" si="6"/>
        <v>0</v>
      </c>
    </row>
    <row r="65" spans="1:18" x14ac:dyDescent="0.25">
      <c r="A65" s="14" t="s">
        <v>254</v>
      </c>
      <c r="B65" s="13"/>
      <c r="C65" s="35"/>
      <c r="D65" s="76"/>
      <c r="E65" s="76"/>
      <c r="F65" s="76"/>
      <c r="H65" s="14" t="s">
        <v>254</v>
      </c>
      <c r="I65" s="13"/>
      <c r="J65" s="35"/>
      <c r="K65" s="76"/>
      <c r="L65" s="76"/>
      <c r="M65" s="76"/>
      <c r="N65" s="205"/>
      <c r="O65" s="92">
        <f t="shared" si="3"/>
        <v>0</v>
      </c>
      <c r="P65" s="92">
        <f t="shared" si="4"/>
        <v>0</v>
      </c>
      <c r="Q65" s="92">
        <f t="shared" si="5"/>
        <v>0</v>
      </c>
      <c r="R65" s="92">
        <f t="shared" si="6"/>
        <v>0</v>
      </c>
    </row>
    <row r="66" spans="1:18" x14ac:dyDescent="0.25">
      <c r="A66" s="15" t="s">
        <v>255</v>
      </c>
      <c r="B66" s="13"/>
      <c r="C66" s="35">
        <f>C67/9.4</f>
        <v>4521.2765957446809</v>
      </c>
      <c r="D66" s="76"/>
      <c r="E66" s="76"/>
      <c r="F66" s="76"/>
      <c r="H66" s="15" t="s">
        <v>255</v>
      </c>
      <c r="I66" s="13"/>
      <c r="J66" s="35">
        <f>J67/9.4</f>
        <v>4521.2765957446809</v>
      </c>
      <c r="K66" s="76"/>
      <c r="L66" s="76"/>
      <c r="M66" s="76"/>
      <c r="N66" s="205"/>
      <c r="O66" s="92">
        <f t="shared" si="3"/>
        <v>0</v>
      </c>
      <c r="P66" s="92">
        <f t="shared" si="4"/>
        <v>0</v>
      </c>
      <c r="Q66" s="92">
        <f t="shared" si="5"/>
        <v>0</v>
      </c>
      <c r="R66" s="92">
        <f t="shared" si="6"/>
        <v>0</v>
      </c>
    </row>
    <row r="67" spans="1:18" x14ac:dyDescent="0.25">
      <c r="A67" s="38" t="s">
        <v>261</v>
      </c>
      <c r="B67" s="13"/>
      <c r="C67" s="35">
        <v>42500</v>
      </c>
      <c r="D67" s="76"/>
      <c r="E67" s="76"/>
      <c r="F67" s="76"/>
      <c r="H67" s="38" t="s">
        <v>261</v>
      </c>
      <c r="I67" s="13"/>
      <c r="J67" s="35">
        <v>42500</v>
      </c>
      <c r="K67" s="76"/>
      <c r="L67" s="76"/>
      <c r="M67" s="76"/>
      <c r="N67" s="205"/>
      <c r="O67" s="92">
        <f t="shared" si="3"/>
        <v>0</v>
      </c>
      <c r="P67" s="92">
        <f t="shared" si="4"/>
        <v>0</v>
      </c>
      <c r="Q67" s="92">
        <f t="shared" si="5"/>
        <v>0</v>
      </c>
      <c r="R67" s="92">
        <f t="shared" si="6"/>
        <v>0</v>
      </c>
    </row>
    <row r="68" spans="1:18" ht="27.6" x14ac:dyDescent="0.25">
      <c r="A68" s="14" t="s">
        <v>256</v>
      </c>
      <c r="B68" s="13"/>
      <c r="C68" s="35">
        <v>5010</v>
      </c>
      <c r="D68" s="76"/>
      <c r="E68" s="76"/>
      <c r="F68" s="76"/>
      <c r="H68" s="14" t="s">
        <v>256</v>
      </c>
      <c r="I68" s="13"/>
      <c r="J68" s="35">
        <v>5010</v>
      </c>
      <c r="K68" s="76"/>
      <c r="L68" s="76"/>
      <c r="M68" s="76"/>
      <c r="N68" s="205"/>
      <c r="O68" s="92">
        <f t="shared" si="3"/>
        <v>0</v>
      </c>
      <c r="P68" s="92">
        <f t="shared" si="4"/>
        <v>0</v>
      </c>
      <c r="Q68" s="92">
        <f t="shared" si="5"/>
        <v>0</v>
      </c>
      <c r="R68" s="92">
        <f t="shared" si="6"/>
        <v>0</v>
      </c>
    </row>
    <row r="69" spans="1:18" ht="27.6" x14ac:dyDescent="0.25">
      <c r="A69" s="825" t="s">
        <v>120</v>
      </c>
      <c r="B69" s="13"/>
      <c r="C69" s="2">
        <v>700</v>
      </c>
      <c r="D69" s="76"/>
      <c r="E69" s="76"/>
      <c r="F69" s="76"/>
      <c r="H69" s="825" t="s">
        <v>120</v>
      </c>
      <c r="I69" s="13"/>
      <c r="J69" s="2">
        <v>700</v>
      </c>
      <c r="K69" s="76"/>
      <c r="L69" s="76"/>
      <c r="M69" s="76"/>
      <c r="N69" s="205"/>
      <c r="O69" s="92">
        <f t="shared" si="3"/>
        <v>0</v>
      </c>
      <c r="P69" s="92">
        <f t="shared" si="4"/>
        <v>0</v>
      </c>
      <c r="Q69" s="92">
        <f t="shared" si="5"/>
        <v>0</v>
      </c>
      <c r="R69" s="92">
        <f t="shared" si="6"/>
        <v>0</v>
      </c>
    </row>
    <row r="70" spans="1:18" ht="55.2" x14ac:dyDescent="0.25">
      <c r="A70" s="826" t="s">
        <v>259</v>
      </c>
      <c r="B70" s="13"/>
      <c r="C70" s="35">
        <v>500</v>
      </c>
      <c r="D70" s="76"/>
      <c r="E70" s="76"/>
      <c r="F70" s="76"/>
      <c r="H70" s="826" t="s">
        <v>259</v>
      </c>
      <c r="I70" s="13"/>
      <c r="J70" s="35">
        <v>500</v>
      </c>
      <c r="K70" s="76"/>
      <c r="L70" s="76"/>
      <c r="M70" s="76"/>
      <c r="N70" s="205"/>
      <c r="O70" s="92">
        <f t="shared" si="3"/>
        <v>0</v>
      </c>
      <c r="P70" s="92">
        <f t="shared" si="4"/>
        <v>0</v>
      </c>
      <c r="Q70" s="92">
        <f t="shared" si="5"/>
        <v>0</v>
      </c>
      <c r="R70" s="92">
        <f t="shared" si="6"/>
        <v>0</v>
      </c>
    </row>
    <row r="71" spans="1:18" ht="14.4" x14ac:dyDescent="0.3">
      <c r="A71" s="20" t="s">
        <v>160</v>
      </c>
      <c r="B71" s="13"/>
      <c r="C71" s="34">
        <f>SUM(C72:C81)</f>
        <v>2310</v>
      </c>
      <c r="D71" s="76"/>
      <c r="E71" s="76"/>
      <c r="F71" s="76"/>
      <c r="H71" s="20" t="s">
        <v>160</v>
      </c>
      <c r="I71" s="13"/>
      <c r="J71" s="34">
        <f>SUM(J72:J81)</f>
        <v>2310</v>
      </c>
      <c r="K71" s="76"/>
      <c r="L71" s="76"/>
      <c r="M71" s="76"/>
      <c r="N71" s="205"/>
      <c r="O71" s="92">
        <f t="shared" si="3"/>
        <v>0</v>
      </c>
      <c r="P71" s="92">
        <f t="shared" si="4"/>
        <v>0</v>
      </c>
      <c r="Q71" s="92">
        <f t="shared" si="5"/>
        <v>0</v>
      </c>
      <c r="R71" s="92">
        <f t="shared" si="6"/>
        <v>0</v>
      </c>
    </row>
    <row r="72" spans="1:18" x14ac:dyDescent="0.25">
      <c r="A72" s="827" t="s">
        <v>17</v>
      </c>
      <c r="B72" s="13"/>
      <c r="C72" s="124">
        <v>800</v>
      </c>
      <c r="D72" s="76"/>
      <c r="E72" s="76"/>
      <c r="F72" s="76"/>
      <c r="H72" s="827" t="s">
        <v>17</v>
      </c>
      <c r="I72" s="13"/>
      <c r="J72" s="124">
        <v>800</v>
      </c>
      <c r="K72" s="76"/>
      <c r="L72" s="76"/>
      <c r="M72" s="76"/>
      <c r="N72" s="205"/>
      <c r="O72" s="92">
        <f t="shared" si="3"/>
        <v>0</v>
      </c>
      <c r="P72" s="92">
        <f t="shared" si="4"/>
        <v>0</v>
      </c>
      <c r="Q72" s="92">
        <f t="shared" si="5"/>
        <v>0</v>
      </c>
      <c r="R72" s="92">
        <f t="shared" si="6"/>
        <v>0</v>
      </c>
    </row>
    <row r="73" spans="1:18" ht="27.6" x14ac:dyDescent="0.25">
      <c r="A73" s="827" t="s">
        <v>142</v>
      </c>
      <c r="B73" s="13"/>
      <c r="C73" s="124">
        <v>100</v>
      </c>
      <c r="D73" s="76"/>
      <c r="E73" s="76"/>
      <c r="F73" s="76"/>
      <c r="H73" s="827" t="s">
        <v>142</v>
      </c>
      <c r="I73" s="13"/>
      <c r="J73" s="124">
        <v>100</v>
      </c>
      <c r="K73" s="76"/>
      <c r="L73" s="76"/>
      <c r="M73" s="76"/>
      <c r="N73" s="205"/>
      <c r="O73" s="92">
        <f t="shared" si="3"/>
        <v>0</v>
      </c>
      <c r="P73" s="92">
        <f t="shared" si="4"/>
        <v>0</v>
      </c>
      <c r="Q73" s="92">
        <f t="shared" si="5"/>
        <v>0</v>
      </c>
      <c r="R73" s="92">
        <f t="shared" si="6"/>
        <v>0</v>
      </c>
    </row>
    <row r="74" spans="1:18" ht="55.2" x14ac:dyDescent="0.25">
      <c r="A74" s="827" t="s">
        <v>158</v>
      </c>
      <c r="B74" s="13"/>
      <c r="C74" s="124">
        <v>5</v>
      </c>
      <c r="D74" s="76"/>
      <c r="E74" s="76"/>
      <c r="F74" s="76"/>
      <c r="H74" s="827" t="s">
        <v>158</v>
      </c>
      <c r="I74" s="13"/>
      <c r="J74" s="124">
        <v>5</v>
      </c>
      <c r="K74" s="76"/>
      <c r="L74" s="76"/>
      <c r="M74" s="76"/>
      <c r="N74" s="205"/>
      <c r="O74" s="92">
        <f t="shared" si="3"/>
        <v>0</v>
      </c>
      <c r="P74" s="92">
        <f t="shared" si="4"/>
        <v>0</v>
      </c>
      <c r="Q74" s="92">
        <f t="shared" si="5"/>
        <v>0</v>
      </c>
      <c r="R74" s="92">
        <f t="shared" si="6"/>
        <v>0</v>
      </c>
    </row>
    <row r="75" spans="1:18" ht="55.2" x14ac:dyDescent="0.25">
      <c r="A75" s="827" t="s">
        <v>157</v>
      </c>
      <c r="B75" s="13"/>
      <c r="C75" s="124">
        <v>5</v>
      </c>
      <c r="D75" s="76"/>
      <c r="E75" s="76"/>
      <c r="F75" s="76"/>
      <c r="H75" s="827" t="s">
        <v>157</v>
      </c>
      <c r="I75" s="13"/>
      <c r="J75" s="124">
        <v>5</v>
      </c>
      <c r="K75" s="76"/>
      <c r="L75" s="76"/>
      <c r="M75" s="76"/>
      <c r="N75" s="205"/>
      <c r="O75" s="92">
        <f t="shared" si="3"/>
        <v>0</v>
      </c>
      <c r="P75" s="92">
        <f t="shared" si="4"/>
        <v>0</v>
      </c>
      <c r="Q75" s="92">
        <f t="shared" si="5"/>
        <v>0</v>
      </c>
      <c r="R75" s="92">
        <f t="shared" si="6"/>
        <v>0</v>
      </c>
    </row>
    <row r="76" spans="1:18" x14ac:dyDescent="0.25">
      <c r="A76" s="260" t="s">
        <v>472</v>
      </c>
      <c r="B76" s="13"/>
      <c r="C76" s="583">
        <v>250</v>
      </c>
      <c r="D76" s="51"/>
      <c r="E76" s="51"/>
      <c r="F76" s="67"/>
      <c r="H76" s="260" t="s">
        <v>472</v>
      </c>
      <c r="I76" s="13"/>
      <c r="J76" s="583">
        <v>250</v>
      </c>
      <c r="K76" s="51"/>
      <c r="L76" s="51"/>
      <c r="M76" s="67"/>
      <c r="N76" s="205"/>
      <c r="O76" s="92">
        <f t="shared" si="3"/>
        <v>0</v>
      </c>
      <c r="P76" s="92">
        <f t="shared" si="4"/>
        <v>0</v>
      </c>
      <c r="Q76" s="92">
        <f t="shared" si="5"/>
        <v>0</v>
      </c>
      <c r="R76" s="92">
        <f t="shared" si="6"/>
        <v>0</v>
      </c>
    </row>
    <row r="77" spans="1:18" ht="27.6" x14ac:dyDescent="0.25">
      <c r="A77" s="18" t="s">
        <v>195</v>
      </c>
      <c r="B77" s="13"/>
      <c r="C77" s="583">
        <v>250</v>
      </c>
      <c r="D77" s="51"/>
      <c r="E77" s="51"/>
      <c r="F77" s="67"/>
      <c r="H77" s="18" t="s">
        <v>195</v>
      </c>
      <c r="I77" s="13"/>
      <c r="J77" s="583">
        <v>250</v>
      </c>
      <c r="K77" s="51"/>
      <c r="L77" s="51"/>
      <c r="M77" s="67"/>
      <c r="N77" s="205"/>
      <c r="O77" s="92">
        <f t="shared" ref="O77:O140" si="7">B77-I77</f>
        <v>0</v>
      </c>
      <c r="P77" s="92">
        <f t="shared" ref="P77:P140" si="8">C77-J77</f>
        <v>0</v>
      </c>
      <c r="Q77" s="92">
        <f t="shared" ref="Q77:Q140" si="9">D77-K77</f>
        <v>0</v>
      </c>
      <c r="R77" s="92">
        <f t="shared" ref="R77:R140" si="10">E77-L77</f>
        <v>0</v>
      </c>
    </row>
    <row r="78" spans="1:18" ht="27.6" x14ac:dyDescent="0.25">
      <c r="A78" s="18" t="s">
        <v>196</v>
      </c>
      <c r="B78" s="13"/>
      <c r="C78" s="35">
        <v>150</v>
      </c>
      <c r="D78" s="76"/>
      <c r="E78" s="76"/>
      <c r="F78" s="76"/>
      <c r="H78" s="18" t="s">
        <v>196</v>
      </c>
      <c r="I78" s="13"/>
      <c r="J78" s="35">
        <v>150</v>
      </c>
      <c r="K78" s="76"/>
      <c r="L78" s="76"/>
      <c r="M78" s="76"/>
      <c r="N78" s="205"/>
      <c r="O78" s="92">
        <f t="shared" si="7"/>
        <v>0</v>
      </c>
      <c r="P78" s="92">
        <f t="shared" si="8"/>
        <v>0</v>
      </c>
      <c r="Q78" s="92">
        <f t="shared" si="9"/>
        <v>0</v>
      </c>
      <c r="R78" s="92">
        <f t="shared" si="10"/>
        <v>0</v>
      </c>
    </row>
    <row r="79" spans="1:18" x14ac:dyDescent="0.25">
      <c r="A79" s="18" t="s">
        <v>52</v>
      </c>
      <c r="B79" s="13"/>
      <c r="C79" s="369">
        <v>100</v>
      </c>
      <c r="D79" s="76"/>
      <c r="E79" s="76"/>
      <c r="F79" s="76"/>
      <c r="H79" s="18" t="s">
        <v>52</v>
      </c>
      <c r="I79" s="13"/>
      <c r="J79" s="369">
        <v>100</v>
      </c>
      <c r="K79" s="76"/>
      <c r="L79" s="76"/>
      <c r="M79" s="76"/>
      <c r="N79" s="205"/>
      <c r="O79" s="92">
        <f t="shared" si="7"/>
        <v>0</v>
      </c>
      <c r="P79" s="92">
        <f t="shared" si="8"/>
        <v>0</v>
      </c>
      <c r="Q79" s="92">
        <f t="shared" si="9"/>
        <v>0</v>
      </c>
      <c r="R79" s="92">
        <f t="shared" si="10"/>
        <v>0</v>
      </c>
    </row>
    <row r="80" spans="1:18" x14ac:dyDescent="0.25">
      <c r="A80" s="18" t="s">
        <v>360</v>
      </c>
      <c r="B80" s="13"/>
      <c r="C80" s="369">
        <v>250</v>
      </c>
      <c r="D80" s="76"/>
      <c r="E80" s="76"/>
      <c r="F80" s="76"/>
      <c r="H80" s="18" t="s">
        <v>360</v>
      </c>
      <c r="I80" s="13"/>
      <c r="J80" s="369">
        <v>250</v>
      </c>
      <c r="K80" s="76"/>
      <c r="L80" s="76"/>
      <c r="M80" s="76"/>
      <c r="N80" s="205"/>
      <c r="O80" s="92">
        <f t="shared" si="7"/>
        <v>0</v>
      </c>
      <c r="P80" s="92">
        <f t="shared" si="8"/>
        <v>0</v>
      </c>
      <c r="Q80" s="92">
        <f t="shared" si="9"/>
        <v>0</v>
      </c>
      <c r="R80" s="92">
        <f t="shared" si="10"/>
        <v>0</v>
      </c>
    </row>
    <row r="81" spans="1:18" s="50" customFormat="1" x14ac:dyDescent="0.25">
      <c r="A81" s="18" t="s">
        <v>122</v>
      </c>
      <c r="B81" s="13"/>
      <c r="C81" s="369">
        <v>400</v>
      </c>
      <c r="D81" s="226"/>
      <c r="E81" s="226"/>
      <c r="F81" s="226"/>
      <c r="H81" s="18" t="s">
        <v>122</v>
      </c>
      <c r="I81" s="13"/>
      <c r="J81" s="369">
        <v>400</v>
      </c>
      <c r="K81" s="226"/>
      <c r="L81" s="226"/>
      <c r="M81" s="226"/>
      <c r="N81" s="205"/>
      <c r="O81" s="92">
        <f t="shared" si="7"/>
        <v>0</v>
      </c>
      <c r="P81" s="92">
        <f t="shared" si="8"/>
        <v>0</v>
      </c>
      <c r="Q81" s="92">
        <f t="shared" si="9"/>
        <v>0</v>
      </c>
      <c r="R81" s="92">
        <f t="shared" si="10"/>
        <v>0</v>
      </c>
    </row>
    <row r="82" spans="1:18" s="50" customFormat="1" ht="41.4" x14ac:dyDescent="0.25">
      <c r="A82" s="21" t="s">
        <v>451</v>
      </c>
      <c r="B82" s="13"/>
      <c r="C82" s="385">
        <f>C38</f>
        <v>5174</v>
      </c>
      <c r="D82" s="226"/>
      <c r="E82" s="226"/>
      <c r="F82" s="226"/>
      <c r="H82" s="21" t="s">
        <v>451</v>
      </c>
      <c r="I82" s="13"/>
      <c r="J82" s="385">
        <f>J38</f>
        <v>5174</v>
      </c>
      <c r="K82" s="226"/>
      <c r="L82" s="226"/>
      <c r="M82" s="226"/>
      <c r="N82" s="205"/>
      <c r="O82" s="92">
        <f t="shared" si="7"/>
        <v>0</v>
      </c>
      <c r="P82" s="92">
        <f t="shared" si="8"/>
        <v>0</v>
      </c>
      <c r="Q82" s="92">
        <f t="shared" si="9"/>
        <v>0</v>
      </c>
      <c r="R82" s="92">
        <f t="shared" si="10"/>
        <v>0</v>
      </c>
    </row>
    <row r="83" spans="1:18" s="50" customFormat="1" x14ac:dyDescent="0.25">
      <c r="A83" s="21" t="s">
        <v>191</v>
      </c>
      <c r="B83" s="13"/>
      <c r="C83" s="28">
        <f>C51+C27</f>
        <v>45124</v>
      </c>
      <c r="D83" s="57"/>
      <c r="E83" s="57"/>
      <c r="F83" s="39"/>
      <c r="H83" s="21" t="s">
        <v>191</v>
      </c>
      <c r="I83" s="13"/>
      <c r="J83" s="28">
        <f>J51+J27</f>
        <v>45324</v>
      </c>
      <c r="K83" s="57"/>
      <c r="L83" s="57"/>
      <c r="M83" s="39"/>
      <c r="N83" s="205"/>
      <c r="O83" s="92">
        <f t="shared" si="7"/>
        <v>0</v>
      </c>
      <c r="P83" s="92">
        <f t="shared" si="8"/>
        <v>-200</v>
      </c>
      <c r="Q83" s="92">
        <f t="shared" si="9"/>
        <v>0</v>
      </c>
      <c r="R83" s="92">
        <f t="shared" si="10"/>
        <v>0</v>
      </c>
    </row>
    <row r="84" spans="1:18" s="50" customFormat="1" ht="27.6" x14ac:dyDescent="0.25">
      <c r="A84" s="21" t="s">
        <v>192</v>
      </c>
      <c r="B84" s="13"/>
      <c r="C84" s="28">
        <f>C39</f>
        <v>13837</v>
      </c>
      <c r="D84" s="57"/>
      <c r="E84" s="57"/>
      <c r="F84" s="39"/>
      <c r="H84" s="21" t="s">
        <v>192</v>
      </c>
      <c r="I84" s="13"/>
      <c r="J84" s="28">
        <f>J39</f>
        <v>13837</v>
      </c>
      <c r="K84" s="57"/>
      <c r="L84" s="57"/>
      <c r="M84" s="39"/>
      <c r="N84" s="205"/>
      <c r="O84" s="92">
        <f t="shared" si="7"/>
        <v>0</v>
      </c>
      <c r="P84" s="92">
        <f t="shared" si="8"/>
        <v>0</v>
      </c>
      <c r="Q84" s="92">
        <f t="shared" si="9"/>
        <v>0</v>
      </c>
      <c r="R84" s="92">
        <f t="shared" si="10"/>
        <v>0</v>
      </c>
    </row>
    <row r="85" spans="1:18" s="50" customFormat="1" x14ac:dyDescent="0.25">
      <c r="A85" s="21" t="s">
        <v>193</v>
      </c>
      <c r="B85" s="13"/>
      <c r="C85" s="28">
        <f>C64+C33</f>
        <v>42063.276595744683</v>
      </c>
      <c r="D85" s="57"/>
      <c r="E85" s="57"/>
      <c r="F85" s="39"/>
      <c r="H85" s="21" t="s">
        <v>193</v>
      </c>
      <c r="I85" s="13"/>
      <c r="J85" s="28">
        <f>J64+J33</f>
        <v>42063.276595744683</v>
      </c>
      <c r="K85" s="57"/>
      <c r="L85" s="57"/>
      <c r="M85" s="39"/>
      <c r="N85" s="205"/>
      <c r="O85" s="92">
        <f t="shared" si="7"/>
        <v>0</v>
      </c>
      <c r="P85" s="92">
        <f t="shared" si="8"/>
        <v>0</v>
      </c>
      <c r="Q85" s="92">
        <f t="shared" si="9"/>
        <v>0</v>
      </c>
      <c r="R85" s="92">
        <f t="shared" si="10"/>
        <v>0</v>
      </c>
    </row>
    <row r="86" spans="1:18" s="50" customFormat="1" ht="27.6" x14ac:dyDescent="0.25">
      <c r="A86" s="21" t="s">
        <v>194</v>
      </c>
      <c r="B86" s="13"/>
      <c r="C86" s="28">
        <f>C68+C70</f>
        <v>5510</v>
      </c>
      <c r="D86" s="57"/>
      <c r="E86" s="57"/>
      <c r="F86" s="39"/>
      <c r="H86" s="21" t="s">
        <v>194</v>
      </c>
      <c r="I86" s="13"/>
      <c r="J86" s="28">
        <f>J68+J70</f>
        <v>5510</v>
      </c>
      <c r="K86" s="57"/>
      <c r="L86" s="57"/>
      <c r="M86" s="39"/>
      <c r="N86" s="205"/>
      <c r="O86" s="92">
        <f t="shared" si="7"/>
        <v>0</v>
      </c>
      <c r="P86" s="92">
        <f t="shared" si="8"/>
        <v>0</v>
      </c>
      <c r="Q86" s="92">
        <f t="shared" si="9"/>
        <v>0</v>
      </c>
      <c r="R86" s="92">
        <f t="shared" si="10"/>
        <v>0</v>
      </c>
    </row>
    <row r="87" spans="1:18" s="50" customFormat="1" x14ac:dyDescent="0.25">
      <c r="A87" s="22" t="s">
        <v>115</v>
      </c>
      <c r="B87" s="13"/>
      <c r="C87" s="28">
        <f>C83+C84+C86+C33*2.6+C67/4.2+C82*2.6</f>
        <v>185651.64761904764</v>
      </c>
      <c r="D87" s="57"/>
      <c r="E87" s="57"/>
      <c r="F87" s="39"/>
      <c r="H87" s="22" t="s">
        <v>115</v>
      </c>
      <c r="I87" s="13"/>
      <c r="J87" s="28">
        <f>J83+J84+J86+J33*2.6+J67/4.2+J82*2.6</f>
        <v>185851.64761904764</v>
      </c>
      <c r="K87" s="57"/>
      <c r="L87" s="57"/>
      <c r="M87" s="39"/>
      <c r="N87" s="205"/>
      <c r="O87" s="92">
        <f t="shared" si="7"/>
        <v>0</v>
      </c>
      <c r="P87" s="92">
        <f t="shared" si="8"/>
        <v>-200</v>
      </c>
      <c r="Q87" s="92">
        <f t="shared" si="9"/>
        <v>0</v>
      </c>
      <c r="R87" s="92">
        <f t="shared" si="10"/>
        <v>0</v>
      </c>
    </row>
    <row r="88" spans="1:18" s="172" customFormat="1" ht="14.4" x14ac:dyDescent="0.3">
      <c r="A88" s="151" t="s">
        <v>7</v>
      </c>
      <c r="B88" s="180"/>
      <c r="C88" s="49"/>
      <c r="D88" s="79"/>
      <c r="E88" s="79"/>
      <c r="F88" s="49"/>
      <c r="H88" s="151" t="s">
        <v>7</v>
      </c>
      <c r="I88" s="180"/>
      <c r="J88" s="49"/>
      <c r="K88" s="79"/>
      <c r="L88" s="79"/>
      <c r="M88" s="49"/>
      <c r="N88" s="205"/>
      <c r="O88" s="92">
        <f t="shared" si="7"/>
        <v>0</v>
      </c>
      <c r="P88" s="92">
        <f t="shared" si="8"/>
        <v>0</v>
      </c>
      <c r="Q88" s="92">
        <f t="shared" si="9"/>
        <v>0</v>
      </c>
      <c r="R88" s="92">
        <f t="shared" si="10"/>
        <v>0</v>
      </c>
    </row>
    <row r="89" spans="1:18" s="172" customFormat="1" x14ac:dyDescent="0.25">
      <c r="A89" s="36" t="s">
        <v>95</v>
      </c>
      <c r="B89" s="180"/>
      <c r="C89" s="49"/>
      <c r="D89" s="79"/>
      <c r="E89" s="79"/>
      <c r="F89" s="49"/>
      <c r="H89" s="36" t="s">
        <v>95</v>
      </c>
      <c r="I89" s="180"/>
      <c r="J89" s="49"/>
      <c r="K89" s="79"/>
      <c r="L89" s="79"/>
      <c r="M89" s="49"/>
      <c r="N89" s="205"/>
      <c r="O89" s="92">
        <f t="shared" si="7"/>
        <v>0</v>
      </c>
      <c r="P89" s="92">
        <f t="shared" si="8"/>
        <v>0</v>
      </c>
      <c r="Q89" s="92">
        <f t="shared" si="9"/>
        <v>0</v>
      </c>
      <c r="R89" s="92">
        <f t="shared" si="10"/>
        <v>0</v>
      </c>
    </row>
    <row r="90" spans="1:18" s="172" customFormat="1" x14ac:dyDescent="0.25">
      <c r="A90" s="41" t="s">
        <v>21</v>
      </c>
      <c r="B90" s="594">
        <v>300</v>
      </c>
      <c r="C90" s="57">
        <v>162</v>
      </c>
      <c r="D90" s="828">
        <v>6</v>
      </c>
      <c r="E90" s="79">
        <f t="shared" ref="E90:E95" si="11">ROUND(F90/B90,0)</f>
        <v>3</v>
      </c>
      <c r="F90" s="2">
        <f t="shared" ref="F90:F95" si="12">ROUND(C90*D90,0)</f>
        <v>972</v>
      </c>
      <c r="H90" s="41" t="s">
        <v>21</v>
      </c>
      <c r="I90" s="594">
        <v>300</v>
      </c>
      <c r="J90" s="57">
        <v>162</v>
      </c>
      <c r="K90" s="828">
        <v>6</v>
      </c>
      <c r="L90" s="79">
        <f t="shared" ref="L90:L95" si="13">ROUND(M90/I90,0)</f>
        <v>3</v>
      </c>
      <c r="M90" s="2">
        <f t="shared" ref="M90:M95" si="14">ROUND(J90*K90,0)</f>
        <v>972</v>
      </c>
      <c r="N90" s="205"/>
      <c r="O90" s="92">
        <f t="shared" si="7"/>
        <v>0</v>
      </c>
      <c r="P90" s="92">
        <f t="shared" si="8"/>
        <v>0</v>
      </c>
      <c r="Q90" s="92">
        <f t="shared" si="9"/>
        <v>0</v>
      </c>
      <c r="R90" s="92">
        <f t="shared" si="10"/>
        <v>0</v>
      </c>
    </row>
    <row r="91" spans="1:18" s="172" customFormat="1" x14ac:dyDescent="0.25">
      <c r="A91" s="41" t="s">
        <v>55</v>
      </c>
      <c r="B91" s="594">
        <v>300</v>
      </c>
      <c r="C91" s="57">
        <v>0</v>
      </c>
      <c r="D91" s="828">
        <v>11.5</v>
      </c>
      <c r="E91" s="79">
        <f t="shared" si="11"/>
        <v>0</v>
      </c>
      <c r="F91" s="2">
        <f t="shared" si="12"/>
        <v>0</v>
      </c>
      <c r="H91" s="41" t="s">
        <v>55</v>
      </c>
      <c r="I91" s="594">
        <v>300</v>
      </c>
      <c r="J91" s="57">
        <v>0</v>
      </c>
      <c r="K91" s="828">
        <v>11.5</v>
      </c>
      <c r="L91" s="79">
        <f t="shared" si="13"/>
        <v>0</v>
      </c>
      <c r="M91" s="2">
        <f t="shared" si="14"/>
        <v>0</v>
      </c>
      <c r="N91" s="205"/>
      <c r="O91" s="92">
        <f t="shared" si="7"/>
        <v>0</v>
      </c>
      <c r="P91" s="92">
        <f t="shared" si="8"/>
        <v>0</v>
      </c>
      <c r="Q91" s="92">
        <f t="shared" si="9"/>
        <v>0</v>
      </c>
      <c r="R91" s="92">
        <f t="shared" si="10"/>
        <v>0</v>
      </c>
    </row>
    <row r="92" spans="1:18" s="172" customFormat="1" x14ac:dyDescent="0.25">
      <c r="A92" s="41" t="s">
        <v>22</v>
      </c>
      <c r="B92" s="594">
        <v>300</v>
      </c>
      <c r="C92" s="57">
        <v>70</v>
      </c>
      <c r="D92" s="828">
        <v>7.7</v>
      </c>
      <c r="E92" s="79">
        <f t="shared" si="11"/>
        <v>2</v>
      </c>
      <c r="F92" s="2">
        <f t="shared" si="12"/>
        <v>539</v>
      </c>
      <c r="H92" s="41" t="s">
        <v>22</v>
      </c>
      <c r="I92" s="594">
        <v>300</v>
      </c>
      <c r="J92" s="57">
        <v>70</v>
      </c>
      <c r="K92" s="828">
        <v>7.7</v>
      </c>
      <c r="L92" s="79">
        <f t="shared" si="13"/>
        <v>2</v>
      </c>
      <c r="M92" s="2">
        <f t="shared" si="14"/>
        <v>539</v>
      </c>
      <c r="N92" s="205"/>
      <c r="O92" s="92">
        <f t="shared" si="7"/>
        <v>0</v>
      </c>
      <c r="P92" s="92">
        <f t="shared" si="8"/>
        <v>0</v>
      </c>
      <c r="Q92" s="92">
        <f t="shared" si="9"/>
        <v>0</v>
      </c>
      <c r="R92" s="92">
        <f t="shared" si="10"/>
        <v>0</v>
      </c>
    </row>
    <row r="93" spans="1:18" s="172" customFormat="1" x14ac:dyDescent="0.25">
      <c r="A93" s="41" t="s">
        <v>24</v>
      </c>
      <c r="B93" s="594">
        <v>300</v>
      </c>
      <c r="C93" s="57">
        <v>210</v>
      </c>
      <c r="D93" s="828">
        <v>7</v>
      </c>
      <c r="E93" s="79">
        <f t="shared" si="11"/>
        <v>5</v>
      </c>
      <c r="F93" s="2">
        <f t="shared" si="12"/>
        <v>1470</v>
      </c>
      <c r="H93" s="41" t="s">
        <v>24</v>
      </c>
      <c r="I93" s="594">
        <v>300</v>
      </c>
      <c r="J93" s="57">
        <v>210</v>
      </c>
      <c r="K93" s="828">
        <v>7</v>
      </c>
      <c r="L93" s="79">
        <f t="shared" si="13"/>
        <v>5</v>
      </c>
      <c r="M93" s="2">
        <f t="shared" si="14"/>
        <v>1470</v>
      </c>
      <c r="N93" s="205"/>
      <c r="O93" s="92">
        <f t="shared" si="7"/>
        <v>0</v>
      </c>
      <c r="P93" s="92">
        <f t="shared" si="8"/>
        <v>0</v>
      </c>
      <c r="Q93" s="92">
        <f t="shared" si="9"/>
        <v>0</v>
      </c>
      <c r="R93" s="92">
        <f t="shared" si="10"/>
        <v>0</v>
      </c>
    </row>
    <row r="94" spans="1:18" s="172" customFormat="1" x14ac:dyDescent="0.25">
      <c r="A94" s="41" t="s">
        <v>19</v>
      </c>
      <c r="B94" s="594">
        <v>300</v>
      </c>
      <c r="C94" s="57">
        <v>0</v>
      </c>
      <c r="D94" s="828">
        <v>9</v>
      </c>
      <c r="E94" s="79">
        <f t="shared" si="11"/>
        <v>0</v>
      </c>
      <c r="F94" s="2">
        <f t="shared" si="12"/>
        <v>0</v>
      </c>
      <c r="H94" s="41" t="s">
        <v>19</v>
      </c>
      <c r="I94" s="594">
        <v>300</v>
      </c>
      <c r="J94" s="57">
        <v>0</v>
      </c>
      <c r="K94" s="828">
        <v>9</v>
      </c>
      <c r="L94" s="79">
        <f t="shared" si="13"/>
        <v>0</v>
      </c>
      <c r="M94" s="2">
        <f t="shared" si="14"/>
        <v>0</v>
      </c>
      <c r="N94" s="205"/>
      <c r="O94" s="92">
        <f t="shared" si="7"/>
        <v>0</v>
      </c>
      <c r="P94" s="92">
        <f t="shared" si="8"/>
        <v>0</v>
      </c>
      <c r="Q94" s="92">
        <f t="shared" si="9"/>
        <v>0</v>
      </c>
      <c r="R94" s="92">
        <f t="shared" si="10"/>
        <v>0</v>
      </c>
    </row>
    <row r="95" spans="1:18" s="172" customFormat="1" x14ac:dyDescent="0.25">
      <c r="A95" s="41" t="s">
        <v>10</v>
      </c>
      <c r="B95" s="594">
        <v>300</v>
      </c>
      <c r="C95" s="57">
        <v>127</v>
      </c>
      <c r="D95" s="828">
        <v>10</v>
      </c>
      <c r="E95" s="79">
        <f t="shared" si="11"/>
        <v>4</v>
      </c>
      <c r="F95" s="2">
        <f t="shared" si="12"/>
        <v>1270</v>
      </c>
      <c r="H95" s="41" t="s">
        <v>10</v>
      </c>
      <c r="I95" s="594">
        <v>300</v>
      </c>
      <c r="J95" s="57">
        <v>127</v>
      </c>
      <c r="K95" s="828">
        <v>10</v>
      </c>
      <c r="L95" s="79">
        <f t="shared" si="13"/>
        <v>4</v>
      </c>
      <c r="M95" s="2">
        <f t="shared" si="14"/>
        <v>1270</v>
      </c>
      <c r="N95" s="205"/>
      <c r="O95" s="92">
        <f t="shared" si="7"/>
        <v>0</v>
      </c>
      <c r="P95" s="92">
        <f t="shared" si="8"/>
        <v>0</v>
      </c>
      <c r="Q95" s="92">
        <f t="shared" si="9"/>
        <v>0</v>
      </c>
      <c r="R95" s="92">
        <f t="shared" si="10"/>
        <v>0</v>
      </c>
    </row>
    <row r="96" spans="1:18" s="172" customFormat="1" ht="14.4" x14ac:dyDescent="0.3">
      <c r="A96" s="29" t="s">
        <v>9</v>
      </c>
      <c r="B96" s="829"/>
      <c r="C96" s="71">
        <f>SUM(C90:C95)</f>
        <v>569</v>
      </c>
      <c r="D96" s="822">
        <f>F96/C96</f>
        <v>7.471001757469244</v>
      </c>
      <c r="E96" s="71">
        <f>SUM(E90:E95)</f>
        <v>14</v>
      </c>
      <c r="F96" s="71">
        <f>SUM(F90:F95)</f>
        <v>4251</v>
      </c>
      <c r="H96" s="29" t="s">
        <v>9</v>
      </c>
      <c r="I96" s="829"/>
      <c r="J96" s="71">
        <f>SUM(J90:J95)</f>
        <v>569</v>
      </c>
      <c r="K96" s="822">
        <f>M96/J96</f>
        <v>7.471001757469244</v>
      </c>
      <c r="L96" s="71">
        <f>SUM(L90:L95)</f>
        <v>14</v>
      </c>
      <c r="M96" s="71">
        <f>SUM(M90:M95)</f>
        <v>4251</v>
      </c>
      <c r="N96" s="205"/>
      <c r="O96" s="92">
        <f t="shared" si="7"/>
        <v>0</v>
      </c>
      <c r="P96" s="92">
        <f t="shared" si="8"/>
        <v>0</v>
      </c>
      <c r="Q96" s="92">
        <f t="shared" si="9"/>
        <v>0</v>
      </c>
      <c r="R96" s="92">
        <f t="shared" si="10"/>
        <v>0</v>
      </c>
    </row>
    <row r="97" spans="1:125" s="172" customFormat="1" ht="14.4" x14ac:dyDescent="0.3">
      <c r="A97" s="36" t="s">
        <v>72</v>
      </c>
      <c r="B97" s="829"/>
      <c r="C97" s="71"/>
      <c r="D97" s="822"/>
      <c r="E97" s="71"/>
      <c r="F97" s="71"/>
      <c r="H97" s="36" t="s">
        <v>72</v>
      </c>
      <c r="I97" s="829"/>
      <c r="J97" s="71"/>
      <c r="K97" s="822"/>
      <c r="L97" s="71"/>
      <c r="M97" s="71"/>
      <c r="N97" s="205"/>
      <c r="O97" s="92">
        <f t="shared" si="7"/>
        <v>0</v>
      </c>
      <c r="P97" s="92">
        <f t="shared" si="8"/>
        <v>0</v>
      </c>
      <c r="Q97" s="92">
        <f t="shared" si="9"/>
        <v>0</v>
      </c>
      <c r="R97" s="92">
        <f t="shared" si="10"/>
        <v>0</v>
      </c>
    </row>
    <row r="98" spans="1:125" s="172" customFormat="1" x14ac:dyDescent="0.25">
      <c r="A98" s="25" t="s">
        <v>55</v>
      </c>
      <c r="B98" s="180">
        <v>240</v>
      </c>
      <c r="C98" s="830">
        <v>289</v>
      </c>
      <c r="D98" s="831">
        <v>8</v>
      </c>
      <c r="E98" s="79">
        <f>ROUND(F98/B98,0)</f>
        <v>10</v>
      </c>
      <c r="F98" s="2">
        <f>ROUND(C98*D98,0)</f>
        <v>2312</v>
      </c>
      <c r="H98" s="25" t="s">
        <v>55</v>
      </c>
      <c r="I98" s="180">
        <v>240</v>
      </c>
      <c r="J98" s="830">
        <v>289</v>
      </c>
      <c r="K98" s="831">
        <v>8</v>
      </c>
      <c r="L98" s="79">
        <f>ROUND(M98/I98,0)</f>
        <v>10</v>
      </c>
      <c r="M98" s="2">
        <f>ROUND(J98*K98,0)</f>
        <v>2312</v>
      </c>
      <c r="N98" s="205"/>
      <c r="O98" s="92">
        <f t="shared" si="7"/>
        <v>0</v>
      </c>
      <c r="P98" s="92">
        <f t="shared" si="8"/>
        <v>0</v>
      </c>
      <c r="Q98" s="92">
        <f t="shared" si="9"/>
        <v>0</v>
      </c>
      <c r="R98" s="92">
        <f t="shared" si="10"/>
        <v>0</v>
      </c>
    </row>
    <row r="99" spans="1:125" s="172" customFormat="1" x14ac:dyDescent="0.25">
      <c r="A99" s="25" t="s">
        <v>35</v>
      </c>
      <c r="B99" s="180">
        <v>240</v>
      </c>
      <c r="C99" s="830">
        <v>451</v>
      </c>
      <c r="D99" s="831">
        <v>8</v>
      </c>
      <c r="E99" s="79">
        <f>ROUND(F99/B99,0)</f>
        <v>15</v>
      </c>
      <c r="F99" s="2">
        <f>ROUND(C99*D99,0)</f>
        <v>3608</v>
      </c>
      <c r="H99" s="25" t="s">
        <v>35</v>
      </c>
      <c r="I99" s="180">
        <v>240</v>
      </c>
      <c r="J99" s="830">
        <v>451</v>
      </c>
      <c r="K99" s="831">
        <v>8</v>
      </c>
      <c r="L99" s="79">
        <f>ROUND(M99/I99,0)</f>
        <v>15</v>
      </c>
      <c r="M99" s="2">
        <f>ROUND(J99*K99,0)</f>
        <v>3608</v>
      </c>
      <c r="N99" s="205"/>
      <c r="O99" s="92">
        <f t="shared" si="7"/>
        <v>0</v>
      </c>
      <c r="P99" s="92">
        <f t="shared" si="8"/>
        <v>0</v>
      </c>
      <c r="Q99" s="92">
        <f t="shared" si="9"/>
        <v>0</v>
      </c>
      <c r="R99" s="92">
        <f t="shared" si="10"/>
        <v>0</v>
      </c>
    </row>
    <row r="100" spans="1:125" s="172" customFormat="1" ht="14.4" x14ac:dyDescent="0.3">
      <c r="A100" s="75" t="s">
        <v>96</v>
      </c>
      <c r="B100" s="594"/>
      <c r="C100" s="181">
        <f>SUM(C98:C99)</f>
        <v>740</v>
      </c>
      <c r="D100" s="822">
        <f>F100/C100</f>
        <v>8</v>
      </c>
      <c r="E100" s="181">
        <f>SUM(E98:E99)</f>
        <v>25</v>
      </c>
      <c r="F100" s="181">
        <f>SUM(F98:F99)</f>
        <v>5920</v>
      </c>
      <c r="H100" s="75" t="s">
        <v>96</v>
      </c>
      <c r="I100" s="594"/>
      <c r="J100" s="181">
        <f>SUM(J98:J99)</f>
        <v>740</v>
      </c>
      <c r="K100" s="822">
        <f>M100/J100</f>
        <v>8</v>
      </c>
      <c r="L100" s="181">
        <f>SUM(L98:L99)</f>
        <v>25</v>
      </c>
      <c r="M100" s="181">
        <f>SUM(M98:M99)</f>
        <v>5920</v>
      </c>
      <c r="N100" s="205"/>
      <c r="O100" s="92">
        <f t="shared" si="7"/>
        <v>0</v>
      </c>
      <c r="P100" s="92">
        <f t="shared" si="8"/>
        <v>0</v>
      </c>
      <c r="Q100" s="92">
        <f t="shared" si="9"/>
        <v>0</v>
      </c>
      <c r="R100" s="92">
        <f t="shared" si="10"/>
        <v>0</v>
      </c>
    </row>
    <row r="101" spans="1:125" x14ac:dyDescent="0.25">
      <c r="A101" s="26" t="s">
        <v>89</v>
      </c>
      <c r="B101" s="27"/>
      <c r="C101" s="54">
        <f>C100+C96</f>
        <v>1309</v>
      </c>
      <c r="D101" s="822">
        <f>F101/C101</f>
        <v>7.7700534759358293</v>
      </c>
      <c r="E101" s="54">
        <f>E96+E100</f>
        <v>39</v>
      </c>
      <c r="F101" s="54">
        <f>F96+F100</f>
        <v>10171</v>
      </c>
      <c r="H101" s="26" t="s">
        <v>89</v>
      </c>
      <c r="I101" s="27"/>
      <c r="J101" s="54">
        <f>J100+J96</f>
        <v>1309</v>
      </c>
      <c r="K101" s="822">
        <f>M101/J101</f>
        <v>7.7700534759358293</v>
      </c>
      <c r="L101" s="54">
        <f>L96+L100</f>
        <v>39</v>
      </c>
      <c r="M101" s="54">
        <f>M96+M100</f>
        <v>10171</v>
      </c>
      <c r="N101" s="205"/>
      <c r="O101" s="92">
        <f t="shared" si="7"/>
        <v>0</v>
      </c>
      <c r="P101" s="92">
        <f t="shared" si="8"/>
        <v>0</v>
      </c>
      <c r="Q101" s="92">
        <f t="shared" si="9"/>
        <v>0</v>
      </c>
      <c r="R101" s="92">
        <f t="shared" si="10"/>
        <v>0</v>
      </c>
    </row>
    <row r="102" spans="1:125" x14ac:dyDescent="0.25">
      <c r="A102" s="820" t="s">
        <v>111</v>
      </c>
      <c r="B102" s="821"/>
      <c r="C102" s="54">
        <f>C103</f>
        <v>5500</v>
      </c>
      <c r="D102" s="79"/>
      <c r="E102" s="79"/>
      <c r="F102" s="49"/>
      <c r="H102" s="820" t="s">
        <v>111</v>
      </c>
      <c r="I102" s="821"/>
      <c r="J102" s="54">
        <f>J103</f>
        <v>5500</v>
      </c>
      <c r="K102" s="79"/>
      <c r="L102" s="79"/>
      <c r="M102" s="49"/>
      <c r="N102" s="205"/>
      <c r="O102" s="92">
        <f t="shared" si="7"/>
        <v>0</v>
      </c>
      <c r="P102" s="92">
        <f t="shared" si="8"/>
        <v>0</v>
      </c>
      <c r="Q102" s="92">
        <f t="shared" si="9"/>
        <v>0</v>
      </c>
      <c r="R102" s="92">
        <f t="shared" si="10"/>
        <v>0</v>
      </c>
    </row>
    <row r="103" spans="1:125" s="73" customFormat="1" x14ac:dyDescent="0.25">
      <c r="A103" s="104" t="s">
        <v>108</v>
      </c>
      <c r="B103" s="101"/>
      <c r="C103" s="54">
        <f>C104+C105</f>
        <v>5500</v>
      </c>
      <c r="D103" s="101"/>
      <c r="E103" s="101"/>
      <c r="F103" s="101"/>
      <c r="H103" s="104" t="s">
        <v>108</v>
      </c>
      <c r="I103" s="101"/>
      <c r="J103" s="54">
        <f>J104+J105</f>
        <v>5500</v>
      </c>
      <c r="K103" s="101"/>
      <c r="L103" s="101"/>
      <c r="M103" s="101"/>
      <c r="N103" s="205"/>
      <c r="O103" s="92">
        <f t="shared" si="7"/>
        <v>0</v>
      </c>
      <c r="P103" s="92">
        <f t="shared" si="8"/>
        <v>0</v>
      </c>
      <c r="Q103" s="92">
        <f t="shared" si="9"/>
        <v>0</v>
      </c>
      <c r="R103" s="92">
        <f t="shared" si="10"/>
        <v>0</v>
      </c>
    </row>
    <row r="104" spans="1:125" s="73" customFormat="1" x14ac:dyDescent="0.25">
      <c r="A104" s="103" t="s">
        <v>109</v>
      </c>
      <c r="B104" s="101"/>
      <c r="C104" s="49">
        <v>5494</v>
      </c>
      <c r="D104" s="101"/>
      <c r="E104" s="101"/>
      <c r="F104" s="101"/>
      <c r="H104" s="103" t="s">
        <v>109</v>
      </c>
      <c r="I104" s="101"/>
      <c r="J104" s="49">
        <v>5494</v>
      </c>
      <c r="K104" s="101"/>
      <c r="L104" s="101"/>
      <c r="M104" s="101"/>
      <c r="N104" s="205"/>
      <c r="O104" s="92">
        <f t="shared" si="7"/>
        <v>0</v>
      </c>
      <c r="P104" s="92">
        <f t="shared" si="8"/>
        <v>0</v>
      </c>
      <c r="Q104" s="92">
        <f t="shared" si="9"/>
        <v>0</v>
      </c>
      <c r="R104" s="92">
        <f t="shared" si="10"/>
        <v>0</v>
      </c>
    </row>
    <row r="105" spans="1:125" s="73" customFormat="1" ht="27.6" x14ac:dyDescent="0.25">
      <c r="A105" s="103" t="s">
        <v>110</v>
      </c>
      <c r="B105" s="101"/>
      <c r="C105" s="49">
        <v>6</v>
      </c>
      <c r="D105" s="101"/>
      <c r="E105" s="101"/>
      <c r="F105" s="101"/>
      <c r="H105" s="103" t="s">
        <v>110</v>
      </c>
      <c r="I105" s="101"/>
      <c r="J105" s="49">
        <v>6</v>
      </c>
      <c r="K105" s="101"/>
      <c r="L105" s="101"/>
      <c r="M105" s="101"/>
      <c r="N105" s="205"/>
      <c r="O105" s="92">
        <f t="shared" si="7"/>
        <v>0</v>
      </c>
      <c r="P105" s="92">
        <f t="shared" si="8"/>
        <v>0</v>
      </c>
      <c r="Q105" s="92">
        <f t="shared" si="9"/>
        <v>0</v>
      </c>
      <c r="R105" s="92">
        <f t="shared" si="10"/>
        <v>0</v>
      </c>
    </row>
    <row r="106" spans="1:125" s="176" customFormat="1" ht="14.4" thickBot="1" x14ac:dyDescent="0.3">
      <c r="A106" s="832" t="s">
        <v>212</v>
      </c>
      <c r="B106" s="833"/>
      <c r="C106" s="833"/>
      <c r="D106" s="833"/>
      <c r="E106" s="833"/>
      <c r="F106" s="833"/>
      <c r="G106" s="172"/>
      <c r="H106" s="832" t="s">
        <v>212</v>
      </c>
      <c r="I106" s="833"/>
      <c r="J106" s="833"/>
      <c r="K106" s="833"/>
      <c r="L106" s="833"/>
      <c r="M106" s="833"/>
      <c r="N106" s="205"/>
      <c r="O106" s="92">
        <f t="shared" si="7"/>
        <v>0</v>
      </c>
      <c r="P106" s="92">
        <f t="shared" si="8"/>
        <v>0</v>
      </c>
      <c r="Q106" s="92">
        <f t="shared" si="9"/>
        <v>0</v>
      </c>
      <c r="R106" s="92">
        <f t="shared" si="10"/>
        <v>0</v>
      </c>
      <c r="S106" s="172"/>
      <c r="T106" s="172"/>
      <c r="U106" s="172"/>
      <c r="V106" s="172"/>
      <c r="W106" s="172"/>
      <c r="X106" s="172"/>
      <c r="Y106" s="172"/>
      <c r="Z106" s="172"/>
      <c r="AA106" s="172"/>
      <c r="AB106" s="172"/>
      <c r="AC106" s="172"/>
      <c r="AD106" s="172"/>
      <c r="AE106" s="172"/>
      <c r="AF106" s="172"/>
      <c r="AG106" s="172"/>
      <c r="AH106" s="172"/>
      <c r="AI106" s="172"/>
      <c r="AJ106" s="172"/>
      <c r="AK106" s="172"/>
      <c r="AL106" s="172"/>
      <c r="AM106" s="172"/>
      <c r="AN106" s="172"/>
      <c r="AO106" s="172"/>
      <c r="AP106" s="172"/>
      <c r="AQ106" s="172"/>
      <c r="AR106" s="172"/>
      <c r="AS106" s="172"/>
      <c r="AT106" s="172"/>
      <c r="AU106" s="172"/>
      <c r="AV106" s="172"/>
      <c r="AW106" s="172"/>
      <c r="AX106" s="172"/>
      <c r="AY106" s="172"/>
      <c r="AZ106" s="172"/>
      <c r="BA106" s="172"/>
      <c r="BB106" s="172"/>
      <c r="BC106" s="172"/>
      <c r="BD106" s="172"/>
      <c r="BE106" s="172"/>
      <c r="BF106" s="172"/>
      <c r="BG106" s="172"/>
      <c r="BH106" s="172"/>
      <c r="BI106" s="172"/>
      <c r="BJ106" s="172"/>
      <c r="BK106" s="172"/>
      <c r="BL106" s="172"/>
      <c r="BM106" s="172"/>
      <c r="BN106" s="172"/>
      <c r="BO106" s="172"/>
      <c r="BP106" s="172"/>
      <c r="BQ106" s="172"/>
      <c r="BR106" s="172"/>
      <c r="BS106" s="172"/>
      <c r="BT106" s="172"/>
      <c r="BU106" s="172"/>
      <c r="BV106" s="172"/>
      <c r="BW106" s="172"/>
      <c r="BX106" s="172"/>
      <c r="BY106" s="172"/>
      <c r="BZ106" s="172"/>
      <c r="CA106" s="172"/>
      <c r="CB106" s="172"/>
      <c r="CC106" s="172"/>
      <c r="CD106" s="172"/>
      <c r="CE106" s="172"/>
      <c r="CF106" s="172"/>
      <c r="CG106" s="172"/>
      <c r="CH106" s="172"/>
      <c r="CI106" s="172"/>
      <c r="CJ106" s="172"/>
      <c r="CK106" s="172"/>
      <c r="CL106" s="172"/>
      <c r="CM106" s="172"/>
      <c r="CN106" s="172"/>
      <c r="CO106" s="172"/>
      <c r="CP106" s="172"/>
      <c r="CQ106" s="172"/>
      <c r="CR106" s="172"/>
      <c r="CS106" s="172"/>
      <c r="CT106" s="172"/>
      <c r="CU106" s="172"/>
      <c r="CV106" s="172"/>
      <c r="CW106" s="172"/>
      <c r="CX106" s="172"/>
      <c r="CY106" s="172"/>
      <c r="CZ106" s="172"/>
      <c r="DA106" s="172"/>
      <c r="DB106" s="172"/>
      <c r="DC106" s="172"/>
      <c r="DD106" s="172"/>
      <c r="DE106" s="172"/>
      <c r="DF106" s="172"/>
      <c r="DG106" s="172"/>
      <c r="DH106" s="172"/>
      <c r="DI106" s="172"/>
      <c r="DJ106" s="172"/>
      <c r="DK106" s="172"/>
      <c r="DL106" s="172"/>
      <c r="DM106" s="172"/>
      <c r="DN106" s="172"/>
      <c r="DO106" s="172"/>
      <c r="DP106" s="172"/>
      <c r="DQ106" s="172"/>
      <c r="DR106" s="172"/>
      <c r="DS106" s="172"/>
      <c r="DT106" s="172"/>
      <c r="DU106" s="172"/>
    </row>
    <row r="107" spans="1:125" ht="62.4" x14ac:dyDescent="0.3">
      <c r="A107" s="227" t="s">
        <v>330</v>
      </c>
      <c r="B107" s="834"/>
      <c r="C107" s="64"/>
      <c r="D107" s="174"/>
      <c r="E107" s="174"/>
      <c r="F107" s="64"/>
      <c r="G107" s="172"/>
      <c r="H107" s="227" t="s">
        <v>330</v>
      </c>
      <c r="I107" s="834"/>
      <c r="J107" s="64"/>
      <c r="K107" s="174"/>
      <c r="L107" s="174"/>
      <c r="M107" s="64"/>
      <c r="N107" s="205"/>
      <c r="O107" s="92">
        <f t="shared" si="7"/>
        <v>0</v>
      </c>
      <c r="P107" s="92">
        <f t="shared" si="8"/>
        <v>0</v>
      </c>
      <c r="Q107" s="92">
        <f t="shared" si="9"/>
        <v>0</v>
      </c>
      <c r="R107" s="92">
        <f t="shared" si="10"/>
        <v>0</v>
      </c>
      <c r="S107" s="172"/>
      <c r="T107" s="172"/>
      <c r="U107" s="172"/>
      <c r="V107" s="172"/>
      <c r="W107" s="172"/>
      <c r="X107" s="172"/>
      <c r="Y107" s="172"/>
      <c r="Z107" s="172"/>
      <c r="AA107" s="172"/>
      <c r="AB107" s="172"/>
      <c r="AC107" s="172"/>
      <c r="AD107" s="172"/>
      <c r="AE107" s="172"/>
      <c r="AF107" s="172"/>
      <c r="AG107" s="172"/>
      <c r="AH107" s="172"/>
      <c r="AI107" s="172"/>
      <c r="AJ107" s="172"/>
      <c r="AK107" s="172"/>
      <c r="AL107" s="172"/>
      <c r="AM107" s="172"/>
      <c r="AN107" s="172"/>
      <c r="AO107" s="172"/>
      <c r="AP107" s="172"/>
      <c r="AQ107" s="172"/>
      <c r="AR107" s="172"/>
      <c r="AS107" s="172"/>
      <c r="AT107" s="172"/>
      <c r="AU107" s="172"/>
      <c r="AV107" s="172"/>
      <c r="AW107" s="172"/>
      <c r="AX107" s="172"/>
      <c r="AY107" s="172"/>
      <c r="AZ107" s="172"/>
      <c r="BA107" s="172"/>
      <c r="BB107" s="172"/>
      <c r="BC107" s="172"/>
      <c r="BD107" s="172"/>
      <c r="BE107" s="172"/>
      <c r="BF107" s="172"/>
      <c r="BG107" s="172"/>
      <c r="BH107" s="172"/>
      <c r="BI107" s="172"/>
      <c r="BJ107" s="172"/>
      <c r="BK107" s="172"/>
      <c r="BL107" s="172"/>
      <c r="BM107" s="172"/>
      <c r="BN107" s="172"/>
      <c r="BO107" s="172"/>
      <c r="BP107" s="172"/>
      <c r="BQ107" s="172"/>
      <c r="BR107" s="172"/>
      <c r="BS107" s="172"/>
      <c r="BT107" s="172"/>
      <c r="BU107" s="172"/>
      <c r="BV107" s="172"/>
      <c r="BW107" s="172"/>
      <c r="BX107" s="172"/>
      <c r="BY107" s="172"/>
      <c r="BZ107" s="172"/>
      <c r="CA107" s="172"/>
      <c r="CB107" s="172"/>
      <c r="CC107" s="172"/>
      <c r="CD107" s="172"/>
      <c r="CE107" s="172"/>
      <c r="CF107" s="172"/>
      <c r="CG107" s="172"/>
      <c r="CH107" s="172"/>
      <c r="CI107" s="172"/>
      <c r="CJ107" s="172"/>
      <c r="CK107" s="172"/>
      <c r="CL107" s="172"/>
      <c r="CM107" s="172"/>
      <c r="CN107" s="172"/>
      <c r="CO107" s="172"/>
      <c r="CP107" s="172"/>
      <c r="CQ107" s="172"/>
      <c r="CR107" s="172"/>
      <c r="CS107" s="172"/>
      <c r="CT107" s="172"/>
      <c r="CU107" s="172"/>
      <c r="CV107" s="172"/>
      <c r="CW107" s="172"/>
      <c r="CX107" s="172"/>
      <c r="CY107" s="172"/>
      <c r="CZ107" s="172"/>
      <c r="DA107" s="172"/>
      <c r="DB107" s="172"/>
      <c r="DC107" s="172"/>
      <c r="DD107" s="172"/>
      <c r="DE107" s="172"/>
      <c r="DF107" s="172"/>
      <c r="DG107" s="172"/>
      <c r="DH107" s="172"/>
      <c r="DI107" s="172"/>
      <c r="DJ107" s="172"/>
      <c r="DK107" s="172"/>
      <c r="DL107" s="172"/>
      <c r="DM107" s="172"/>
      <c r="DN107" s="172"/>
      <c r="DO107" s="172"/>
      <c r="DP107" s="172"/>
      <c r="DQ107" s="172"/>
      <c r="DR107" s="172"/>
      <c r="DS107" s="172"/>
      <c r="DT107" s="172"/>
      <c r="DU107" s="172"/>
    </row>
    <row r="108" spans="1:125" x14ac:dyDescent="0.25">
      <c r="A108" s="818" t="s">
        <v>4</v>
      </c>
      <c r="B108" s="115"/>
      <c r="C108" s="49"/>
      <c r="D108" s="79"/>
      <c r="E108" s="79"/>
      <c r="F108" s="49"/>
      <c r="G108" s="172"/>
      <c r="H108" s="818" t="s">
        <v>4</v>
      </c>
      <c r="I108" s="115"/>
      <c r="J108" s="49"/>
      <c r="K108" s="79"/>
      <c r="L108" s="79"/>
      <c r="M108" s="49"/>
      <c r="N108" s="205"/>
      <c r="O108" s="92">
        <f t="shared" si="7"/>
        <v>0</v>
      </c>
      <c r="P108" s="92">
        <f t="shared" si="8"/>
        <v>0</v>
      </c>
      <c r="Q108" s="92">
        <f t="shared" si="9"/>
        <v>0</v>
      </c>
      <c r="R108" s="92">
        <f t="shared" si="10"/>
        <v>0</v>
      </c>
      <c r="S108" s="172"/>
      <c r="T108" s="172"/>
      <c r="U108" s="172"/>
      <c r="V108" s="172"/>
      <c r="W108" s="172"/>
      <c r="X108" s="172"/>
      <c r="Y108" s="172"/>
      <c r="Z108" s="172"/>
      <c r="AA108" s="172"/>
      <c r="AB108" s="172"/>
      <c r="AC108" s="172"/>
      <c r="AD108" s="172"/>
      <c r="AE108" s="172"/>
      <c r="AF108" s="172"/>
      <c r="AG108" s="172"/>
      <c r="AH108" s="172"/>
      <c r="AI108" s="172"/>
      <c r="AJ108" s="172"/>
      <c r="AK108" s="172"/>
      <c r="AL108" s="172"/>
      <c r="AM108" s="172"/>
      <c r="AN108" s="172"/>
      <c r="AO108" s="172"/>
      <c r="AP108" s="172"/>
      <c r="AQ108" s="172"/>
      <c r="AR108" s="172"/>
      <c r="AS108" s="172"/>
      <c r="AT108" s="172"/>
      <c r="AU108" s="172"/>
      <c r="AV108" s="172"/>
      <c r="AW108" s="172"/>
      <c r="AX108" s="172"/>
      <c r="AY108" s="172"/>
      <c r="AZ108" s="172"/>
      <c r="BA108" s="172"/>
      <c r="BB108" s="172"/>
      <c r="BC108" s="172"/>
      <c r="BD108" s="172"/>
      <c r="BE108" s="172"/>
      <c r="BF108" s="172"/>
      <c r="BG108" s="172"/>
      <c r="BH108" s="172"/>
      <c r="BI108" s="172"/>
      <c r="BJ108" s="172"/>
      <c r="BK108" s="172"/>
      <c r="BL108" s="172"/>
      <c r="BM108" s="172"/>
      <c r="BN108" s="172"/>
      <c r="BO108" s="172"/>
      <c r="BP108" s="172"/>
      <c r="BQ108" s="172"/>
      <c r="BR108" s="172"/>
      <c r="BS108" s="172"/>
      <c r="BT108" s="172"/>
      <c r="BU108" s="172"/>
      <c r="BV108" s="172"/>
      <c r="BW108" s="172"/>
      <c r="BX108" s="172"/>
      <c r="BY108" s="172"/>
      <c r="BZ108" s="172"/>
      <c r="CA108" s="172"/>
      <c r="CB108" s="172"/>
      <c r="CC108" s="172"/>
      <c r="CD108" s="172"/>
      <c r="CE108" s="172"/>
      <c r="CF108" s="172"/>
      <c r="CG108" s="172"/>
      <c r="CH108" s="172"/>
      <c r="CI108" s="172"/>
      <c r="CJ108" s="172"/>
      <c r="CK108" s="172"/>
      <c r="CL108" s="172"/>
      <c r="CM108" s="172"/>
      <c r="CN108" s="172"/>
      <c r="CO108" s="172"/>
      <c r="CP108" s="172"/>
      <c r="CQ108" s="172"/>
      <c r="CR108" s="172"/>
      <c r="CS108" s="172"/>
      <c r="CT108" s="172"/>
      <c r="CU108" s="172"/>
      <c r="CV108" s="172"/>
      <c r="CW108" s="172"/>
      <c r="CX108" s="172"/>
      <c r="CY108" s="172"/>
      <c r="CZ108" s="172"/>
      <c r="DA108" s="172"/>
      <c r="DB108" s="172"/>
      <c r="DC108" s="172"/>
      <c r="DD108" s="172"/>
      <c r="DE108" s="172"/>
      <c r="DF108" s="172"/>
      <c r="DG108" s="172"/>
      <c r="DH108" s="172"/>
      <c r="DI108" s="172"/>
      <c r="DJ108" s="172"/>
      <c r="DK108" s="172"/>
      <c r="DL108" s="172"/>
      <c r="DM108" s="172"/>
      <c r="DN108" s="172"/>
      <c r="DO108" s="172"/>
      <c r="DP108" s="172"/>
      <c r="DQ108" s="172"/>
      <c r="DR108" s="172"/>
      <c r="DS108" s="172"/>
      <c r="DT108" s="172"/>
      <c r="DU108" s="172"/>
    </row>
    <row r="109" spans="1:125" x14ac:dyDescent="0.25">
      <c r="A109" s="141" t="s">
        <v>21</v>
      </c>
      <c r="B109" s="433">
        <v>340</v>
      </c>
      <c r="C109" s="49"/>
      <c r="D109" s="835">
        <v>7</v>
      </c>
      <c r="E109" s="79">
        <f t="shared" ref="E109:E114" si="15">ROUND(F109/B109,0)</f>
        <v>0</v>
      </c>
      <c r="F109" s="2">
        <f t="shared" ref="F109:F114" si="16">ROUND(C109*D109,0)</f>
        <v>0</v>
      </c>
      <c r="G109" s="172"/>
      <c r="H109" s="141" t="s">
        <v>21</v>
      </c>
      <c r="I109" s="433">
        <v>340</v>
      </c>
      <c r="J109" s="49"/>
      <c r="K109" s="835">
        <v>7</v>
      </c>
      <c r="L109" s="79">
        <f t="shared" ref="L109:L114" si="17">ROUND(M109/I109,0)</f>
        <v>0</v>
      </c>
      <c r="M109" s="2">
        <f t="shared" ref="M109:M114" si="18">ROUND(J109*K109,0)</f>
        <v>0</v>
      </c>
      <c r="N109" s="205"/>
      <c r="O109" s="92">
        <f t="shared" si="7"/>
        <v>0</v>
      </c>
      <c r="P109" s="92">
        <f t="shared" si="8"/>
        <v>0</v>
      </c>
      <c r="Q109" s="92">
        <f t="shared" si="9"/>
        <v>0</v>
      </c>
      <c r="R109" s="92">
        <f t="shared" si="10"/>
        <v>0</v>
      </c>
      <c r="S109" s="172"/>
      <c r="T109" s="172"/>
      <c r="U109" s="172"/>
      <c r="V109" s="172"/>
      <c r="W109" s="172"/>
      <c r="X109" s="172"/>
      <c r="Y109" s="172"/>
      <c r="Z109" s="172"/>
      <c r="AA109" s="172"/>
      <c r="AB109" s="172"/>
      <c r="AC109" s="172"/>
      <c r="AD109" s="172"/>
      <c r="AE109" s="172"/>
      <c r="AF109" s="172"/>
      <c r="AG109" s="172"/>
      <c r="AH109" s="172"/>
      <c r="AI109" s="172"/>
      <c r="AJ109" s="172"/>
      <c r="AK109" s="172"/>
      <c r="AL109" s="172"/>
      <c r="AM109" s="172"/>
      <c r="AN109" s="172"/>
      <c r="AO109" s="172"/>
      <c r="AP109" s="172"/>
      <c r="AQ109" s="172"/>
      <c r="AR109" s="172"/>
      <c r="AS109" s="172"/>
      <c r="AT109" s="172"/>
      <c r="AU109" s="172"/>
      <c r="AV109" s="172"/>
      <c r="AW109" s="172"/>
      <c r="AX109" s="172"/>
      <c r="AY109" s="172"/>
      <c r="AZ109" s="172"/>
      <c r="BA109" s="172"/>
      <c r="BB109" s="172"/>
      <c r="BC109" s="172"/>
      <c r="BD109" s="172"/>
      <c r="BE109" s="172"/>
      <c r="BF109" s="172"/>
      <c r="BG109" s="172"/>
      <c r="BH109" s="172"/>
      <c r="BI109" s="172"/>
      <c r="BJ109" s="172"/>
      <c r="BK109" s="172"/>
      <c r="BL109" s="172"/>
      <c r="BM109" s="172"/>
      <c r="BN109" s="172"/>
      <c r="BO109" s="172"/>
      <c r="BP109" s="172"/>
      <c r="BQ109" s="172"/>
      <c r="BR109" s="172"/>
      <c r="BS109" s="172"/>
      <c r="BT109" s="172"/>
      <c r="BU109" s="172"/>
      <c r="BV109" s="172"/>
      <c r="BW109" s="172"/>
      <c r="BX109" s="172"/>
      <c r="BY109" s="172"/>
      <c r="BZ109" s="172"/>
      <c r="CA109" s="172"/>
      <c r="CB109" s="172"/>
      <c r="CC109" s="172"/>
      <c r="CD109" s="172"/>
      <c r="CE109" s="172"/>
      <c r="CF109" s="172"/>
      <c r="CG109" s="172"/>
      <c r="CH109" s="172"/>
      <c r="CI109" s="172"/>
      <c r="CJ109" s="172"/>
      <c r="CK109" s="172"/>
      <c r="CL109" s="172"/>
      <c r="CM109" s="172"/>
      <c r="CN109" s="172"/>
      <c r="CO109" s="172"/>
      <c r="CP109" s="172"/>
      <c r="CQ109" s="172"/>
      <c r="CR109" s="172"/>
      <c r="CS109" s="172"/>
      <c r="CT109" s="172"/>
      <c r="CU109" s="172"/>
      <c r="CV109" s="172"/>
      <c r="CW109" s="172"/>
      <c r="CX109" s="172"/>
      <c r="CY109" s="172"/>
      <c r="CZ109" s="172"/>
      <c r="DA109" s="172"/>
      <c r="DB109" s="172"/>
      <c r="DC109" s="172"/>
      <c r="DD109" s="172"/>
      <c r="DE109" s="172"/>
      <c r="DF109" s="172"/>
      <c r="DG109" s="172"/>
      <c r="DH109" s="172"/>
      <c r="DI109" s="172"/>
      <c r="DJ109" s="172"/>
      <c r="DK109" s="172"/>
      <c r="DL109" s="172"/>
      <c r="DM109" s="172"/>
      <c r="DN109" s="172"/>
      <c r="DO109" s="172"/>
      <c r="DP109" s="172"/>
      <c r="DQ109" s="172"/>
      <c r="DR109" s="172"/>
      <c r="DS109" s="172"/>
      <c r="DT109" s="172"/>
      <c r="DU109" s="172"/>
    </row>
    <row r="110" spans="1:125" x14ac:dyDescent="0.25">
      <c r="A110" s="141" t="s">
        <v>25</v>
      </c>
      <c r="B110" s="433">
        <v>270</v>
      </c>
      <c r="C110" s="49">
        <f>272+310</f>
        <v>582</v>
      </c>
      <c r="D110" s="835">
        <v>7.5</v>
      </c>
      <c r="E110" s="79">
        <f t="shared" si="15"/>
        <v>16</v>
      </c>
      <c r="F110" s="2">
        <f t="shared" si="16"/>
        <v>4365</v>
      </c>
      <c r="G110" s="172"/>
      <c r="H110" s="141" t="s">
        <v>25</v>
      </c>
      <c r="I110" s="433">
        <v>270</v>
      </c>
      <c r="J110" s="49">
        <f>272+310</f>
        <v>582</v>
      </c>
      <c r="K110" s="835">
        <v>7.5</v>
      </c>
      <c r="L110" s="79">
        <f t="shared" si="17"/>
        <v>16</v>
      </c>
      <c r="M110" s="2">
        <f t="shared" si="18"/>
        <v>4365</v>
      </c>
      <c r="N110" s="205"/>
      <c r="O110" s="92">
        <f t="shared" si="7"/>
        <v>0</v>
      </c>
      <c r="P110" s="92">
        <f t="shared" si="8"/>
        <v>0</v>
      </c>
      <c r="Q110" s="92">
        <f t="shared" si="9"/>
        <v>0</v>
      </c>
      <c r="R110" s="92">
        <f t="shared" si="10"/>
        <v>0</v>
      </c>
      <c r="S110" s="172"/>
      <c r="T110" s="172"/>
      <c r="U110" s="172"/>
      <c r="V110" s="172"/>
      <c r="W110" s="172"/>
      <c r="X110" s="172"/>
      <c r="Y110" s="172"/>
      <c r="Z110" s="172"/>
      <c r="AA110" s="172"/>
      <c r="AB110" s="172"/>
      <c r="AC110" s="172"/>
      <c r="AD110" s="172"/>
      <c r="AE110" s="172"/>
      <c r="AF110" s="172"/>
      <c r="AG110" s="172"/>
      <c r="AH110" s="172"/>
      <c r="AI110" s="172"/>
      <c r="AJ110" s="172"/>
      <c r="AK110" s="172"/>
      <c r="AL110" s="172"/>
      <c r="AM110" s="172"/>
      <c r="AN110" s="172"/>
      <c r="AO110" s="172"/>
      <c r="AP110" s="172"/>
      <c r="AQ110" s="172"/>
      <c r="AR110" s="172"/>
      <c r="AS110" s="172"/>
      <c r="AT110" s="172"/>
      <c r="AU110" s="172"/>
      <c r="AV110" s="172"/>
      <c r="AW110" s="172"/>
      <c r="AX110" s="172"/>
      <c r="AY110" s="172"/>
      <c r="AZ110" s="172"/>
      <c r="BA110" s="172"/>
      <c r="BB110" s="172"/>
      <c r="BC110" s="172"/>
      <c r="BD110" s="172"/>
      <c r="BE110" s="172"/>
      <c r="BF110" s="172"/>
      <c r="BG110" s="172"/>
      <c r="BH110" s="172"/>
      <c r="BI110" s="172"/>
      <c r="BJ110" s="172"/>
      <c r="BK110" s="172"/>
      <c r="BL110" s="172"/>
      <c r="BM110" s="172"/>
      <c r="BN110" s="172"/>
      <c r="BO110" s="172"/>
      <c r="BP110" s="172"/>
      <c r="BQ110" s="172"/>
      <c r="BR110" s="172"/>
      <c r="BS110" s="172"/>
      <c r="BT110" s="172"/>
      <c r="BU110" s="172"/>
      <c r="BV110" s="172"/>
      <c r="BW110" s="172"/>
      <c r="BX110" s="172"/>
      <c r="BY110" s="172"/>
      <c r="BZ110" s="172"/>
      <c r="CA110" s="172"/>
      <c r="CB110" s="172"/>
      <c r="CC110" s="172"/>
      <c r="CD110" s="172"/>
      <c r="CE110" s="172"/>
      <c r="CF110" s="172"/>
      <c r="CG110" s="172"/>
      <c r="CH110" s="172"/>
      <c r="CI110" s="172"/>
      <c r="CJ110" s="172"/>
      <c r="CK110" s="172"/>
      <c r="CL110" s="172"/>
      <c r="CM110" s="172"/>
      <c r="CN110" s="172"/>
      <c r="CO110" s="172"/>
      <c r="CP110" s="172"/>
      <c r="CQ110" s="172"/>
      <c r="CR110" s="172"/>
      <c r="CS110" s="172"/>
      <c r="CT110" s="172"/>
      <c r="CU110" s="172"/>
      <c r="CV110" s="172"/>
      <c r="CW110" s="172"/>
      <c r="CX110" s="172"/>
      <c r="CY110" s="172"/>
      <c r="CZ110" s="172"/>
      <c r="DA110" s="172"/>
      <c r="DB110" s="172"/>
      <c r="DC110" s="172"/>
      <c r="DD110" s="172"/>
      <c r="DE110" s="172"/>
      <c r="DF110" s="172"/>
      <c r="DG110" s="172"/>
      <c r="DH110" s="172"/>
      <c r="DI110" s="172"/>
      <c r="DJ110" s="172"/>
      <c r="DK110" s="172"/>
      <c r="DL110" s="172"/>
      <c r="DM110" s="172"/>
      <c r="DN110" s="172"/>
      <c r="DO110" s="172"/>
      <c r="DP110" s="172"/>
      <c r="DQ110" s="172"/>
      <c r="DR110" s="172"/>
      <c r="DS110" s="172"/>
      <c r="DT110" s="172"/>
      <c r="DU110" s="172"/>
    </row>
    <row r="111" spans="1:125" x14ac:dyDescent="0.25">
      <c r="A111" s="141" t="s">
        <v>94</v>
      </c>
      <c r="B111" s="160">
        <v>340</v>
      </c>
      <c r="C111" s="47"/>
      <c r="D111" s="460">
        <v>12.5</v>
      </c>
      <c r="E111" s="79">
        <f t="shared" si="15"/>
        <v>0</v>
      </c>
      <c r="F111" s="2">
        <f t="shared" si="16"/>
        <v>0</v>
      </c>
      <c r="G111" s="172"/>
      <c r="H111" s="141" t="s">
        <v>94</v>
      </c>
      <c r="I111" s="160">
        <v>340</v>
      </c>
      <c r="J111" s="47"/>
      <c r="K111" s="460">
        <v>12.5</v>
      </c>
      <c r="L111" s="79">
        <f t="shared" si="17"/>
        <v>0</v>
      </c>
      <c r="M111" s="2">
        <f t="shared" si="18"/>
        <v>0</v>
      </c>
      <c r="N111" s="205"/>
      <c r="O111" s="92">
        <f t="shared" si="7"/>
        <v>0</v>
      </c>
      <c r="P111" s="92">
        <f t="shared" si="8"/>
        <v>0</v>
      </c>
      <c r="Q111" s="92">
        <f t="shared" si="9"/>
        <v>0</v>
      </c>
      <c r="R111" s="92">
        <f t="shared" si="10"/>
        <v>0</v>
      </c>
      <c r="S111" s="172"/>
      <c r="T111" s="172"/>
      <c r="U111" s="172"/>
      <c r="V111" s="172"/>
      <c r="W111" s="172"/>
      <c r="X111" s="172"/>
      <c r="Y111" s="172"/>
      <c r="Z111" s="172"/>
      <c r="AA111" s="172"/>
      <c r="AB111" s="172"/>
      <c r="AC111" s="172"/>
      <c r="AD111" s="172"/>
      <c r="AE111" s="172"/>
      <c r="AF111" s="172"/>
      <c r="AG111" s="172"/>
      <c r="AH111" s="172"/>
      <c r="AI111" s="172"/>
      <c r="AJ111" s="172"/>
      <c r="AK111" s="172"/>
      <c r="AL111" s="172"/>
      <c r="AM111" s="172"/>
      <c r="AN111" s="172"/>
      <c r="AO111" s="172"/>
      <c r="AP111" s="172"/>
      <c r="AQ111" s="172"/>
      <c r="AR111" s="172"/>
      <c r="AS111" s="172"/>
      <c r="AT111" s="172"/>
      <c r="AU111" s="172"/>
      <c r="AV111" s="172"/>
      <c r="AW111" s="172"/>
      <c r="AX111" s="172"/>
      <c r="AY111" s="172"/>
      <c r="AZ111" s="172"/>
      <c r="BA111" s="172"/>
      <c r="BB111" s="172"/>
      <c r="BC111" s="172"/>
      <c r="BD111" s="172"/>
      <c r="BE111" s="172"/>
      <c r="BF111" s="172"/>
      <c r="BG111" s="172"/>
      <c r="BH111" s="172"/>
      <c r="BI111" s="172"/>
      <c r="BJ111" s="172"/>
      <c r="BK111" s="172"/>
      <c r="BL111" s="172"/>
      <c r="BM111" s="172"/>
      <c r="BN111" s="172"/>
      <c r="BO111" s="172"/>
      <c r="BP111" s="172"/>
      <c r="BQ111" s="172"/>
      <c r="BR111" s="172"/>
      <c r="BS111" s="172"/>
      <c r="BT111" s="172"/>
      <c r="BU111" s="172"/>
      <c r="BV111" s="172"/>
      <c r="BW111" s="172"/>
      <c r="BX111" s="172"/>
      <c r="BY111" s="172"/>
      <c r="BZ111" s="172"/>
      <c r="CA111" s="172"/>
      <c r="CB111" s="172"/>
      <c r="CC111" s="172"/>
      <c r="CD111" s="172"/>
      <c r="CE111" s="172"/>
      <c r="CF111" s="172"/>
      <c r="CG111" s="172"/>
      <c r="CH111" s="172"/>
      <c r="CI111" s="172"/>
      <c r="CJ111" s="172"/>
      <c r="CK111" s="172"/>
      <c r="CL111" s="172"/>
      <c r="CM111" s="172"/>
      <c r="CN111" s="172"/>
      <c r="CO111" s="172"/>
      <c r="CP111" s="172"/>
      <c r="CQ111" s="172"/>
      <c r="CR111" s="172"/>
      <c r="CS111" s="172"/>
      <c r="CT111" s="172"/>
      <c r="CU111" s="172"/>
      <c r="CV111" s="172"/>
      <c r="CW111" s="172"/>
      <c r="CX111" s="172"/>
      <c r="CY111" s="172"/>
      <c r="CZ111" s="172"/>
      <c r="DA111" s="172"/>
      <c r="DB111" s="172"/>
      <c r="DC111" s="172"/>
      <c r="DD111" s="172"/>
      <c r="DE111" s="172"/>
      <c r="DF111" s="172"/>
      <c r="DG111" s="172"/>
      <c r="DH111" s="172"/>
      <c r="DI111" s="172"/>
      <c r="DJ111" s="172"/>
      <c r="DK111" s="172"/>
      <c r="DL111" s="172"/>
      <c r="DM111" s="172"/>
      <c r="DN111" s="172"/>
      <c r="DO111" s="172"/>
      <c r="DP111" s="172"/>
      <c r="DQ111" s="172"/>
      <c r="DR111" s="172"/>
      <c r="DS111" s="172"/>
      <c r="DT111" s="172"/>
      <c r="DU111" s="172"/>
    </row>
    <row r="112" spans="1:125" s="138" customFormat="1" x14ac:dyDescent="0.25">
      <c r="A112" s="141" t="s">
        <v>55</v>
      </c>
      <c r="B112" s="115">
        <v>340</v>
      </c>
      <c r="C112" s="49">
        <v>124</v>
      </c>
      <c r="D112" s="819">
        <v>12</v>
      </c>
      <c r="E112" s="79">
        <f t="shared" si="15"/>
        <v>4</v>
      </c>
      <c r="F112" s="2">
        <f t="shared" si="16"/>
        <v>1488</v>
      </c>
      <c r="G112" s="172"/>
      <c r="H112" s="141" t="s">
        <v>55</v>
      </c>
      <c r="I112" s="115">
        <v>340</v>
      </c>
      <c r="J112" s="49">
        <v>124</v>
      </c>
      <c r="K112" s="819">
        <v>12</v>
      </c>
      <c r="L112" s="79">
        <f t="shared" si="17"/>
        <v>4</v>
      </c>
      <c r="M112" s="2">
        <f t="shared" si="18"/>
        <v>1488</v>
      </c>
      <c r="N112" s="205"/>
      <c r="O112" s="92">
        <f t="shared" si="7"/>
        <v>0</v>
      </c>
      <c r="P112" s="92">
        <f t="shared" si="8"/>
        <v>0</v>
      </c>
      <c r="Q112" s="92">
        <f t="shared" si="9"/>
        <v>0</v>
      </c>
      <c r="R112" s="92">
        <f t="shared" si="10"/>
        <v>0</v>
      </c>
      <c r="S112" s="172"/>
      <c r="T112" s="172"/>
      <c r="U112" s="172"/>
      <c r="V112" s="172"/>
      <c r="W112" s="172"/>
      <c r="X112" s="172"/>
      <c r="Y112" s="172"/>
      <c r="Z112" s="172"/>
      <c r="AA112" s="172"/>
      <c r="AB112" s="172"/>
      <c r="AC112" s="172"/>
      <c r="AD112" s="172"/>
      <c r="AE112" s="172"/>
      <c r="AF112" s="172"/>
      <c r="AG112" s="172"/>
      <c r="AH112" s="172"/>
      <c r="AI112" s="172"/>
      <c r="AJ112" s="172"/>
      <c r="AK112" s="172"/>
      <c r="AL112" s="172"/>
      <c r="AM112" s="172"/>
      <c r="AN112" s="172"/>
      <c r="AO112" s="172"/>
      <c r="AP112" s="172"/>
      <c r="AQ112" s="172"/>
      <c r="AR112" s="172"/>
      <c r="AS112" s="172"/>
      <c r="AT112" s="172"/>
      <c r="AU112" s="172"/>
      <c r="AV112" s="172"/>
      <c r="AW112" s="172"/>
      <c r="AX112" s="172"/>
      <c r="AY112" s="172"/>
      <c r="AZ112" s="172"/>
      <c r="BA112" s="172"/>
      <c r="BB112" s="172"/>
      <c r="BC112" s="172"/>
      <c r="BD112" s="172"/>
      <c r="BE112" s="172"/>
      <c r="BF112" s="172"/>
      <c r="BG112" s="172"/>
      <c r="BH112" s="172"/>
      <c r="BI112" s="172"/>
      <c r="BJ112" s="172"/>
      <c r="BK112" s="172"/>
      <c r="BL112" s="172"/>
      <c r="BM112" s="172"/>
      <c r="BN112" s="172"/>
      <c r="BO112" s="172"/>
      <c r="BP112" s="172"/>
      <c r="BQ112" s="172"/>
      <c r="BR112" s="172"/>
      <c r="BS112" s="172"/>
      <c r="BT112" s="172"/>
      <c r="BU112" s="172"/>
      <c r="BV112" s="172"/>
      <c r="BW112" s="172"/>
      <c r="BX112" s="172"/>
      <c r="BY112" s="172"/>
      <c r="BZ112" s="172"/>
      <c r="CA112" s="172"/>
      <c r="CB112" s="172"/>
      <c r="CC112" s="172"/>
      <c r="CD112" s="172"/>
      <c r="CE112" s="172"/>
      <c r="CF112" s="172"/>
      <c r="CG112" s="172"/>
      <c r="CH112" s="172"/>
      <c r="CI112" s="172"/>
      <c r="CJ112" s="172"/>
      <c r="CK112" s="172"/>
      <c r="CL112" s="172"/>
      <c r="CM112" s="172"/>
      <c r="CN112" s="172"/>
      <c r="CO112" s="172"/>
      <c r="CP112" s="172"/>
      <c r="CQ112" s="172"/>
      <c r="CR112" s="172"/>
      <c r="CS112" s="172"/>
      <c r="CT112" s="172"/>
      <c r="CU112" s="172"/>
      <c r="CV112" s="172"/>
      <c r="CW112" s="172"/>
      <c r="CX112" s="172"/>
      <c r="CY112" s="172"/>
      <c r="CZ112" s="172"/>
      <c r="DA112" s="172"/>
      <c r="DB112" s="172"/>
      <c r="DC112" s="172"/>
      <c r="DD112" s="172"/>
      <c r="DE112" s="172"/>
      <c r="DF112" s="172"/>
      <c r="DG112" s="172"/>
      <c r="DH112" s="172"/>
      <c r="DI112" s="172"/>
      <c r="DJ112" s="172"/>
      <c r="DK112" s="172"/>
      <c r="DL112" s="172"/>
      <c r="DM112" s="172"/>
      <c r="DN112" s="172"/>
      <c r="DO112" s="172"/>
      <c r="DP112" s="172"/>
      <c r="DQ112" s="172"/>
      <c r="DR112" s="172"/>
      <c r="DS112" s="172"/>
      <c r="DT112" s="172"/>
      <c r="DU112" s="172"/>
    </row>
    <row r="113" spans="1:125" s="138" customFormat="1" x14ac:dyDescent="0.25">
      <c r="A113" s="141" t="s">
        <v>19</v>
      </c>
      <c r="B113" s="115">
        <v>340</v>
      </c>
      <c r="C113" s="49">
        <v>21</v>
      </c>
      <c r="D113" s="819">
        <v>10.5</v>
      </c>
      <c r="E113" s="79">
        <f t="shared" si="15"/>
        <v>1</v>
      </c>
      <c r="F113" s="2">
        <f t="shared" si="16"/>
        <v>221</v>
      </c>
      <c r="G113" s="172"/>
      <c r="H113" s="141" t="s">
        <v>19</v>
      </c>
      <c r="I113" s="115">
        <v>340</v>
      </c>
      <c r="J113" s="49">
        <v>21</v>
      </c>
      <c r="K113" s="819">
        <v>10.5</v>
      </c>
      <c r="L113" s="79">
        <f t="shared" si="17"/>
        <v>1</v>
      </c>
      <c r="M113" s="2">
        <f t="shared" si="18"/>
        <v>221</v>
      </c>
      <c r="N113" s="205"/>
      <c r="O113" s="92">
        <f t="shared" si="7"/>
        <v>0</v>
      </c>
      <c r="P113" s="92">
        <f t="shared" si="8"/>
        <v>0</v>
      </c>
      <c r="Q113" s="92">
        <f t="shared" si="9"/>
        <v>0</v>
      </c>
      <c r="R113" s="92">
        <f t="shared" si="10"/>
        <v>0</v>
      </c>
      <c r="S113" s="172"/>
      <c r="T113" s="172"/>
      <c r="U113" s="172"/>
      <c r="V113" s="172"/>
      <c r="W113" s="172"/>
      <c r="X113" s="172"/>
      <c r="Y113" s="172"/>
      <c r="Z113" s="172"/>
      <c r="AA113" s="172"/>
      <c r="AB113" s="172"/>
      <c r="AC113" s="172"/>
      <c r="AD113" s="172"/>
      <c r="AE113" s="172"/>
      <c r="AF113" s="172"/>
      <c r="AG113" s="172"/>
      <c r="AH113" s="172"/>
      <c r="AI113" s="172"/>
      <c r="AJ113" s="172"/>
      <c r="AK113" s="172"/>
      <c r="AL113" s="172"/>
      <c r="AM113" s="172"/>
      <c r="AN113" s="172"/>
      <c r="AO113" s="172"/>
      <c r="AP113" s="172"/>
      <c r="AQ113" s="172"/>
      <c r="AR113" s="172"/>
      <c r="AS113" s="172"/>
      <c r="AT113" s="172"/>
      <c r="AU113" s="172"/>
      <c r="AV113" s="172"/>
      <c r="AW113" s="172"/>
      <c r="AX113" s="172"/>
      <c r="AY113" s="172"/>
      <c r="AZ113" s="172"/>
      <c r="BA113" s="172"/>
      <c r="BB113" s="172"/>
      <c r="BC113" s="172"/>
      <c r="BD113" s="172"/>
      <c r="BE113" s="172"/>
      <c r="BF113" s="172"/>
      <c r="BG113" s="172"/>
      <c r="BH113" s="172"/>
      <c r="BI113" s="172"/>
      <c r="BJ113" s="172"/>
      <c r="BK113" s="172"/>
      <c r="BL113" s="172"/>
      <c r="BM113" s="172"/>
      <c r="BN113" s="172"/>
      <c r="BO113" s="172"/>
      <c r="BP113" s="172"/>
      <c r="BQ113" s="172"/>
      <c r="BR113" s="172"/>
      <c r="BS113" s="172"/>
      <c r="BT113" s="172"/>
      <c r="BU113" s="172"/>
      <c r="BV113" s="172"/>
      <c r="BW113" s="172"/>
      <c r="BX113" s="172"/>
      <c r="BY113" s="172"/>
      <c r="BZ113" s="172"/>
      <c r="CA113" s="172"/>
      <c r="CB113" s="172"/>
      <c r="CC113" s="172"/>
      <c r="CD113" s="172"/>
      <c r="CE113" s="172"/>
      <c r="CF113" s="172"/>
      <c r="CG113" s="172"/>
      <c r="CH113" s="172"/>
      <c r="CI113" s="172"/>
      <c r="CJ113" s="172"/>
      <c r="CK113" s="172"/>
      <c r="CL113" s="172"/>
      <c r="CM113" s="172"/>
      <c r="CN113" s="172"/>
      <c r="CO113" s="172"/>
      <c r="CP113" s="172"/>
      <c r="CQ113" s="172"/>
      <c r="CR113" s="172"/>
      <c r="CS113" s="172"/>
      <c r="CT113" s="172"/>
      <c r="CU113" s="172"/>
      <c r="CV113" s="172"/>
      <c r="CW113" s="172"/>
      <c r="CX113" s="172"/>
      <c r="CY113" s="172"/>
      <c r="CZ113" s="172"/>
      <c r="DA113" s="172"/>
      <c r="DB113" s="172"/>
      <c r="DC113" s="172"/>
      <c r="DD113" s="172"/>
      <c r="DE113" s="172"/>
      <c r="DF113" s="172"/>
      <c r="DG113" s="172"/>
      <c r="DH113" s="172"/>
      <c r="DI113" s="172"/>
      <c r="DJ113" s="172"/>
      <c r="DK113" s="172"/>
      <c r="DL113" s="172"/>
      <c r="DM113" s="172"/>
      <c r="DN113" s="172"/>
      <c r="DO113" s="172"/>
      <c r="DP113" s="172"/>
      <c r="DQ113" s="172"/>
      <c r="DR113" s="172"/>
      <c r="DS113" s="172"/>
      <c r="DT113" s="172"/>
      <c r="DU113" s="172"/>
    </row>
    <row r="114" spans="1:125" s="138" customFormat="1" x14ac:dyDescent="0.25">
      <c r="A114" s="141" t="s">
        <v>10</v>
      </c>
      <c r="B114" s="115">
        <v>340</v>
      </c>
      <c r="C114" s="49">
        <v>1</v>
      </c>
      <c r="D114" s="819">
        <v>9.5</v>
      </c>
      <c r="E114" s="79">
        <f t="shared" si="15"/>
        <v>0</v>
      </c>
      <c r="F114" s="2">
        <f t="shared" si="16"/>
        <v>10</v>
      </c>
      <c r="G114" s="172"/>
      <c r="H114" s="141" t="s">
        <v>10</v>
      </c>
      <c r="I114" s="115">
        <v>340</v>
      </c>
      <c r="J114" s="49">
        <v>1</v>
      </c>
      <c r="K114" s="819">
        <v>9.5</v>
      </c>
      <c r="L114" s="79">
        <f t="shared" si="17"/>
        <v>0</v>
      </c>
      <c r="M114" s="2">
        <f t="shared" si="18"/>
        <v>10</v>
      </c>
      <c r="N114" s="205"/>
      <c r="O114" s="92">
        <f t="shared" si="7"/>
        <v>0</v>
      </c>
      <c r="P114" s="92">
        <f t="shared" si="8"/>
        <v>0</v>
      </c>
      <c r="Q114" s="92">
        <f t="shared" si="9"/>
        <v>0</v>
      </c>
      <c r="R114" s="92">
        <f t="shared" si="10"/>
        <v>0</v>
      </c>
      <c r="S114" s="172"/>
      <c r="T114" s="172"/>
      <c r="U114" s="172"/>
      <c r="V114" s="172"/>
      <c r="W114" s="172"/>
      <c r="X114" s="172"/>
      <c r="Y114" s="172"/>
      <c r="Z114" s="172"/>
      <c r="AA114" s="172"/>
      <c r="AB114" s="172"/>
      <c r="AC114" s="172"/>
      <c r="AD114" s="172"/>
      <c r="AE114" s="172"/>
      <c r="AF114" s="172"/>
      <c r="AG114" s="172"/>
      <c r="AH114" s="172"/>
      <c r="AI114" s="172"/>
      <c r="AJ114" s="172"/>
      <c r="AK114" s="172"/>
      <c r="AL114" s="172"/>
      <c r="AM114" s="172"/>
      <c r="AN114" s="172"/>
      <c r="AO114" s="172"/>
      <c r="AP114" s="172"/>
      <c r="AQ114" s="172"/>
      <c r="AR114" s="172"/>
      <c r="AS114" s="172"/>
      <c r="AT114" s="172"/>
      <c r="AU114" s="172"/>
      <c r="AV114" s="172"/>
      <c r="AW114" s="172"/>
      <c r="AX114" s="172"/>
      <c r="AY114" s="172"/>
      <c r="AZ114" s="172"/>
      <c r="BA114" s="172"/>
      <c r="BB114" s="172"/>
      <c r="BC114" s="172"/>
      <c r="BD114" s="172"/>
      <c r="BE114" s="172"/>
      <c r="BF114" s="172"/>
      <c r="BG114" s="172"/>
      <c r="BH114" s="172"/>
      <c r="BI114" s="172"/>
      <c r="BJ114" s="172"/>
      <c r="BK114" s="172"/>
      <c r="BL114" s="172"/>
      <c r="BM114" s="172"/>
      <c r="BN114" s="172"/>
      <c r="BO114" s="172"/>
      <c r="BP114" s="172"/>
      <c r="BQ114" s="172"/>
      <c r="BR114" s="172"/>
      <c r="BS114" s="172"/>
      <c r="BT114" s="172"/>
      <c r="BU114" s="172"/>
      <c r="BV114" s="172"/>
      <c r="BW114" s="172"/>
      <c r="BX114" s="172"/>
      <c r="BY114" s="172"/>
      <c r="BZ114" s="172"/>
      <c r="CA114" s="172"/>
      <c r="CB114" s="172"/>
      <c r="CC114" s="172"/>
      <c r="CD114" s="172"/>
      <c r="CE114" s="172"/>
      <c r="CF114" s="172"/>
      <c r="CG114" s="172"/>
      <c r="CH114" s="172"/>
      <c r="CI114" s="172"/>
      <c r="CJ114" s="172"/>
      <c r="CK114" s="172"/>
      <c r="CL114" s="172"/>
      <c r="CM114" s="172"/>
      <c r="CN114" s="172"/>
      <c r="CO114" s="172"/>
      <c r="CP114" s="172"/>
      <c r="CQ114" s="172"/>
      <c r="CR114" s="172"/>
      <c r="CS114" s="172"/>
      <c r="CT114" s="172"/>
      <c r="CU114" s="172"/>
      <c r="CV114" s="172"/>
      <c r="CW114" s="172"/>
      <c r="CX114" s="172"/>
      <c r="CY114" s="172"/>
      <c r="CZ114" s="172"/>
      <c r="DA114" s="172"/>
      <c r="DB114" s="172"/>
      <c r="DC114" s="172"/>
      <c r="DD114" s="172"/>
      <c r="DE114" s="172"/>
      <c r="DF114" s="172"/>
      <c r="DG114" s="172"/>
      <c r="DH114" s="172"/>
      <c r="DI114" s="172"/>
      <c r="DJ114" s="172"/>
      <c r="DK114" s="172"/>
      <c r="DL114" s="172"/>
      <c r="DM114" s="172"/>
      <c r="DN114" s="172"/>
      <c r="DO114" s="172"/>
      <c r="DP114" s="172"/>
      <c r="DQ114" s="172"/>
      <c r="DR114" s="172"/>
      <c r="DS114" s="172"/>
      <c r="DT114" s="172"/>
      <c r="DU114" s="172"/>
    </row>
    <row r="115" spans="1:125" s="172" customFormat="1" x14ac:dyDescent="0.25">
      <c r="A115" s="820" t="s">
        <v>5</v>
      </c>
      <c r="B115" s="821"/>
      <c r="C115" s="54">
        <f>SUM(C109:C114)</f>
        <v>728</v>
      </c>
      <c r="D115" s="822">
        <f>F115/C115</f>
        <v>8.3571428571428577</v>
      </c>
      <c r="E115" s="90">
        <f>SUM(E109:E114)</f>
        <v>21</v>
      </c>
      <c r="F115" s="54">
        <f>SUM(F109:F114)</f>
        <v>6084</v>
      </c>
      <c r="H115" s="820" t="s">
        <v>5</v>
      </c>
      <c r="I115" s="821"/>
      <c r="J115" s="54">
        <f>SUM(J109:J114)</f>
        <v>728</v>
      </c>
      <c r="K115" s="822">
        <f>M115/J115</f>
        <v>8.3571428571428577</v>
      </c>
      <c r="L115" s="90">
        <f>SUM(L109:L114)</f>
        <v>21</v>
      </c>
      <c r="M115" s="54">
        <f>SUM(M109:M114)</f>
        <v>6084</v>
      </c>
      <c r="N115" s="205"/>
      <c r="O115" s="92">
        <f t="shared" si="7"/>
        <v>0</v>
      </c>
      <c r="P115" s="92">
        <f t="shared" si="8"/>
        <v>0</v>
      </c>
      <c r="Q115" s="92">
        <f t="shared" si="9"/>
        <v>0</v>
      </c>
      <c r="R115" s="92">
        <f t="shared" si="10"/>
        <v>0</v>
      </c>
    </row>
    <row r="116" spans="1:125" s="50" customFormat="1" x14ac:dyDescent="0.25">
      <c r="A116" s="596" t="s">
        <v>250</v>
      </c>
      <c r="B116" s="12"/>
      <c r="C116" s="70"/>
      <c r="D116" s="70"/>
      <c r="E116" s="70"/>
      <c r="F116" s="39"/>
      <c r="H116" s="596" t="s">
        <v>250</v>
      </c>
      <c r="I116" s="12"/>
      <c r="J116" s="70"/>
      <c r="K116" s="70"/>
      <c r="L116" s="70"/>
      <c r="M116" s="39"/>
      <c r="N116" s="205"/>
      <c r="O116" s="92">
        <f t="shared" si="7"/>
        <v>0</v>
      </c>
      <c r="P116" s="92">
        <f t="shared" si="8"/>
        <v>0</v>
      </c>
      <c r="Q116" s="92">
        <f t="shared" si="9"/>
        <v>0</v>
      </c>
      <c r="R116" s="92">
        <f t="shared" si="10"/>
        <v>0</v>
      </c>
    </row>
    <row r="117" spans="1:125" s="50" customFormat="1" x14ac:dyDescent="0.25">
      <c r="A117" s="14" t="s">
        <v>188</v>
      </c>
      <c r="B117" s="54"/>
      <c r="C117" s="49">
        <f>C119+C121+C122</f>
        <v>8050</v>
      </c>
      <c r="D117" s="57"/>
      <c r="E117" s="57"/>
      <c r="F117" s="39"/>
      <c r="H117" s="14" t="s">
        <v>188</v>
      </c>
      <c r="I117" s="54"/>
      <c r="J117" s="49">
        <f>J119+J121+J122</f>
        <v>8050</v>
      </c>
      <c r="K117" s="57"/>
      <c r="L117" s="57"/>
      <c r="M117" s="39"/>
      <c r="N117" s="205"/>
      <c r="O117" s="92">
        <f t="shared" si="7"/>
        <v>0</v>
      </c>
      <c r="P117" s="92">
        <f t="shared" si="8"/>
        <v>0</v>
      </c>
      <c r="Q117" s="92">
        <f t="shared" si="9"/>
        <v>0</v>
      </c>
      <c r="R117" s="92">
        <f t="shared" si="10"/>
        <v>0</v>
      </c>
    </row>
    <row r="118" spans="1:125" s="50" customFormat="1" x14ac:dyDescent="0.25">
      <c r="A118" s="18" t="s">
        <v>119</v>
      </c>
      <c r="B118" s="24"/>
      <c r="C118" s="2"/>
      <c r="D118" s="24"/>
      <c r="E118" s="24"/>
      <c r="F118" s="24"/>
      <c r="H118" s="18" t="s">
        <v>119</v>
      </c>
      <c r="I118" s="24"/>
      <c r="J118" s="2"/>
      <c r="K118" s="24"/>
      <c r="L118" s="24"/>
      <c r="M118" s="24"/>
      <c r="N118" s="205"/>
      <c r="O118" s="92">
        <f t="shared" si="7"/>
        <v>0</v>
      </c>
      <c r="P118" s="92">
        <f t="shared" si="8"/>
        <v>0</v>
      </c>
      <c r="Q118" s="92">
        <f t="shared" si="9"/>
        <v>0</v>
      </c>
      <c r="R118" s="92">
        <f t="shared" si="10"/>
        <v>0</v>
      </c>
    </row>
    <row r="119" spans="1:125" s="50" customFormat="1" ht="27.6" x14ac:dyDescent="0.25">
      <c r="A119" s="16" t="s">
        <v>452</v>
      </c>
      <c r="B119" s="24"/>
      <c r="C119" s="2">
        <v>6024</v>
      </c>
      <c r="D119" s="24"/>
      <c r="E119" s="24"/>
      <c r="F119" s="24"/>
      <c r="H119" s="16" t="s">
        <v>452</v>
      </c>
      <c r="I119" s="24"/>
      <c r="J119" s="2">
        <v>6024</v>
      </c>
      <c r="K119" s="24"/>
      <c r="L119" s="24"/>
      <c r="M119" s="24"/>
      <c r="N119" s="205"/>
      <c r="O119" s="92">
        <f t="shared" si="7"/>
        <v>0</v>
      </c>
      <c r="P119" s="92">
        <f t="shared" si="8"/>
        <v>0</v>
      </c>
      <c r="Q119" s="92">
        <f t="shared" si="9"/>
        <v>0</v>
      </c>
      <c r="R119" s="92">
        <f t="shared" si="10"/>
        <v>0</v>
      </c>
    </row>
    <row r="120" spans="1:125" s="50" customFormat="1" ht="55.2" x14ac:dyDescent="0.25">
      <c r="A120" s="15" t="s">
        <v>453</v>
      </c>
      <c r="B120" s="24"/>
      <c r="C120" s="2"/>
      <c r="D120" s="24"/>
      <c r="E120" s="24"/>
      <c r="F120" s="24"/>
      <c r="H120" s="15" t="s">
        <v>453</v>
      </c>
      <c r="I120" s="24"/>
      <c r="J120" s="2"/>
      <c r="K120" s="24"/>
      <c r="L120" s="24"/>
      <c r="M120" s="24"/>
      <c r="N120" s="205"/>
      <c r="O120" s="92">
        <f t="shared" si="7"/>
        <v>0</v>
      </c>
      <c r="P120" s="92">
        <f t="shared" si="8"/>
        <v>0</v>
      </c>
      <c r="Q120" s="92">
        <f t="shared" si="9"/>
        <v>0</v>
      </c>
      <c r="R120" s="92">
        <f t="shared" si="10"/>
        <v>0</v>
      </c>
    </row>
    <row r="121" spans="1:125" s="50" customFormat="1" ht="41.4" x14ac:dyDescent="0.25">
      <c r="A121" s="15" t="s">
        <v>454</v>
      </c>
      <c r="B121" s="24"/>
      <c r="C121" s="2">
        <v>1526</v>
      </c>
      <c r="D121" s="24"/>
      <c r="E121" s="24"/>
      <c r="F121" s="24"/>
      <c r="H121" s="15" t="s">
        <v>454</v>
      </c>
      <c r="I121" s="24"/>
      <c r="J121" s="2">
        <v>1526</v>
      </c>
      <c r="K121" s="24"/>
      <c r="L121" s="24"/>
      <c r="M121" s="24"/>
      <c r="N121" s="205"/>
      <c r="O121" s="92">
        <f t="shared" si="7"/>
        <v>0</v>
      </c>
      <c r="P121" s="92">
        <f t="shared" si="8"/>
        <v>0</v>
      </c>
      <c r="Q121" s="92">
        <f t="shared" si="9"/>
        <v>0</v>
      </c>
      <c r="R121" s="92">
        <f t="shared" si="10"/>
        <v>0</v>
      </c>
    </row>
    <row r="122" spans="1:125" s="50" customFormat="1" ht="69" x14ac:dyDescent="0.25">
      <c r="A122" s="15" t="s">
        <v>455</v>
      </c>
      <c r="B122" s="24"/>
      <c r="C122" s="2">
        <v>500</v>
      </c>
      <c r="D122" s="24"/>
      <c r="E122" s="24"/>
      <c r="F122" s="24"/>
      <c r="H122" s="15" t="s">
        <v>455</v>
      </c>
      <c r="I122" s="24"/>
      <c r="J122" s="2">
        <v>500</v>
      </c>
      <c r="K122" s="24"/>
      <c r="L122" s="24"/>
      <c r="M122" s="24"/>
      <c r="N122" s="205"/>
      <c r="O122" s="92">
        <f t="shared" si="7"/>
        <v>0</v>
      </c>
      <c r="P122" s="92">
        <f t="shared" si="8"/>
        <v>0</v>
      </c>
      <c r="Q122" s="92">
        <f t="shared" si="9"/>
        <v>0</v>
      </c>
      <c r="R122" s="92">
        <f t="shared" si="10"/>
        <v>0</v>
      </c>
    </row>
    <row r="123" spans="1:125" s="50" customFormat="1" x14ac:dyDescent="0.25">
      <c r="A123" s="52" t="s">
        <v>91</v>
      </c>
      <c r="B123" s="24"/>
      <c r="C123" s="2">
        <f>C124+C125+C126</f>
        <v>6400</v>
      </c>
      <c r="D123" s="24"/>
      <c r="E123" s="24"/>
      <c r="F123" s="24"/>
      <c r="H123" s="52" t="s">
        <v>91</v>
      </c>
      <c r="I123" s="24"/>
      <c r="J123" s="2">
        <f>J124+J125+J126</f>
        <v>6400</v>
      </c>
      <c r="K123" s="24"/>
      <c r="L123" s="24"/>
      <c r="M123" s="24"/>
      <c r="N123" s="205"/>
      <c r="O123" s="92">
        <f t="shared" si="7"/>
        <v>0</v>
      </c>
      <c r="P123" s="92">
        <f t="shared" si="8"/>
        <v>0</v>
      </c>
      <c r="Q123" s="92">
        <f t="shared" si="9"/>
        <v>0</v>
      </c>
      <c r="R123" s="92">
        <f t="shared" si="10"/>
        <v>0</v>
      </c>
    </row>
    <row r="124" spans="1:125" s="50" customFormat="1" x14ac:dyDescent="0.25">
      <c r="A124" s="15" t="s">
        <v>148</v>
      </c>
      <c r="B124" s="24"/>
      <c r="C124" s="2">
        <v>6082</v>
      </c>
      <c r="D124" s="24"/>
      <c r="E124" s="24"/>
      <c r="F124" s="24"/>
      <c r="H124" s="15" t="s">
        <v>148</v>
      </c>
      <c r="I124" s="24"/>
      <c r="J124" s="2">
        <v>6082</v>
      </c>
      <c r="K124" s="24"/>
      <c r="L124" s="24"/>
      <c r="M124" s="24"/>
      <c r="N124" s="205"/>
      <c r="O124" s="92">
        <f t="shared" si="7"/>
        <v>0</v>
      </c>
      <c r="P124" s="92">
        <f t="shared" si="8"/>
        <v>0</v>
      </c>
      <c r="Q124" s="92">
        <f t="shared" si="9"/>
        <v>0</v>
      </c>
      <c r="R124" s="92">
        <f t="shared" si="10"/>
        <v>0</v>
      </c>
    </row>
    <row r="125" spans="1:125" s="50" customFormat="1" ht="41.4" x14ac:dyDescent="0.25">
      <c r="A125" s="15" t="s">
        <v>470</v>
      </c>
      <c r="B125" s="24"/>
      <c r="C125" s="2"/>
      <c r="D125" s="24"/>
      <c r="E125" s="24"/>
      <c r="F125" s="24"/>
      <c r="H125" s="15" t="s">
        <v>470</v>
      </c>
      <c r="I125" s="24"/>
      <c r="J125" s="2"/>
      <c r="K125" s="24"/>
      <c r="L125" s="24"/>
      <c r="M125" s="24"/>
      <c r="N125" s="205"/>
      <c r="O125" s="92">
        <f t="shared" si="7"/>
        <v>0</v>
      </c>
      <c r="P125" s="92">
        <f t="shared" si="8"/>
        <v>0</v>
      </c>
      <c r="Q125" s="92">
        <f t="shared" si="9"/>
        <v>0</v>
      </c>
      <c r="R125" s="92">
        <f t="shared" si="10"/>
        <v>0</v>
      </c>
    </row>
    <row r="126" spans="1:125" s="50" customFormat="1" ht="55.2" x14ac:dyDescent="0.25">
      <c r="A126" s="15" t="s">
        <v>481</v>
      </c>
      <c r="B126" s="24"/>
      <c r="C126" s="2">
        <v>318</v>
      </c>
      <c r="D126" s="24"/>
      <c r="E126" s="24"/>
      <c r="F126" s="24"/>
      <c r="H126" s="15" t="s">
        <v>481</v>
      </c>
      <c r="I126" s="24"/>
      <c r="J126" s="2">
        <v>318</v>
      </c>
      <c r="K126" s="24"/>
      <c r="L126" s="24"/>
      <c r="M126" s="24"/>
      <c r="N126" s="205"/>
      <c r="O126" s="92">
        <f t="shared" si="7"/>
        <v>0</v>
      </c>
      <c r="P126" s="92">
        <f t="shared" si="8"/>
        <v>0</v>
      </c>
      <c r="Q126" s="92">
        <f t="shared" si="9"/>
        <v>0</v>
      </c>
      <c r="R126" s="92">
        <f t="shared" si="10"/>
        <v>0</v>
      </c>
    </row>
    <row r="127" spans="1:125" s="50" customFormat="1" ht="14.4" x14ac:dyDescent="0.3">
      <c r="A127" s="31" t="s">
        <v>101</v>
      </c>
      <c r="B127" s="24"/>
      <c r="C127" s="2"/>
      <c r="D127" s="24"/>
      <c r="E127" s="24"/>
      <c r="F127" s="24"/>
      <c r="H127" s="31" t="s">
        <v>101</v>
      </c>
      <c r="I127" s="24"/>
      <c r="J127" s="2"/>
      <c r="K127" s="24"/>
      <c r="L127" s="24"/>
      <c r="M127" s="24"/>
      <c r="N127" s="205"/>
      <c r="O127" s="92">
        <f t="shared" si="7"/>
        <v>0</v>
      </c>
      <c r="P127" s="92">
        <f t="shared" si="8"/>
        <v>0</v>
      </c>
      <c r="Q127" s="92">
        <f t="shared" si="9"/>
        <v>0</v>
      </c>
      <c r="R127" s="92">
        <f t="shared" si="10"/>
        <v>0</v>
      </c>
    </row>
    <row r="128" spans="1:125" s="50" customFormat="1" ht="69" x14ac:dyDescent="0.25">
      <c r="A128" s="15" t="s">
        <v>480</v>
      </c>
      <c r="B128" s="24"/>
      <c r="C128" s="2">
        <v>1591</v>
      </c>
      <c r="D128" s="24"/>
      <c r="E128" s="24"/>
      <c r="F128" s="24"/>
      <c r="H128" s="15" t="s">
        <v>480</v>
      </c>
      <c r="I128" s="24"/>
      <c r="J128" s="2">
        <v>1591</v>
      </c>
      <c r="K128" s="24"/>
      <c r="L128" s="24"/>
      <c r="M128" s="24"/>
      <c r="N128" s="205"/>
      <c r="O128" s="92">
        <f t="shared" si="7"/>
        <v>0</v>
      </c>
      <c r="P128" s="92">
        <f t="shared" si="8"/>
        <v>0</v>
      </c>
      <c r="Q128" s="92">
        <f t="shared" si="9"/>
        <v>0</v>
      </c>
      <c r="R128" s="92">
        <f t="shared" si="10"/>
        <v>0</v>
      </c>
    </row>
    <row r="129" spans="1:18" s="50" customFormat="1" ht="41.4" x14ac:dyDescent="0.25">
      <c r="A129" s="14" t="s">
        <v>369</v>
      </c>
      <c r="B129" s="54"/>
      <c r="C129" s="54">
        <f>C130+C137</f>
        <v>3079</v>
      </c>
      <c r="D129" s="57"/>
      <c r="E129" s="57"/>
      <c r="F129" s="39"/>
      <c r="H129" s="14" t="s">
        <v>369</v>
      </c>
      <c r="I129" s="54"/>
      <c r="J129" s="54">
        <f>J130+J137</f>
        <v>3079</v>
      </c>
      <c r="K129" s="57"/>
      <c r="L129" s="57"/>
      <c r="M129" s="39"/>
      <c r="N129" s="205"/>
      <c r="O129" s="92">
        <f t="shared" si="7"/>
        <v>0</v>
      </c>
      <c r="P129" s="92">
        <f t="shared" si="8"/>
        <v>0</v>
      </c>
      <c r="Q129" s="92">
        <f t="shared" si="9"/>
        <v>0</v>
      </c>
      <c r="R129" s="92">
        <f t="shared" si="10"/>
        <v>0</v>
      </c>
    </row>
    <row r="130" spans="1:18" s="50" customFormat="1" ht="27.6" x14ac:dyDescent="0.25">
      <c r="A130" s="16" t="s">
        <v>189</v>
      </c>
      <c r="B130" s="54"/>
      <c r="C130" s="54">
        <f>SUM(C131:C136)</f>
        <v>2501</v>
      </c>
      <c r="D130" s="57"/>
      <c r="E130" s="57"/>
      <c r="F130" s="39"/>
      <c r="H130" s="16" t="s">
        <v>189</v>
      </c>
      <c r="I130" s="54"/>
      <c r="J130" s="54">
        <f>SUM(J131:J136)</f>
        <v>2501</v>
      </c>
      <c r="K130" s="57"/>
      <c r="L130" s="57"/>
      <c r="M130" s="39"/>
      <c r="N130" s="205"/>
      <c r="O130" s="92">
        <f t="shared" si="7"/>
        <v>0</v>
      </c>
      <c r="P130" s="92">
        <f t="shared" si="8"/>
        <v>0</v>
      </c>
      <c r="Q130" s="92">
        <f t="shared" si="9"/>
        <v>0</v>
      </c>
      <c r="R130" s="92">
        <f t="shared" si="10"/>
        <v>0</v>
      </c>
    </row>
    <row r="131" spans="1:18" s="50" customFormat="1" ht="27.6" x14ac:dyDescent="0.25">
      <c r="A131" s="15" t="s">
        <v>370</v>
      </c>
      <c r="B131" s="54"/>
      <c r="C131" s="49">
        <v>2197</v>
      </c>
      <c r="D131" s="57"/>
      <c r="E131" s="57"/>
      <c r="F131" s="39"/>
      <c r="H131" s="15" t="s">
        <v>370</v>
      </c>
      <c r="I131" s="54"/>
      <c r="J131" s="49">
        <v>2197</v>
      </c>
      <c r="K131" s="57"/>
      <c r="L131" s="57"/>
      <c r="M131" s="39"/>
      <c r="N131" s="205"/>
      <c r="O131" s="92">
        <f t="shared" si="7"/>
        <v>0</v>
      </c>
      <c r="P131" s="92">
        <f t="shared" si="8"/>
        <v>0</v>
      </c>
      <c r="Q131" s="92">
        <f t="shared" si="9"/>
        <v>0</v>
      </c>
      <c r="R131" s="92">
        <f t="shared" si="10"/>
        <v>0</v>
      </c>
    </row>
    <row r="132" spans="1:18" s="50" customFormat="1" ht="41.4" x14ac:dyDescent="0.25">
      <c r="A132" s="15" t="s">
        <v>457</v>
      </c>
      <c r="B132" s="54"/>
      <c r="C132" s="10"/>
      <c r="D132" s="49"/>
      <c r="E132" s="49"/>
      <c r="F132" s="49"/>
      <c r="H132" s="15" t="s">
        <v>457</v>
      </c>
      <c r="I132" s="54"/>
      <c r="J132" s="10"/>
      <c r="K132" s="49"/>
      <c r="L132" s="49"/>
      <c r="M132" s="49"/>
      <c r="N132" s="205"/>
      <c r="O132" s="92">
        <f t="shared" si="7"/>
        <v>0</v>
      </c>
      <c r="P132" s="92">
        <f t="shared" si="8"/>
        <v>0</v>
      </c>
      <c r="Q132" s="92">
        <f t="shared" si="9"/>
        <v>0</v>
      </c>
      <c r="R132" s="92">
        <f t="shared" si="10"/>
        <v>0</v>
      </c>
    </row>
    <row r="133" spans="1:18" s="50" customFormat="1" ht="27.6" x14ac:dyDescent="0.25">
      <c r="A133" s="15" t="s">
        <v>435</v>
      </c>
      <c r="B133" s="54"/>
      <c r="C133" s="48">
        <v>304</v>
      </c>
      <c r="D133" s="51"/>
      <c r="E133" s="51"/>
      <c r="F133" s="67"/>
      <c r="H133" s="15" t="s">
        <v>435</v>
      </c>
      <c r="I133" s="54"/>
      <c r="J133" s="48">
        <v>304</v>
      </c>
      <c r="K133" s="51"/>
      <c r="L133" s="51"/>
      <c r="M133" s="67"/>
      <c r="N133" s="205"/>
      <c r="O133" s="92">
        <f t="shared" si="7"/>
        <v>0</v>
      </c>
      <c r="P133" s="92">
        <f t="shared" si="8"/>
        <v>0</v>
      </c>
      <c r="Q133" s="92">
        <f t="shared" si="9"/>
        <v>0</v>
      </c>
      <c r="R133" s="92">
        <f t="shared" si="10"/>
        <v>0</v>
      </c>
    </row>
    <row r="134" spans="1:18" s="50" customFormat="1" ht="27.6" x14ac:dyDescent="0.25">
      <c r="A134" s="15" t="s">
        <v>436</v>
      </c>
      <c r="B134" s="54"/>
      <c r="C134" s="10"/>
      <c r="D134" s="49"/>
      <c r="E134" s="49"/>
      <c r="F134" s="49"/>
      <c r="H134" s="15" t="s">
        <v>436</v>
      </c>
      <c r="I134" s="54"/>
      <c r="J134" s="10"/>
      <c r="K134" s="49"/>
      <c r="L134" s="49"/>
      <c r="M134" s="49"/>
      <c r="N134" s="205"/>
      <c r="O134" s="92">
        <f t="shared" si="7"/>
        <v>0</v>
      </c>
      <c r="P134" s="92">
        <f t="shared" si="8"/>
        <v>0</v>
      </c>
      <c r="Q134" s="92">
        <f t="shared" si="9"/>
        <v>0</v>
      </c>
      <c r="R134" s="92">
        <f t="shared" si="10"/>
        <v>0</v>
      </c>
    </row>
    <row r="135" spans="1:18" s="172" customFormat="1" ht="27.6" x14ac:dyDescent="0.25">
      <c r="A135" s="15" t="s">
        <v>437</v>
      </c>
      <c r="B135" s="54"/>
      <c r="C135" s="2"/>
      <c r="D135" s="49"/>
      <c r="E135" s="49"/>
      <c r="F135" s="49"/>
      <c r="H135" s="15" t="s">
        <v>437</v>
      </c>
      <c r="I135" s="54"/>
      <c r="J135" s="2"/>
      <c r="K135" s="49"/>
      <c r="L135" s="49"/>
      <c r="M135" s="49"/>
      <c r="N135" s="205"/>
      <c r="O135" s="92">
        <f t="shared" si="7"/>
        <v>0</v>
      </c>
      <c r="P135" s="92">
        <f t="shared" si="8"/>
        <v>0</v>
      </c>
      <c r="Q135" s="92">
        <f t="shared" si="9"/>
        <v>0</v>
      </c>
      <c r="R135" s="92">
        <f t="shared" si="10"/>
        <v>0</v>
      </c>
    </row>
    <row r="136" spans="1:18" s="172" customFormat="1" ht="27.6" x14ac:dyDescent="0.25">
      <c r="A136" s="15" t="s">
        <v>438</v>
      </c>
      <c r="B136" s="54"/>
      <c r="C136" s="49"/>
      <c r="D136" s="55"/>
      <c r="E136" s="55"/>
      <c r="F136" s="55"/>
      <c r="H136" s="15" t="s">
        <v>438</v>
      </c>
      <c r="I136" s="54"/>
      <c r="J136" s="49"/>
      <c r="K136" s="55"/>
      <c r="L136" s="55"/>
      <c r="M136" s="55"/>
      <c r="N136" s="205"/>
      <c r="O136" s="92">
        <f t="shared" si="7"/>
        <v>0</v>
      </c>
      <c r="P136" s="92">
        <f t="shared" si="8"/>
        <v>0</v>
      </c>
      <c r="Q136" s="92">
        <f t="shared" si="9"/>
        <v>0</v>
      </c>
      <c r="R136" s="92">
        <f t="shared" si="10"/>
        <v>0</v>
      </c>
    </row>
    <row r="137" spans="1:18" s="172" customFormat="1" ht="27.6" x14ac:dyDescent="0.25">
      <c r="A137" s="16" t="s">
        <v>190</v>
      </c>
      <c r="B137" s="54"/>
      <c r="C137" s="11">
        <f>SUM(C138:C140)</f>
        <v>578</v>
      </c>
      <c r="D137" s="55"/>
      <c r="E137" s="55"/>
      <c r="F137" s="55"/>
      <c r="H137" s="16" t="s">
        <v>190</v>
      </c>
      <c r="I137" s="54"/>
      <c r="J137" s="11">
        <f>SUM(J138:J140)</f>
        <v>578</v>
      </c>
      <c r="K137" s="55"/>
      <c r="L137" s="55"/>
      <c r="M137" s="55"/>
      <c r="N137" s="205"/>
      <c r="O137" s="92">
        <f t="shared" si="7"/>
        <v>0</v>
      </c>
      <c r="P137" s="92">
        <f t="shared" si="8"/>
        <v>0</v>
      </c>
      <c r="Q137" s="92">
        <f t="shared" si="9"/>
        <v>0</v>
      </c>
      <c r="R137" s="92">
        <f t="shared" si="10"/>
        <v>0</v>
      </c>
    </row>
    <row r="138" spans="1:18" ht="27.6" x14ac:dyDescent="0.25">
      <c r="A138" s="15" t="s">
        <v>439</v>
      </c>
      <c r="B138" s="54"/>
      <c r="C138" s="49">
        <v>578</v>
      </c>
      <c r="D138" s="76"/>
      <c r="E138" s="76"/>
      <c r="F138" s="76"/>
      <c r="H138" s="15" t="s">
        <v>439</v>
      </c>
      <c r="I138" s="54"/>
      <c r="J138" s="49">
        <v>578</v>
      </c>
      <c r="K138" s="76"/>
      <c r="L138" s="76"/>
      <c r="M138" s="76"/>
      <c r="N138" s="205"/>
      <c r="O138" s="92">
        <f t="shared" si="7"/>
        <v>0</v>
      </c>
      <c r="P138" s="92">
        <f t="shared" si="8"/>
        <v>0</v>
      </c>
      <c r="Q138" s="92">
        <f t="shared" si="9"/>
        <v>0</v>
      </c>
      <c r="R138" s="92">
        <f t="shared" si="10"/>
        <v>0</v>
      </c>
    </row>
    <row r="139" spans="1:18" ht="55.2" x14ac:dyDescent="0.25">
      <c r="A139" s="15" t="s">
        <v>440</v>
      </c>
      <c r="B139" s="56"/>
      <c r="C139" s="28"/>
      <c r="D139" s="76"/>
      <c r="E139" s="76"/>
      <c r="F139" s="76"/>
      <c r="H139" s="15" t="s">
        <v>440</v>
      </c>
      <c r="I139" s="56"/>
      <c r="J139" s="28"/>
      <c r="K139" s="76"/>
      <c r="L139" s="76"/>
      <c r="M139" s="76"/>
      <c r="N139" s="205"/>
      <c r="O139" s="92">
        <f t="shared" si="7"/>
        <v>0</v>
      </c>
      <c r="P139" s="92">
        <f t="shared" si="8"/>
        <v>0</v>
      </c>
      <c r="Q139" s="92">
        <f t="shared" si="9"/>
        <v>0</v>
      </c>
      <c r="R139" s="92">
        <f t="shared" si="10"/>
        <v>0</v>
      </c>
    </row>
    <row r="140" spans="1:18" ht="41.4" x14ac:dyDescent="0.25">
      <c r="A140" s="15" t="s">
        <v>441</v>
      </c>
      <c r="B140" s="13"/>
      <c r="C140" s="54"/>
      <c r="D140" s="76"/>
      <c r="E140" s="76"/>
      <c r="F140" s="76"/>
      <c r="H140" s="15" t="s">
        <v>441</v>
      </c>
      <c r="I140" s="13"/>
      <c r="J140" s="54"/>
      <c r="K140" s="76"/>
      <c r="L140" s="76"/>
      <c r="M140" s="76"/>
      <c r="N140" s="205"/>
      <c r="O140" s="92">
        <f t="shared" si="7"/>
        <v>0</v>
      </c>
      <c r="P140" s="92">
        <f t="shared" si="8"/>
        <v>0</v>
      </c>
      <c r="Q140" s="92">
        <f t="shared" si="9"/>
        <v>0</v>
      </c>
      <c r="R140" s="92">
        <f t="shared" si="10"/>
        <v>0</v>
      </c>
    </row>
    <row r="141" spans="1:18" x14ac:dyDescent="0.25">
      <c r="A141" s="14" t="s">
        <v>251</v>
      </c>
      <c r="B141" s="13"/>
      <c r="C141" s="28">
        <f>C143+C148+C149</f>
        <v>919</v>
      </c>
      <c r="D141" s="76"/>
      <c r="E141" s="76"/>
      <c r="F141" s="76"/>
      <c r="H141" s="14" t="s">
        <v>251</v>
      </c>
      <c r="I141" s="13"/>
      <c r="J141" s="28">
        <f>J143+J148+J149</f>
        <v>959</v>
      </c>
      <c r="K141" s="76"/>
      <c r="L141" s="76"/>
      <c r="M141" s="76"/>
      <c r="N141" s="205"/>
      <c r="O141" s="92">
        <f t="shared" ref="O141:O186" si="19">B141-I141</f>
        <v>0</v>
      </c>
      <c r="P141" s="92">
        <f t="shared" ref="P141:P186" si="20">C141-J141</f>
        <v>-40</v>
      </c>
      <c r="Q141" s="92">
        <f t="shared" ref="Q141:Q186" si="21">D141-K141</f>
        <v>0</v>
      </c>
      <c r="R141" s="92">
        <f t="shared" ref="R141:R186" si="22">E141-L141</f>
        <v>0</v>
      </c>
    </row>
    <row r="142" spans="1:18" x14ac:dyDescent="0.25">
      <c r="A142" s="15" t="s">
        <v>252</v>
      </c>
      <c r="B142" s="13"/>
      <c r="C142" s="2"/>
      <c r="D142" s="76"/>
      <c r="E142" s="76"/>
      <c r="F142" s="76"/>
      <c r="H142" s="15" t="s">
        <v>252</v>
      </c>
      <c r="I142" s="13"/>
      <c r="J142" s="2"/>
      <c r="K142" s="76"/>
      <c r="L142" s="76"/>
      <c r="M142" s="76"/>
      <c r="N142" s="205"/>
      <c r="O142" s="92">
        <f t="shared" si="19"/>
        <v>0</v>
      </c>
      <c r="P142" s="92">
        <f t="shared" si="20"/>
        <v>0</v>
      </c>
      <c r="Q142" s="92">
        <f t="shared" si="21"/>
        <v>0</v>
      </c>
      <c r="R142" s="92">
        <f t="shared" si="22"/>
        <v>0</v>
      </c>
    </row>
    <row r="143" spans="1:18" ht="27.6" x14ac:dyDescent="0.25">
      <c r="A143" s="16" t="s">
        <v>443</v>
      </c>
      <c r="B143" s="13"/>
      <c r="C143" s="2">
        <f>C144+C145/4</f>
        <v>200</v>
      </c>
      <c r="D143" s="76"/>
      <c r="E143" s="76"/>
      <c r="F143" s="76"/>
      <c r="H143" s="16" t="s">
        <v>443</v>
      </c>
      <c r="I143" s="13"/>
      <c r="J143" s="2">
        <f>J144+J145/4</f>
        <v>200</v>
      </c>
      <c r="K143" s="76"/>
      <c r="L143" s="76"/>
      <c r="M143" s="76"/>
      <c r="N143" s="205"/>
      <c r="O143" s="92">
        <f t="shared" si="19"/>
        <v>0</v>
      </c>
      <c r="P143" s="92">
        <f t="shared" si="20"/>
        <v>0</v>
      </c>
      <c r="Q143" s="92">
        <f t="shared" si="21"/>
        <v>0</v>
      </c>
      <c r="R143" s="92">
        <f t="shared" si="22"/>
        <v>0</v>
      </c>
    </row>
    <row r="144" spans="1:18" s="50" customFormat="1" x14ac:dyDescent="0.25">
      <c r="A144" s="15" t="s">
        <v>444</v>
      </c>
      <c r="B144" s="54"/>
      <c r="C144" s="64">
        <v>175</v>
      </c>
      <c r="D144" s="57"/>
      <c r="E144" s="57"/>
      <c r="F144" s="39"/>
      <c r="H144" s="15" t="s">
        <v>444</v>
      </c>
      <c r="I144" s="54"/>
      <c r="J144" s="64">
        <v>175</v>
      </c>
      <c r="K144" s="57"/>
      <c r="L144" s="57"/>
      <c r="M144" s="39"/>
      <c r="N144" s="205"/>
      <c r="O144" s="92">
        <f t="shared" si="19"/>
        <v>0</v>
      </c>
      <c r="P144" s="92">
        <f t="shared" si="20"/>
        <v>0</v>
      </c>
      <c r="Q144" s="92">
        <f t="shared" si="21"/>
        <v>0</v>
      </c>
      <c r="R144" s="92">
        <f t="shared" si="22"/>
        <v>0</v>
      </c>
    </row>
    <row r="145" spans="1:18" ht="27.6" x14ac:dyDescent="0.25">
      <c r="A145" s="15" t="s">
        <v>445</v>
      </c>
      <c r="B145" s="13"/>
      <c r="C145" s="35">
        <v>100</v>
      </c>
      <c r="D145" s="76"/>
      <c r="E145" s="76"/>
      <c r="F145" s="76"/>
      <c r="H145" s="15" t="s">
        <v>445</v>
      </c>
      <c r="I145" s="13"/>
      <c r="J145" s="35">
        <v>100</v>
      </c>
      <c r="K145" s="76"/>
      <c r="L145" s="76"/>
      <c r="M145" s="76"/>
      <c r="N145" s="205"/>
      <c r="O145" s="92">
        <f t="shared" si="19"/>
        <v>0</v>
      </c>
      <c r="P145" s="92">
        <f t="shared" si="20"/>
        <v>0</v>
      </c>
      <c r="Q145" s="92">
        <f t="shared" si="21"/>
        <v>0</v>
      </c>
      <c r="R145" s="92">
        <f t="shared" si="22"/>
        <v>0</v>
      </c>
    </row>
    <row r="146" spans="1:18" ht="55.2" x14ac:dyDescent="0.25">
      <c r="A146" s="15" t="s">
        <v>447</v>
      </c>
      <c r="B146" s="13"/>
      <c r="C146" s="35"/>
      <c r="D146" s="76"/>
      <c r="E146" s="76"/>
      <c r="F146" s="76"/>
      <c r="H146" s="15" t="s">
        <v>447</v>
      </c>
      <c r="I146" s="13"/>
      <c r="J146" s="35"/>
      <c r="K146" s="76"/>
      <c r="L146" s="76"/>
      <c r="M146" s="76"/>
      <c r="N146" s="205"/>
      <c r="O146" s="92">
        <f t="shared" si="19"/>
        <v>0</v>
      </c>
      <c r="P146" s="92">
        <f t="shared" si="20"/>
        <v>0</v>
      </c>
      <c r="Q146" s="92">
        <f t="shared" si="21"/>
        <v>0</v>
      </c>
      <c r="R146" s="92">
        <f t="shared" si="22"/>
        <v>0</v>
      </c>
    </row>
    <row r="147" spans="1:18" ht="41.4" x14ac:dyDescent="0.25">
      <c r="A147" s="18" t="s">
        <v>448</v>
      </c>
      <c r="B147" s="13"/>
      <c r="C147" s="35"/>
      <c r="D147" s="76"/>
      <c r="E147" s="76"/>
      <c r="F147" s="76"/>
      <c r="H147" s="18" t="s">
        <v>448</v>
      </c>
      <c r="I147" s="13"/>
      <c r="J147" s="35"/>
      <c r="K147" s="76"/>
      <c r="L147" s="76"/>
      <c r="M147" s="76"/>
      <c r="N147" s="205"/>
      <c r="O147" s="92">
        <f t="shared" si="19"/>
        <v>0</v>
      </c>
      <c r="P147" s="92">
        <f t="shared" si="20"/>
        <v>0</v>
      </c>
      <c r="Q147" s="92">
        <f t="shared" si="21"/>
        <v>0</v>
      </c>
      <c r="R147" s="92">
        <f t="shared" si="22"/>
        <v>0</v>
      </c>
    </row>
    <row r="148" spans="1:18" s="50" customFormat="1" ht="69" x14ac:dyDescent="0.25">
      <c r="A148" s="18" t="s">
        <v>449</v>
      </c>
      <c r="B148" s="13"/>
      <c r="C148" s="48">
        <v>60</v>
      </c>
      <c r="D148" s="57"/>
      <c r="E148" s="57"/>
      <c r="F148" s="39"/>
      <c r="H148" s="18" t="s">
        <v>449</v>
      </c>
      <c r="I148" s="13"/>
      <c r="J148" s="48">
        <v>100</v>
      </c>
      <c r="K148" s="57"/>
      <c r="L148" s="57"/>
      <c r="M148" s="39"/>
      <c r="N148" s="205"/>
      <c r="O148" s="92">
        <f t="shared" si="19"/>
        <v>0</v>
      </c>
      <c r="P148" s="92">
        <f t="shared" si="20"/>
        <v>-40</v>
      </c>
      <c r="Q148" s="92">
        <f t="shared" si="21"/>
        <v>0</v>
      </c>
      <c r="R148" s="92">
        <f t="shared" si="22"/>
        <v>0</v>
      </c>
    </row>
    <row r="149" spans="1:18" s="50" customFormat="1" ht="27.6" x14ac:dyDescent="0.25">
      <c r="A149" s="18" t="s">
        <v>450</v>
      </c>
      <c r="B149" s="13"/>
      <c r="C149" s="48">
        <v>659</v>
      </c>
      <c r="D149" s="51"/>
      <c r="E149" s="51"/>
      <c r="F149" s="67"/>
      <c r="H149" s="18" t="s">
        <v>450</v>
      </c>
      <c r="I149" s="13"/>
      <c r="J149" s="48">
        <v>659</v>
      </c>
      <c r="K149" s="51"/>
      <c r="L149" s="51"/>
      <c r="M149" s="67"/>
      <c r="N149" s="205"/>
      <c r="O149" s="92">
        <f t="shared" si="19"/>
        <v>0</v>
      </c>
      <c r="P149" s="92">
        <f t="shared" si="20"/>
        <v>0</v>
      </c>
      <c r="Q149" s="92">
        <f t="shared" si="21"/>
        <v>0</v>
      </c>
      <c r="R149" s="92">
        <f t="shared" si="22"/>
        <v>0</v>
      </c>
    </row>
    <row r="150" spans="1:18" x14ac:dyDescent="0.25">
      <c r="A150" s="14" t="s">
        <v>253</v>
      </c>
      <c r="B150" s="13"/>
      <c r="C150" s="34">
        <f>C151+C152+C154</f>
        <v>1000</v>
      </c>
      <c r="D150" s="76"/>
      <c r="E150" s="76"/>
      <c r="F150" s="76"/>
      <c r="H150" s="14" t="s">
        <v>253</v>
      </c>
      <c r="I150" s="13"/>
      <c r="J150" s="34">
        <f>J151+J152+J154</f>
        <v>1000</v>
      </c>
      <c r="K150" s="76"/>
      <c r="L150" s="76"/>
      <c r="M150" s="76"/>
      <c r="N150" s="205"/>
      <c r="O150" s="92">
        <f t="shared" si="19"/>
        <v>0</v>
      </c>
      <c r="P150" s="92">
        <f t="shared" si="20"/>
        <v>0</v>
      </c>
      <c r="Q150" s="92">
        <f t="shared" si="21"/>
        <v>0</v>
      </c>
      <c r="R150" s="92">
        <f t="shared" si="22"/>
        <v>0</v>
      </c>
    </row>
    <row r="151" spans="1:18" x14ac:dyDescent="0.25">
      <c r="A151" s="14" t="s">
        <v>254</v>
      </c>
      <c r="B151" s="13"/>
      <c r="C151" s="2">
        <v>100</v>
      </c>
      <c r="D151" s="76"/>
      <c r="E151" s="76"/>
      <c r="F151" s="76"/>
      <c r="H151" s="14" t="s">
        <v>254</v>
      </c>
      <c r="I151" s="13"/>
      <c r="J151" s="2">
        <v>100</v>
      </c>
      <c r="K151" s="76"/>
      <c r="L151" s="76"/>
      <c r="M151" s="76"/>
      <c r="N151" s="205"/>
      <c r="O151" s="92">
        <f t="shared" si="19"/>
        <v>0</v>
      </c>
      <c r="P151" s="92">
        <f t="shared" si="20"/>
        <v>0</v>
      </c>
      <c r="Q151" s="92">
        <f t="shared" si="21"/>
        <v>0</v>
      </c>
      <c r="R151" s="92">
        <f t="shared" si="22"/>
        <v>0</v>
      </c>
    </row>
    <row r="152" spans="1:18" x14ac:dyDescent="0.25">
      <c r="A152" s="15" t="s">
        <v>255</v>
      </c>
      <c r="B152" s="13"/>
      <c r="C152" s="35">
        <f>C153/9.4</f>
        <v>800</v>
      </c>
      <c r="D152" s="76"/>
      <c r="E152" s="76"/>
      <c r="F152" s="76"/>
      <c r="H152" s="15" t="s">
        <v>255</v>
      </c>
      <c r="I152" s="13"/>
      <c r="J152" s="35">
        <f>J153/9.4</f>
        <v>800</v>
      </c>
      <c r="K152" s="76"/>
      <c r="L152" s="76"/>
      <c r="M152" s="76"/>
      <c r="N152" s="205"/>
      <c r="O152" s="92">
        <f t="shared" si="19"/>
        <v>0</v>
      </c>
      <c r="P152" s="92">
        <f t="shared" si="20"/>
        <v>0</v>
      </c>
      <c r="Q152" s="92">
        <f t="shared" si="21"/>
        <v>0</v>
      </c>
      <c r="R152" s="92">
        <f t="shared" si="22"/>
        <v>0</v>
      </c>
    </row>
    <row r="153" spans="1:18" x14ac:dyDescent="0.25">
      <c r="A153" s="38" t="s">
        <v>261</v>
      </c>
      <c r="B153" s="13"/>
      <c r="C153" s="35">
        <v>7520</v>
      </c>
      <c r="D153" s="76"/>
      <c r="E153" s="76"/>
      <c r="F153" s="76"/>
      <c r="H153" s="38" t="s">
        <v>261</v>
      </c>
      <c r="I153" s="13"/>
      <c r="J153" s="35">
        <v>7520</v>
      </c>
      <c r="K153" s="76"/>
      <c r="L153" s="76"/>
      <c r="M153" s="76"/>
      <c r="N153" s="205"/>
      <c r="O153" s="92">
        <f t="shared" si="19"/>
        <v>0</v>
      </c>
      <c r="P153" s="92">
        <f t="shared" si="20"/>
        <v>0</v>
      </c>
      <c r="Q153" s="92">
        <f t="shared" si="21"/>
        <v>0</v>
      </c>
      <c r="R153" s="92">
        <f t="shared" si="22"/>
        <v>0</v>
      </c>
    </row>
    <row r="154" spans="1:18" x14ac:dyDescent="0.25">
      <c r="A154" s="407" t="s">
        <v>473</v>
      </c>
      <c r="B154" s="13"/>
      <c r="C154" s="34">
        <f>SUM(C155:C156)</f>
        <v>100</v>
      </c>
      <c r="D154" s="76"/>
      <c r="E154" s="76"/>
      <c r="F154" s="76"/>
      <c r="H154" s="407" t="s">
        <v>473</v>
      </c>
      <c r="I154" s="13"/>
      <c r="J154" s="34">
        <f>SUM(J155:J156)</f>
        <v>100</v>
      </c>
      <c r="K154" s="76"/>
      <c r="L154" s="76"/>
      <c r="M154" s="76"/>
      <c r="N154" s="205"/>
      <c r="O154" s="92">
        <f t="shared" si="19"/>
        <v>0</v>
      </c>
      <c r="P154" s="92">
        <f t="shared" si="20"/>
        <v>0</v>
      </c>
      <c r="Q154" s="92">
        <f t="shared" si="21"/>
        <v>0</v>
      </c>
      <c r="R154" s="92">
        <f t="shared" si="22"/>
        <v>0</v>
      </c>
    </row>
    <row r="155" spans="1:18" x14ac:dyDescent="0.25">
      <c r="A155" s="38" t="s">
        <v>306</v>
      </c>
      <c r="B155" s="13"/>
      <c r="C155" s="35">
        <v>50</v>
      </c>
      <c r="D155" s="76"/>
      <c r="E155" s="76"/>
      <c r="F155" s="76"/>
      <c r="H155" s="38" t="s">
        <v>306</v>
      </c>
      <c r="I155" s="13"/>
      <c r="J155" s="35">
        <v>50</v>
      </c>
      <c r="K155" s="76"/>
      <c r="L155" s="76"/>
      <c r="M155" s="76"/>
      <c r="N155" s="205"/>
      <c r="O155" s="92">
        <f t="shared" si="19"/>
        <v>0</v>
      </c>
      <c r="P155" s="92">
        <f t="shared" si="20"/>
        <v>0</v>
      </c>
      <c r="Q155" s="92">
        <f t="shared" si="21"/>
        <v>0</v>
      </c>
      <c r="R155" s="92">
        <f t="shared" si="22"/>
        <v>0</v>
      </c>
    </row>
    <row r="156" spans="1:18" ht="55.2" x14ac:dyDescent="0.25">
      <c r="A156" s="38" t="s">
        <v>309</v>
      </c>
      <c r="B156" s="13"/>
      <c r="C156" s="35">
        <v>50</v>
      </c>
      <c r="D156" s="76"/>
      <c r="E156" s="76"/>
      <c r="F156" s="76"/>
      <c r="H156" s="38" t="s">
        <v>309</v>
      </c>
      <c r="I156" s="13"/>
      <c r="J156" s="35">
        <v>50</v>
      </c>
      <c r="K156" s="76"/>
      <c r="L156" s="76"/>
      <c r="M156" s="76"/>
      <c r="N156" s="205"/>
      <c r="O156" s="92">
        <f t="shared" si="19"/>
        <v>0</v>
      </c>
      <c r="P156" s="92">
        <f t="shared" si="20"/>
        <v>0</v>
      </c>
      <c r="Q156" s="92">
        <f t="shared" si="21"/>
        <v>0</v>
      </c>
      <c r="R156" s="92">
        <f t="shared" si="22"/>
        <v>0</v>
      </c>
    </row>
    <row r="157" spans="1:18" ht="27.6" x14ac:dyDescent="0.25">
      <c r="A157" s="14" t="s">
        <v>256</v>
      </c>
      <c r="B157" s="13"/>
      <c r="C157" s="35">
        <v>292</v>
      </c>
      <c r="D157" s="76"/>
      <c r="E157" s="76"/>
      <c r="F157" s="76"/>
      <c r="H157" s="14" t="s">
        <v>256</v>
      </c>
      <c r="I157" s="13"/>
      <c r="J157" s="35">
        <v>292</v>
      </c>
      <c r="K157" s="76"/>
      <c r="L157" s="76"/>
      <c r="M157" s="76"/>
      <c r="N157" s="205"/>
      <c r="O157" s="92">
        <f t="shared" si="19"/>
        <v>0</v>
      </c>
      <c r="P157" s="92">
        <f t="shared" si="20"/>
        <v>0</v>
      </c>
      <c r="Q157" s="92">
        <f t="shared" si="21"/>
        <v>0</v>
      </c>
      <c r="R157" s="92">
        <f t="shared" si="22"/>
        <v>0</v>
      </c>
    </row>
    <row r="158" spans="1:18" ht="27.6" x14ac:dyDescent="0.25">
      <c r="A158" s="825" t="s">
        <v>120</v>
      </c>
      <c r="B158" s="13"/>
      <c r="C158" s="35"/>
      <c r="D158" s="76"/>
      <c r="E158" s="76"/>
      <c r="F158" s="76"/>
      <c r="H158" s="825" t="s">
        <v>120</v>
      </c>
      <c r="I158" s="13"/>
      <c r="J158" s="35"/>
      <c r="K158" s="76"/>
      <c r="L158" s="76"/>
      <c r="M158" s="76"/>
      <c r="N158" s="205"/>
      <c r="O158" s="92">
        <f t="shared" si="19"/>
        <v>0</v>
      </c>
      <c r="P158" s="92">
        <f t="shared" si="20"/>
        <v>0</v>
      </c>
      <c r="Q158" s="92">
        <f t="shared" si="21"/>
        <v>0</v>
      </c>
      <c r="R158" s="92">
        <f t="shared" si="22"/>
        <v>0</v>
      </c>
    </row>
    <row r="159" spans="1:18" ht="55.2" x14ac:dyDescent="0.25">
      <c r="A159" s="14" t="s">
        <v>259</v>
      </c>
      <c r="B159" s="13"/>
      <c r="C159" s="35">
        <v>300</v>
      </c>
      <c r="D159" s="76"/>
      <c r="E159" s="76"/>
      <c r="F159" s="76"/>
      <c r="H159" s="14" t="s">
        <v>259</v>
      </c>
      <c r="I159" s="13"/>
      <c r="J159" s="35">
        <v>300</v>
      </c>
      <c r="K159" s="76"/>
      <c r="L159" s="76"/>
      <c r="M159" s="76"/>
      <c r="N159" s="205"/>
      <c r="O159" s="92">
        <f t="shared" si="19"/>
        <v>0</v>
      </c>
      <c r="P159" s="92">
        <f t="shared" si="20"/>
        <v>0</v>
      </c>
      <c r="Q159" s="92">
        <f t="shared" si="21"/>
        <v>0</v>
      </c>
      <c r="R159" s="92">
        <f t="shared" si="22"/>
        <v>0</v>
      </c>
    </row>
    <row r="160" spans="1:18" ht="14.4" x14ac:dyDescent="0.3">
      <c r="A160" s="649" t="s">
        <v>160</v>
      </c>
      <c r="B160" s="13"/>
      <c r="C160" s="34">
        <f>SUM(C161:C164)</f>
        <v>1808</v>
      </c>
      <c r="D160" s="76"/>
      <c r="E160" s="76"/>
      <c r="F160" s="76"/>
      <c r="H160" s="649" t="s">
        <v>160</v>
      </c>
      <c r="I160" s="13"/>
      <c r="J160" s="34">
        <f>SUM(J161:J164)</f>
        <v>1808</v>
      </c>
      <c r="K160" s="76"/>
      <c r="L160" s="76"/>
      <c r="M160" s="76"/>
      <c r="N160" s="205"/>
      <c r="O160" s="92">
        <f t="shared" si="19"/>
        <v>0</v>
      </c>
      <c r="P160" s="92">
        <f t="shared" si="20"/>
        <v>0</v>
      </c>
      <c r="Q160" s="92">
        <f t="shared" si="21"/>
        <v>0</v>
      </c>
      <c r="R160" s="92">
        <f t="shared" si="22"/>
        <v>0</v>
      </c>
    </row>
    <row r="161" spans="1:125" x14ac:dyDescent="0.25">
      <c r="A161" s="301" t="s">
        <v>17</v>
      </c>
      <c r="B161" s="13"/>
      <c r="C161" s="35">
        <v>40</v>
      </c>
      <c r="D161" s="76"/>
      <c r="E161" s="76"/>
      <c r="F161" s="76"/>
      <c r="H161" s="301" t="s">
        <v>17</v>
      </c>
      <c r="I161" s="13"/>
      <c r="J161" s="35">
        <v>40</v>
      </c>
      <c r="K161" s="76"/>
      <c r="L161" s="76"/>
      <c r="M161" s="76"/>
      <c r="N161" s="205"/>
      <c r="O161" s="92">
        <f t="shared" si="19"/>
        <v>0</v>
      </c>
      <c r="P161" s="92">
        <f t="shared" si="20"/>
        <v>0</v>
      </c>
      <c r="Q161" s="92">
        <f t="shared" si="21"/>
        <v>0</v>
      </c>
      <c r="R161" s="92">
        <f t="shared" si="22"/>
        <v>0</v>
      </c>
    </row>
    <row r="162" spans="1:125" ht="27.6" x14ac:dyDescent="0.25">
      <c r="A162" s="18" t="s">
        <v>195</v>
      </c>
      <c r="B162" s="54"/>
      <c r="C162" s="35">
        <v>800</v>
      </c>
      <c r="D162" s="76"/>
      <c r="E162" s="76"/>
      <c r="F162" s="76"/>
      <c r="H162" s="18" t="s">
        <v>195</v>
      </c>
      <c r="I162" s="54"/>
      <c r="J162" s="35">
        <v>800</v>
      </c>
      <c r="K162" s="76"/>
      <c r="L162" s="76"/>
      <c r="M162" s="76"/>
      <c r="N162" s="205"/>
      <c r="O162" s="92">
        <f t="shared" si="19"/>
        <v>0</v>
      </c>
      <c r="P162" s="92">
        <f t="shared" si="20"/>
        <v>0</v>
      </c>
      <c r="Q162" s="92">
        <f t="shared" si="21"/>
        <v>0</v>
      </c>
      <c r="R162" s="92">
        <f t="shared" si="22"/>
        <v>0</v>
      </c>
    </row>
    <row r="163" spans="1:125" ht="27.6" x14ac:dyDescent="0.25">
      <c r="A163" s="704" t="s">
        <v>199</v>
      </c>
      <c r="B163" s="54"/>
      <c r="C163" s="2">
        <v>800</v>
      </c>
      <c r="D163" s="76"/>
      <c r="E163" s="76"/>
      <c r="F163" s="76"/>
      <c r="H163" s="704" t="s">
        <v>199</v>
      </c>
      <c r="I163" s="54"/>
      <c r="J163" s="2">
        <v>800</v>
      </c>
      <c r="K163" s="76"/>
      <c r="L163" s="76"/>
      <c r="M163" s="76"/>
      <c r="N163" s="205"/>
      <c r="O163" s="92">
        <f t="shared" si="19"/>
        <v>0</v>
      </c>
      <c r="P163" s="92">
        <f t="shared" si="20"/>
        <v>0</v>
      </c>
      <c r="Q163" s="92">
        <f t="shared" si="21"/>
        <v>0</v>
      </c>
      <c r="R163" s="92">
        <f t="shared" si="22"/>
        <v>0</v>
      </c>
    </row>
    <row r="164" spans="1:125" s="172" customFormat="1" x14ac:dyDescent="0.25">
      <c r="A164" s="836" t="s">
        <v>122</v>
      </c>
      <c r="B164" s="13"/>
      <c r="C164" s="2">
        <v>168</v>
      </c>
      <c r="D164" s="49"/>
      <c r="E164" s="49"/>
      <c r="F164" s="49"/>
      <c r="H164" s="836" t="s">
        <v>122</v>
      </c>
      <c r="I164" s="13"/>
      <c r="J164" s="2">
        <v>168</v>
      </c>
      <c r="K164" s="49"/>
      <c r="L164" s="49"/>
      <c r="M164" s="49"/>
      <c r="N164" s="205"/>
      <c r="O164" s="92">
        <f t="shared" si="19"/>
        <v>0</v>
      </c>
      <c r="P164" s="92">
        <f t="shared" si="20"/>
        <v>0</v>
      </c>
      <c r="Q164" s="92">
        <f t="shared" si="21"/>
        <v>0</v>
      </c>
      <c r="R164" s="92">
        <f t="shared" si="22"/>
        <v>0</v>
      </c>
    </row>
    <row r="165" spans="1:125" s="172" customFormat="1" ht="21" customHeight="1" x14ac:dyDescent="0.25">
      <c r="A165" s="836" t="s">
        <v>504</v>
      </c>
      <c r="B165" s="13"/>
      <c r="C165" s="2"/>
      <c r="D165" s="49"/>
      <c r="E165" s="49"/>
      <c r="F165" s="49"/>
      <c r="H165" s="836"/>
      <c r="I165" s="13"/>
      <c r="J165" s="2"/>
      <c r="K165" s="49"/>
      <c r="L165" s="49"/>
      <c r="M165" s="49"/>
      <c r="N165" s="205"/>
      <c r="O165" s="92"/>
      <c r="P165" s="92"/>
      <c r="Q165" s="92"/>
      <c r="R165" s="92"/>
    </row>
    <row r="166" spans="1:125" s="172" customFormat="1" ht="21" customHeight="1" x14ac:dyDescent="0.25">
      <c r="A166" s="836" t="s">
        <v>496</v>
      </c>
      <c r="B166" s="13"/>
      <c r="C166" s="2"/>
      <c r="D166" s="49"/>
      <c r="E166" s="49"/>
      <c r="F166" s="49"/>
      <c r="H166" s="836"/>
      <c r="I166" s="13"/>
      <c r="J166" s="2"/>
      <c r="K166" s="49"/>
      <c r="L166" s="49"/>
      <c r="M166" s="49"/>
      <c r="N166" s="205"/>
      <c r="O166" s="92"/>
      <c r="P166" s="92"/>
      <c r="Q166" s="92"/>
      <c r="R166" s="92"/>
    </row>
    <row r="167" spans="1:125" s="172" customFormat="1" ht="41.4" x14ac:dyDescent="0.25">
      <c r="A167" s="21" t="s">
        <v>451</v>
      </c>
      <c r="B167" s="13"/>
      <c r="C167" s="28">
        <f>C128</f>
        <v>1591</v>
      </c>
      <c r="D167" s="49"/>
      <c r="E167" s="49"/>
      <c r="F167" s="49"/>
      <c r="H167" s="21" t="s">
        <v>451</v>
      </c>
      <c r="I167" s="13"/>
      <c r="J167" s="28">
        <f>J128</f>
        <v>1591</v>
      </c>
      <c r="K167" s="49"/>
      <c r="L167" s="49"/>
      <c r="M167" s="49"/>
      <c r="N167" s="205"/>
      <c r="O167" s="92">
        <f t="shared" si="19"/>
        <v>0</v>
      </c>
      <c r="P167" s="92">
        <f t="shared" si="20"/>
        <v>0</v>
      </c>
      <c r="Q167" s="92">
        <f t="shared" si="21"/>
        <v>0</v>
      </c>
      <c r="R167" s="92">
        <f t="shared" si="22"/>
        <v>0</v>
      </c>
    </row>
    <row r="168" spans="1:125" s="172" customFormat="1" x14ac:dyDescent="0.25">
      <c r="A168" s="21" t="s">
        <v>191</v>
      </c>
      <c r="B168" s="13"/>
      <c r="C168" s="28">
        <f>C141+C117</f>
        <v>8969</v>
      </c>
      <c r="D168" s="49"/>
      <c r="E168" s="49"/>
      <c r="F168" s="49"/>
      <c r="H168" s="21" t="s">
        <v>191</v>
      </c>
      <c r="I168" s="13"/>
      <c r="J168" s="28">
        <f>J141+J117</f>
        <v>9009</v>
      </c>
      <c r="K168" s="49"/>
      <c r="L168" s="49"/>
      <c r="M168" s="49"/>
      <c r="N168" s="205"/>
      <c r="O168" s="92">
        <f t="shared" si="19"/>
        <v>0</v>
      </c>
      <c r="P168" s="92">
        <f t="shared" si="20"/>
        <v>-40</v>
      </c>
      <c r="Q168" s="92">
        <f t="shared" si="21"/>
        <v>0</v>
      </c>
      <c r="R168" s="92">
        <f t="shared" si="22"/>
        <v>0</v>
      </c>
    </row>
    <row r="169" spans="1:125" s="172" customFormat="1" ht="27.6" x14ac:dyDescent="0.25">
      <c r="A169" s="21" t="s">
        <v>192</v>
      </c>
      <c r="B169" s="13"/>
      <c r="C169" s="28">
        <f>C129</f>
        <v>3079</v>
      </c>
      <c r="D169" s="49"/>
      <c r="E169" s="49"/>
      <c r="F169" s="49"/>
      <c r="H169" s="21" t="s">
        <v>192</v>
      </c>
      <c r="I169" s="13"/>
      <c r="J169" s="28">
        <f>J129</f>
        <v>3079</v>
      </c>
      <c r="K169" s="49"/>
      <c r="L169" s="49"/>
      <c r="M169" s="49"/>
      <c r="N169" s="205"/>
      <c r="O169" s="92">
        <f t="shared" si="19"/>
        <v>0</v>
      </c>
      <c r="P169" s="92">
        <f t="shared" si="20"/>
        <v>0</v>
      </c>
      <c r="Q169" s="92">
        <f t="shared" si="21"/>
        <v>0</v>
      </c>
      <c r="R169" s="92">
        <f t="shared" si="22"/>
        <v>0</v>
      </c>
    </row>
    <row r="170" spans="1:125" s="172" customFormat="1" x14ac:dyDescent="0.25">
      <c r="A170" s="21" t="s">
        <v>193</v>
      </c>
      <c r="B170" s="13"/>
      <c r="C170" s="28">
        <f>C150+C123</f>
        <v>7400</v>
      </c>
      <c r="D170" s="49"/>
      <c r="E170" s="49"/>
      <c r="F170" s="49"/>
      <c r="H170" s="21" t="s">
        <v>193</v>
      </c>
      <c r="I170" s="13"/>
      <c r="J170" s="28">
        <f>J150+J123</f>
        <v>7400</v>
      </c>
      <c r="K170" s="49"/>
      <c r="L170" s="49"/>
      <c r="M170" s="49"/>
      <c r="N170" s="205"/>
      <c r="O170" s="92">
        <f t="shared" si="19"/>
        <v>0</v>
      </c>
      <c r="P170" s="92">
        <f t="shared" si="20"/>
        <v>0</v>
      </c>
      <c r="Q170" s="92">
        <f t="shared" si="21"/>
        <v>0</v>
      </c>
      <c r="R170" s="92">
        <f t="shared" si="22"/>
        <v>0</v>
      </c>
    </row>
    <row r="171" spans="1:125" s="172" customFormat="1" ht="27.6" x14ac:dyDescent="0.25">
      <c r="A171" s="42" t="s">
        <v>194</v>
      </c>
      <c r="B171" s="13"/>
      <c r="C171" s="28">
        <f>C157+C159</f>
        <v>592</v>
      </c>
      <c r="D171" s="49"/>
      <c r="E171" s="49"/>
      <c r="F171" s="49"/>
      <c r="H171" s="42" t="s">
        <v>194</v>
      </c>
      <c r="I171" s="13"/>
      <c r="J171" s="28">
        <f>J157+J159</f>
        <v>592</v>
      </c>
      <c r="K171" s="49"/>
      <c r="L171" s="49"/>
      <c r="M171" s="49"/>
      <c r="N171" s="205"/>
      <c r="O171" s="92">
        <f t="shared" si="19"/>
        <v>0</v>
      </c>
      <c r="P171" s="92">
        <f t="shared" si="20"/>
        <v>0</v>
      </c>
      <c r="Q171" s="92">
        <f t="shared" si="21"/>
        <v>0</v>
      </c>
      <c r="R171" s="92">
        <f t="shared" si="22"/>
        <v>0</v>
      </c>
    </row>
    <row r="172" spans="1:125" s="50" customFormat="1" x14ac:dyDescent="0.25">
      <c r="A172" s="88" t="s">
        <v>115</v>
      </c>
      <c r="B172" s="13"/>
      <c r="C172" s="28">
        <f>C168+C169+C171+C151*2.6+C123*2.6+C153/4.2+C154*10+C167*2.6</f>
        <v>36467.076190476189</v>
      </c>
      <c r="D172" s="57"/>
      <c r="E172" s="57"/>
      <c r="F172" s="39"/>
      <c r="H172" s="88" t="s">
        <v>115</v>
      </c>
      <c r="I172" s="13"/>
      <c r="J172" s="28">
        <f>J168+J169+J171+J151*2.6+J123*2.6+J153/4.2+J154*10+J167*2.6</f>
        <v>36507.076190476189</v>
      </c>
      <c r="K172" s="57"/>
      <c r="L172" s="57"/>
      <c r="M172" s="39"/>
      <c r="N172" s="205"/>
      <c r="O172" s="92">
        <f t="shared" si="19"/>
        <v>0</v>
      </c>
      <c r="P172" s="92">
        <f t="shared" si="20"/>
        <v>-40</v>
      </c>
      <c r="Q172" s="92">
        <f t="shared" si="21"/>
        <v>0</v>
      </c>
      <c r="R172" s="92">
        <f t="shared" si="22"/>
        <v>0</v>
      </c>
    </row>
    <row r="173" spans="1:125" s="167" customFormat="1" x14ac:dyDescent="0.25">
      <c r="A173" s="837" t="s">
        <v>7</v>
      </c>
      <c r="B173" s="838"/>
      <c r="C173" s="49"/>
      <c r="D173" s="79"/>
      <c r="E173" s="79"/>
      <c r="F173" s="49"/>
      <c r="G173" s="172"/>
      <c r="H173" s="837" t="s">
        <v>7</v>
      </c>
      <c r="I173" s="838"/>
      <c r="J173" s="49"/>
      <c r="K173" s="79"/>
      <c r="L173" s="79"/>
      <c r="M173" s="49"/>
      <c r="N173" s="205"/>
      <c r="O173" s="92">
        <f t="shared" si="19"/>
        <v>0</v>
      </c>
      <c r="P173" s="92">
        <f t="shared" si="20"/>
        <v>0</v>
      </c>
      <c r="Q173" s="92">
        <f t="shared" si="21"/>
        <v>0</v>
      </c>
      <c r="R173" s="92">
        <f t="shared" si="22"/>
        <v>0</v>
      </c>
      <c r="S173" s="172"/>
      <c r="T173" s="172"/>
      <c r="U173" s="172"/>
      <c r="V173" s="172"/>
      <c r="W173" s="172"/>
      <c r="X173" s="172"/>
      <c r="Y173" s="172"/>
      <c r="Z173" s="172"/>
      <c r="AA173" s="172"/>
      <c r="AB173" s="172"/>
      <c r="AC173" s="172"/>
      <c r="AD173" s="172"/>
      <c r="AE173" s="172"/>
      <c r="AF173" s="172"/>
      <c r="AG173" s="172"/>
      <c r="AH173" s="172"/>
      <c r="AI173" s="172"/>
      <c r="AJ173" s="172"/>
      <c r="AK173" s="172"/>
      <c r="AL173" s="172"/>
      <c r="AM173" s="172"/>
      <c r="AN173" s="172"/>
      <c r="AO173" s="172"/>
      <c r="AP173" s="172"/>
      <c r="AQ173" s="172"/>
      <c r="AR173" s="172"/>
      <c r="AS173" s="172"/>
      <c r="AT173" s="172"/>
      <c r="AU173" s="172"/>
      <c r="AV173" s="172"/>
      <c r="AW173" s="172"/>
      <c r="AX173" s="172"/>
      <c r="AY173" s="172"/>
      <c r="AZ173" s="172"/>
      <c r="BA173" s="172"/>
      <c r="BB173" s="172"/>
      <c r="BC173" s="172"/>
      <c r="BD173" s="172"/>
      <c r="BE173" s="172"/>
      <c r="BF173" s="172"/>
      <c r="BG173" s="172"/>
      <c r="BH173" s="172"/>
      <c r="BI173" s="172"/>
      <c r="BJ173" s="172"/>
      <c r="BK173" s="172"/>
      <c r="BL173" s="172"/>
      <c r="BM173" s="172"/>
      <c r="BN173" s="172"/>
      <c r="BO173" s="172"/>
      <c r="BP173" s="172"/>
      <c r="BQ173" s="172"/>
      <c r="BR173" s="172"/>
      <c r="BS173" s="172"/>
      <c r="BT173" s="172"/>
      <c r="BU173" s="172"/>
      <c r="BV173" s="172"/>
      <c r="BW173" s="172"/>
      <c r="BX173" s="172"/>
      <c r="BY173" s="172"/>
      <c r="BZ173" s="172"/>
      <c r="CA173" s="172"/>
      <c r="CB173" s="172"/>
      <c r="CC173" s="172"/>
      <c r="CD173" s="172"/>
      <c r="CE173" s="172"/>
      <c r="CF173" s="172"/>
      <c r="CG173" s="172"/>
      <c r="CH173" s="172"/>
      <c r="CI173" s="172"/>
      <c r="CJ173" s="172"/>
      <c r="CK173" s="172"/>
      <c r="CL173" s="172"/>
      <c r="CM173" s="172"/>
      <c r="CN173" s="172"/>
      <c r="CO173" s="172"/>
      <c r="CP173" s="172"/>
      <c r="CQ173" s="172"/>
      <c r="CR173" s="172"/>
      <c r="CS173" s="172"/>
      <c r="CT173" s="172"/>
      <c r="CU173" s="172"/>
      <c r="CV173" s="172"/>
      <c r="CW173" s="172"/>
      <c r="CX173" s="172"/>
      <c r="CY173" s="172"/>
      <c r="CZ173" s="172"/>
      <c r="DA173" s="172"/>
      <c r="DB173" s="172"/>
      <c r="DC173" s="172"/>
      <c r="DD173" s="172"/>
      <c r="DE173" s="172"/>
      <c r="DF173" s="172"/>
      <c r="DG173" s="172"/>
      <c r="DH173" s="172"/>
      <c r="DI173" s="172"/>
      <c r="DJ173" s="172"/>
      <c r="DK173" s="172"/>
      <c r="DL173" s="172"/>
      <c r="DM173" s="172"/>
      <c r="DN173" s="172"/>
      <c r="DO173" s="172"/>
      <c r="DP173" s="172"/>
      <c r="DQ173" s="172"/>
      <c r="DR173" s="172"/>
      <c r="DS173" s="172"/>
      <c r="DT173" s="172"/>
      <c r="DU173" s="172"/>
    </row>
    <row r="174" spans="1:125" s="167" customFormat="1" x14ac:dyDescent="0.25">
      <c r="A174" s="36" t="s">
        <v>95</v>
      </c>
      <c r="B174" s="838"/>
      <c r="C174" s="49"/>
      <c r="D174" s="79"/>
      <c r="E174" s="79"/>
      <c r="F174" s="49"/>
      <c r="G174" s="172"/>
      <c r="H174" s="36" t="s">
        <v>95</v>
      </c>
      <c r="I174" s="838"/>
      <c r="J174" s="49"/>
      <c r="K174" s="79"/>
      <c r="L174" s="79"/>
      <c r="M174" s="49"/>
      <c r="N174" s="205"/>
      <c r="O174" s="92">
        <f t="shared" si="19"/>
        <v>0</v>
      </c>
      <c r="P174" s="92">
        <f t="shared" si="20"/>
        <v>0</v>
      </c>
      <c r="Q174" s="92">
        <f t="shared" si="21"/>
        <v>0</v>
      </c>
      <c r="R174" s="92">
        <f t="shared" si="22"/>
        <v>0</v>
      </c>
      <c r="S174" s="172"/>
      <c r="T174" s="172"/>
      <c r="U174" s="172"/>
      <c r="V174" s="172"/>
      <c r="W174" s="172"/>
      <c r="X174" s="172"/>
      <c r="Y174" s="172"/>
      <c r="Z174" s="172"/>
      <c r="AA174" s="172"/>
      <c r="AB174" s="172"/>
      <c r="AC174" s="172"/>
      <c r="AD174" s="172"/>
      <c r="AE174" s="172"/>
      <c r="AF174" s="172"/>
      <c r="AG174" s="172"/>
      <c r="AH174" s="172"/>
      <c r="AI174" s="172"/>
      <c r="AJ174" s="172"/>
      <c r="AK174" s="172"/>
      <c r="AL174" s="172"/>
      <c r="AM174" s="172"/>
      <c r="AN174" s="172"/>
      <c r="AO174" s="172"/>
      <c r="AP174" s="172"/>
      <c r="AQ174" s="172"/>
      <c r="AR174" s="172"/>
      <c r="AS174" s="172"/>
      <c r="AT174" s="172"/>
      <c r="AU174" s="172"/>
      <c r="AV174" s="172"/>
      <c r="AW174" s="172"/>
      <c r="AX174" s="172"/>
      <c r="AY174" s="172"/>
      <c r="AZ174" s="172"/>
      <c r="BA174" s="172"/>
      <c r="BB174" s="172"/>
      <c r="BC174" s="172"/>
      <c r="BD174" s="172"/>
      <c r="BE174" s="172"/>
      <c r="BF174" s="172"/>
      <c r="BG174" s="172"/>
      <c r="BH174" s="172"/>
      <c r="BI174" s="172"/>
      <c r="BJ174" s="172"/>
      <c r="BK174" s="172"/>
      <c r="BL174" s="172"/>
      <c r="BM174" s="172"/>
      <c r="BN174" s="172"/>
      <c r="BO174" s="172"/>
      <c r="BP174" s="172"/>
      <c r="BQ174" s="172"/>
      <c r="BR174" s="172"/>
      <c r="BS174" s="172"/>
      <c r="BT174" s="172"/>
      <c r="BU174" s="172"/>
      <c r="BV174" s="172"/>
      <c r="BW174" s="172"/>
      <c r="BX174" s="172"/>
      <c r="BY174" s="172"/>
      <c r="BZ174" s="172"/>
      <c r="CA174" s="172"/>
      <c r="CB174" s="172"/>
      <c r="CC174" s="172"/>
      <c r="CD174" s="172"/>
      <c r="CE174" s="172"/>
      <c r="CF174" s="172"/>
      <c r="CG174" s="172"/>
      <c r="CH174" s="172"/>
      <c r="CI174" s="172"/>
      <c r="CJ174" s="172"/>
      <c r="CK174" s="172"/>
      <c r="CL174" s="172"/>
      <c r="CM174" s="172"/>
      <c r="CN174" s="172"/>
      <c r="CO174" s="172"/>
      <c r="CP174" s="172"/>
      <c r="CQ174" s="172"/>
      <c r="CR174" s="172"/>
      <c r="CS174" s="172"/>
      <c r="CT174" s="172"/>
      <c r="CU174" s="172"/>
      <c r="CV174" s="172"/>
      <c r="CW174" s="172"/>
      <c r="CX174" s="172"/>
      <c r="CY174" s="172"/>
      <c r="CZ174" s="172"/>
      <c r="DA174" s="172"/>
      <c r="DB174" s="172"/>
      <c r="DC174" s="172"/>
      <c r="DD174" s="172"/>
      <c r="DE174" s="172"/>
      <c r="DF174" s="172"/>
      <c r="DG174" s="172"/>
      <c r="DH174" s="172"/>
      <c r="DI174" s="172"/>
      <c r="DJ174" s="172"/>
      <c r="DK174" s="172"/>
      <c r="DL174" s="172"/>
      <c r="DM174" s="172"/>
      <c r="DN174" s="172"/>
      <c r="DO174" s="172"/>
      <c r="DP174" s="172"/>
      <c r="DQ174" s="172"/>
      <c r="DR174" s="172"/>
      <c r="DS174" s="172"/>
      <c r="DT174" s="172"/>
      <c r="DU174" s="172"/>
    </row>
    <row r="175" spans="1:125" s="167" customFormat="1" x14ac:dyDescent="0.25">
      <c r="A175" s="33" t="s">
        <v>94</v>
      </c>
      <c r="B175" s="180">
        <v>300</v>
      </c>
      <c r="C175" s="830"/>
      <c r="D175" s="831">
        <v>10</v>
      </c>
      <c r="E175" s="79">
        <f>ROUND(F175/B175,0)</f>
        <v>0</v>
      </c>
      <c r="F175" s="2">
        <f>ROUND(C175*D175,0)</f>
        <v>0</v>
      </c>
      <c r="G175" s="172"/>
      <c r="H175" s="33" t="s">
        <v>94</v>
      </c>
      <c r="I175" s="180">
        <v>300</v>
      </c>
      <c r="J175" s="830"/>
      <c r="K175" s="831">
        <v>10</v>
      </c>
      <c r="L175" s="79">
        <f>ROUND(M175/I175,0)</f>
        <v>0</v>
      </c>
      <c r="M175" s="2">
        <f>ROUND(J175*K175,0)</f>
        <v>0</v>
      </c>
      <c r="N175" s="205"/>
      <c r="O175" s="92">
        <f t="shared" si="19"/>
        <v>0</v>
      </c>
      <c r="P175" s="92">
        <f t="shared" si="20"/>
        <v>0</v>
      </c>
      <c r="Q175" s="92">
        <f t="shared" si="21"/>
        <v>0</v>
      </c>
      <c r="R175" s="92">
        <f t="shared" si="22"/>
        <v>0</v>
      </c>
      <c r="S175" s="172"/>
      <c r="T175" s="172"/>
      <c r="U175" s="172"/>
      <c r="V175" s="172"/>
      <c r="W175" s="172"/>
      <c r="X175" s="172"/>
      <c r="Y175" s="172"/>
      <c r="Z175" s="172"/>
      <c r="AA175" s="172"/>
      <c r="AB175" s="172"/>
      <c r="AC175" s="172"/>
      <c r="AD175" s="172"/>
      <c r="AE175" s="172"/>
      <c r="AF175" s="172"/>
      <c r="AG175" s="172"/>
      <c r="AH175" s="172"/>
      <c r="AI175" s="172"/>
      <c r="AJ175" s="172"/>
      <c r="AK175" s="172"/>
      <c r="AL175" s="172"/>
      <c r="AM175" s="172"/>
      <c r="AN175" s="172"/>
      <c r="AO175" s="172"/>
      <c r="AP175" s="172"/>
      <c r="AQ175" s="172"/>
      <c r="AR175" s="172"/>
      <c r="AS175" s="172"/>
      <c r="AT175" s="172"/>
      <c r="AU175" s="172"/>
      <c r="AV175" s="172"/>
      <c r="AW175" s="172"/>
      <c r="AX175" s="172"/>
      <c r="AY175" s="172"/>
      <c r="AZ175" s="172"/>
      <c r="BA175" s="172"/>
      <c r="BB175" s="172"/>
      <c r="BC175" s="172"/>
      <c r="BD175" s="172"/>
      <c r="BE175" s="172"/>
      <c r="BF175" s="172"/>
      <c r="BG175" s="172"/>
      <c r="BH175" s="172"/>
      <c r="BI175" s="172"/>
      <c r="BJ175" s="172"/>
      <c r="BK175" s="172"/>
      <c r="BL175" s="172"/>
      <c r="BM175" s="172"/>
      <c r="BN175" s="172"/>
      <c r="BO175" s="172"/>
      <c r="BP175" s="172"/>
      <c r="BQ175" s="172"/>
      <c r="BR175" s="172"/>
      <c r="BS175" s="172"/>
      <c r="BT175" s="172"/>
      <c r="BU175" s="172"/>
      <c r="BV175" s="172"/>
      <c r="BW175" s="172"/>
      <c r="BX175" s="172"/>
      <c r="BY175" s="172"/>
      <c r="BZ175" s="172"/>
      <c r="CA175" s="172"/>
      <c r="CB175" s="172"/>
      <c r="CC175" s="172"/>
      <c r="CD175" s="172"/>
      <c r="CE175" s="172"/>
      <c r="CF175" s="172"/>
      <c r="CG175" s="172"/>
      <c r="CH175" s="172"/>
      <c r="CI175" s="172"/>
      <c r="CJ175" s="172"/>
      <c r="CK175" s="172"/>
      <c r="CL175" s="172"/>
      <c r="CM175" s="172"/>
      <c r="CN175" s="172"/>
      <c r="CO175" s="172"/>
      <c r="CP175" s="172"/>
      <c r="CQ175" s="172"/>
      <c r="CR175" s="172"/>
      <c r="CS175" s="172"/>
      <c r="CT175" s="172"/>
      <c r="CU175" s="172"/>
      <c r="CV175" s="172"/>
      <c r="CW175" s="172"/>
      <c r="CX175" s="172"/>
      <c r="CY175" s="172"/>
      <c r="CZ175" s="172"/>
      <c r="DA175" s="172"/>
      <c r="DB175" s="172"/>
      <c r="DC175" s="172"/>
      <c r="DD175" s="172"/>
      <c r="DE175" s="172"/>
      <c r="DF175" s="172"/>
      <c r="DG175" s="172"/>
      <c r="DH175" s="172"/>
      <c r="DI175" s="172"/>
      <c r="DJ175" s="172"/>
      <c r="DK175" s="172"/>
      <c r="DL175" s="172"/>
      <c r="DM175" s="172"/>
      <c r="DN175" s="172"/>
      <c r="DO175" s="172"/>
      <c r="DP175" s="172"/>
      <c r="DQ175" s="172"/>
      <c r="DR175" s="172"/>
      <c r="DS175" s="172"/>
      <c r="DT175" s="172"/>
      <c r="DU175" s="172"/>
    </row>
    <row r="176" spans="1:125" s="167" customFormat="1" x14ac:dyDescent="0.25">
      <c r="A176" s="33" t="s">
        <v>10</v>
      </c>
      <c r="B176" s="594">
        <v>300</v>
      </c>
      <c r="C176" s="57"/>
      <c r="D176" s="828">
        <v>9</v>
      </c>
      <c r="E176" s="79">
        <f>ROUND(F176/B176,0)</f>
        <v>0</v>
      </c>
      <c r="F176" s="2">
        <f>ROUND(C176*D176,0)</f>
        <v>0</v>
      </c>
      <c r="G176" s="172"/>
      <c r="H176" s="33" t="s">
        <v>10</v>
      </c>
      <c r="I176" s="594">
        <v>300</v>
      </c>
      <c r="J176" s="57"/>
      <c r="K176" s="828">
        <v>9</v>
      </c>
      <c r="L176" s="79">
        <f>ROUND(M176/I176,0)</f>
        <v>0</v>
      </c>
      <c r="M176" s="2">
        <f>ROUND(J176*K176,0)</f>
        <v>0</v>
      </c>
      <c r="N176" s="205"/>
      <c r="O176" s="92">
        <f t="shared" si="19"/>
        <v>0</v>
      </c>
      <c r="P176" s="92">
        <f t="shared" si="20"/>
        <v>0</v>
      </c>
      <c r="Q176" s="92">
        <f t="shared" si="21"/>
        <v>0</v>
      </c>
      <c r="R176" s="92">
        <f t="shared" si="22"/>
        <v>0</v>
      </c>
      <c r="S176" s="172"/>
      <c r="T176" s="172"/>
      <c r="U176" s="172"/>
      <c r="V176" s="172"/>
      <c r="W176" s="172"/>
      <c r="X176" s="172"/>
      <c r="Y176" s="172"/>
      <c r="Z176" s="172"/>
      <c r="AA176" s="172"/>
      <c r="AB176" s="172"/>
      <c r="AC176" s="172"/>
      <c r="AD176" s="172"/>
      <c r="AE176" s="172"/>
      <c r="AF176" s="172"/>
      <c r="AG176" s="172"/>
      <c r="AH176" s="172"/>
      <c r="AI176" s="172"/>
      <c r="AJ176" s="172"/>
      <c r="AK176" s="172"/>
      <c r="AL176" s="172"/>
      <c r="AM176" s="172"/>
      <c r="AN176" s="172"/>
      <c r="AO176" s="172"/>
      <c r="AP176" s="172"/>
      <c r="AQ176" s="172"/>
      <c r="AR176" s="172"/>
      <c r="AS176" s="172"/>
      <c r="AT176" s="172"/>
      <c r="AU176" s="172"/>
      <c r="AV176" s="172"/>
      <c r="AW176" s="172"/>
      <c r="AX176" s="172"/>
      <c r="AY176" s="172"/>
      <c r="AZ176" s="172"/>
      <c r="BA176" s="172"/>
      <c r="BB176" s="172"/>
      <c r="BC176" s="172"/>
      <c r="BD176" s="172"/>
      <c r="BE176" s="172"/>
      <c r="BF176" s="172"/>
      <c r="BG176" s="172"/>
      <c r="BH176" s="172"/>
      <c r="BI176" s="172"/>
      <c r="BJ176" s="172"/>
      <c r="BK176" s="172"/>
      <c r="BL176" s="172"/>
      <c r="BM176" s="172"/>
      <c r="BN176" s="172"/>
      <c r="BO176" s="172"/>
      <c r="BP176" s="172"/>
      <c r="BQ176" s="172"/>
      <c r="BR176" s="172"/>
      <c r="BS176" s="172"/>
      <c r="BT176" s="172"/>
      <c r="BU176" s="172"/>
      <c r="BV176" s="172"/>
      <c r="BW176" s="172"/>
      <c r="BX176" s="172"/>
      <c r="BY176" s="172"/>
      <c r="BZ176" s="172"/>
      <c r="CA176" s="172"/>
      <c r="CB176" s="172"/>
      <c r="CC176" s="172"/>
      <c r="CD176" s="172"/>
      <c r="CE176" s="172"/>
      <c r="CF176" s="172"/>
      <c r="CG176" s="172"/>
      <c r="CH176" s="172"/>
      <c r="CI176" s="172"/>
      <c r="CJ176" s="172"/>
      <c r="CK176" s="172"/>
      <c r="CL176" s="172"/>
      <c r="CM176" s="172"/>
      <c r="CN176" s="172"/>
      <c r="CO176" s="172"/>
      <c r="CP176" s="172"/>
      <c r="CQ176" s="172"/>
      <c r="CR176" s="172"/>
      <c r="CS176" s="172"/>
      <c r="CT176" s="172"/>
      <c r="CU176" s="172"/>
      <c r="CV176" s="172"/>
      <c r="CW176" s="172"/>
      <c r="CX176" s="172"/>
      <c r="CY176" s="172"/>
      <c r="CZ176" s="172"/>
      <c r="DA176" s="172"/>
      <c r="DB176" s="172"/>
      <c r="DC176" s="172"/>
      <c r="DD176" s="172"/>
      <c r="DE176" s="172"/>
      <c r="DF176" s="172"/>
      <c r="DG176" s="172"/>
      <c r="DH176" s="172"/>
      <c r="DI176" s="172"/>
      <c r="DJ176" s="172"/>
      <c r="DK176" s="172"/>
      <c r="DL176" s="172"/>
      <c r="DM176" s="172"/>
      <c r="DN176" s="172"/>
      <c r="DO176" s="172"/>
      <c r="DP176" s="172"/>
      <c r="DQ176" s="172"/>
      <c r="DR176" s="172"/>
      <c r="DS176" s="172"/>
      <c r="DT176" s="172"/>
      <c r="DU176" s="172"/>
    </row>
    <row r="177" spans="1:125" s="167" customFormat="1" ht="14.4" x14ac:dyDescent="0.3">
      <c r="A177" s="29" t="s">
        <v>9</v>
      </c>
      <c r="B177" s="63"/>
      <c r="C177" s="71">
        <f>SUM(C175:C176)</f>
        <v>0</v>
      </c>
      <c r="D177" s="182" t="e">
        <f>F177/C177</f>
        <v>#DIV/0!</v>
      </c>
      <c r="E177" s="71">
        <f>E175+E176</f>
        <v>0</v>
      </c>
      <c r="F177" s="71">
        <f>F175+F176</f>
        <v>0</v>
      </c>
      <c r="G177" s="172"/>
      <c r="H177" s="29" t="s">
        <v>9</v>
      </c>
      <c r="I177" s="63"/>
      <c r="J177" s="71">
        <f>SUM(J175:J176)</f>
        <v>0</v>
      </c>
      <c r="K177" s="182" t="e">
        <f>M177/J177</f>
        <v>#DIV/0!</v>
      </c>
      <c r="L177" s="71">
        <f>L175+L176</f>
        <v>0</v>
      </c>
      <c r="M177" s="71">
        <f>M175+M176</f>
        <v>0</v>
      </c>
      <c r="N177" s="205"/>
      <c r="O177" s="92">
        <f t="shared" si="19"/>
        <v>0</v>
      </c>
      <c r="P177" s="92">
        <f t="shared" si="20"/>
        <v>0</v>
      </c>
      <c r="Q177" s="92" t="e">
        <f t="shared" si="21"/>
        <v>#DIV/0!</v>
      </c>
      <c r="R177" s="92">
        <f t="shared" si="22"/>
        <v>0</v>
      </c>
      <c r="S177" s="172"/>
      <c r="T177" s="172"/>
      <c r="U177" s="172"/>
      <c r="V177" s="172"/>
      <c r="W177" s="172"/>
      <c r="X177" s="172"/>
      <c r="Y177" s="172"/>
      <c r="Z177" s="172"/>
      <c r="AA177" s="172"/>
      <c r="AB177" s="172"/>
      <c r="AC177" s="172"/>
      <c r="AD177" s="172"/>
      <c r="AE177" s="172"/>
      <c r="AF177" s="172"/>
      <c r="AG177" s="172"/>
      <c r="AH177" s="172"/>
      <c r="AI177" s="172"/>
      <c r="AJ177" s="172"/>
      <c r="AK177" s="172"/>
      <c r="AL177" s="172"/>
      <c r="AM177" s="172"/>
      <c r="AN177" s="172"/>
      <c r="AO177" s="172"/>
      <c r="AP177" s="172"/>
      <c r="AQ177" s="172"/>
      <c r="AR177" s="172"/>
      <c r="AS177" s="172"/>
      <c r="AT177" s="172"/>
      <c r="AU177" s="172"/>
      <c r="AV177" s="172"/>
      <c r="AW177" s="172"/>
      <c r="AX177" s="172"/>
      <c r="AY177" s="172"/>
      <c r="AZ177" s="172"/>
      <c r="BA177" s="172"/>
      <c r="BB177" s="172"/>
      <c r="BC177" s="172"/>
      <c r="BD177" s="172"/>
      <c r="BE177" s="172"/>
      <c r="BF177" s="172"/>
      <c r="BG177" s="172"/>
      <c r="BH177" s="172"/>
      <c r="BI177" s="172"/>
      <c r="BJ177" s="172"/>
      <c r="BK177" s="172"/>
      <c r="BL177" s="172"/>
      <c r="BM177" s="172"/>
      <c r="BN177" s="172"/>
      <c r="BO177" s="172"/>
      <c r="BP177" s="172"/>
      <c r="BQ177" s="172"/>
      <c r="BR177" s="172"/>
      <c r="BS177" s="172"/>
      <c r="BT177" s="172"/>
      <c r="BU177" s="172"/>
      <c r="BV177" s="172"/>
      <c r="BW177" s="172"/>
      <c r="BX177" s="172"/>
      <c r="BY177" s="172"/>
      <c r="BZ177" s="172"/>
      <c r="CA177" s="172"/>
      <c r="CB177" s="172"/>
      <c r="CC177" s="172"/>
      <c r="CD177" s="172"/>
      <c r="CE177" s="172"/>
      <c r="CF177" s="172"/>
      <c r="CG177" s="172"/>
      <c r="CH177" s="172"/>
      <c r="CI177" s="172"/>
      <c r="CJ177" s="172"/>
      <c r="CK177" s="172"/>
      <c r="CL177" s="172"/>
      <c r="CM177" s="172"/>
      <c r="CN177" s="172"/>
      <c r="CO177" s="172"/>
      <c r="CP177" s="172"/>
      <c r="CQ177" s="172"/>
      <c r="CR177" s="172"/>
      <c r="CS177" s="172"/>
      <c r="CT177" s="172"/>
      <c r="CU177" s="172"/>
      <c r="CV177" s="172"/>
      <c r="CW177" s="172"/>
      <c r="CX177" s="172"/>
      <c r="CY177" s="172"/>
      <c r="CZ177" s="172"/>
      <c r="DA177" s="172"/>
      <c r="DB177" s="172"/>
      <c r="DC177" s="172"/>
      <c r="DD177" s="172"/>
      <c r="DE177" s="172"/>
      <c r="DF177" s="172"/>
      <c r="DG177" s="172"/>
      <c r="DH177" s="172"/>
      <c r="DI177" s="172"/>
      <c r="DJ177" s="172"/>
      <c r="DK177" s="172"/>
      <c r="DL177" s="172"/>
      <c r="DM177" s="172"/>
      <c r="DN177" s="172"/>
      <c r="DO177" s="172"/>
      <c r="DP177" s="172"/>
      <c r="DQ177" s="172"/>
      <c r="DR177" s="172"/>
      <c r="DS177" s="172"/>
      <c r="DT177" s="172"/>
      <c r="DU177" s="172"/>
    </row>
    <row r="178" spans="1:125" s="167" customFormat="1" ht="14.4" x14ac:dyDescent="0.3">
      <c r="A178" s="36" t="s">
        <v>72</v>
      </c>
      <c r="B178" s="63"/>
      <c r="C178" s="71"/>
      <c r="D178" s="93"/>
      <c r="E178" s="82"/>
      <c r="F178" s="71"/>
      <c r="G178" s="172"/>
      <c r="H178" s="36" t="s">
        <v>72</v>
      </c>
      <c r="I178" s="63"/>
      <c r="J178" s="71"/>
      <c r="K178" s="93"/>
      <c r="L178" s="82"/>
      <c r="M178" s="71"/>
      <c r="N178" s="205"/>
      <c r="O178" s="92">
        <f t="shared" si="19"/>
        <v>0</v>
      </c>
      <c r="P178" s="92">
        <f t="shared" si="20"/>
        <v>0</v>
      </c>
      <c r="Q178" s="92">
        <f t="shared" si="21"/>
        <v>0</v>
      </c>
      <c r="R178" s="92">
        <f t="shared" si="22"/>
        <v>0</v>
      </c>
      <c r="S178" s="172"/>
      <c r="T178" s="172"/>
      <c r="U178" s="172"/>
      <c r="V178" s="172"/>
      <c r="W178" s="172"/>
      <c r="X178" s="172"/>
      <c r="Y178" s="172"/>
      <c r="Z178" s="172"/>
      <c r="AA178" s="172"/>
      <c r="AB178" s="172"/>
      <c r="AC178" s="172"/>
      <c r="AD178" s="172"/>
      <c r="AE178" s="172"/>
      <c r="AF178" s="172"/>
      <c r="AG178" s="172"/>
      <c r="AH178" s="172"/>
      <c r="AI178" s="172"/>
      <c r="AJ178" s="172"/>
      <c r="AK178" s="172"/>
      <c r="AL178" s="172"/>
      <c r="AM178" s="172"/>
      <c r="AN178" s="172"/>
      <c r="AO178" s="172"/>
      <c r="AP178" s="172"/>
      <c r="AQ178" s="172"/>
      <c r="AR178" s="172"/>
      <c r="AS178" s="172"/>
      <c r="AT178" s="172"/>
      <c r="AU178" s="172"/>
      <c r="AV178" s="172"/>
      <c r="AW178" s="172"/>
      <c r="AX178" s="172"/>
      <c r="AY178" s="172"/>
      <c r="AZ178" s="172"/>
      <c r="BA178" s="172"/>
      <c r="BB178" s="172"/>
      <c r="BC178" s="172"/>
      <c r="BD178" s="172"/>
      <c r="BE178" s="172"/>
      <c r="BF178" s="172"/>
      <c r="BG178" s="172"/>
      <c r="BH178" s="172"/>
      <c r="BI178" s="172"/>
      <c r="BJ178" s="172"/>
      <c r="BK178" s="172"/>
      <c r="BL178" s="172"/>
      <c r="BM178" s="172"/>
      <c r="BN178" s="172"/>
      <c r="BO178" s="172"/>
      <c r="BP178" s="172"/>
      <c r="BQ178" s="172"/>
      <c r="BR178" s="172"/>
      <c r="BS178" s="172"/>
      <c r="BT178" s="172"/>
      <c r="BU178" s="172"/>
      <c r="BV178" s="172"/>
      <c r="BW178" s="172"/>
      <c r="BX178" s="172"/>
      <c r="BY178" s="172"/>
      <c r="BZ178" s="172"/>
      <c r="CA178" s="172"/>
      <c r="CB178" s="172"/>
      <c r="CC178" s="172"/>
      <c r="CD178" s="172"/>
      <c r="CE178" s="172"/>
      <c r="CF178" s="172"/>
      <c r="CG178" s="172"/>
      <c r="CH178" s="172"/>
      <c r="CI178" s="172"/>
      <c r="CJ178" s="172"/>
      <c r="CK178" s="172"/>
      <c r="CL178" s="172"/>
      <c r="CM178" s="172"/>
      <c r="CN178" s="172"/>
      <c r="CO178" s="172"/>
      <c r="CP178" s="172"/>
      <c r="CQ178" s="172"/>
      <c r="CR178" s="172"/>
      <c r="CS178" s="172"/>
      <c r="CT178" s="172"/>
      <c r="CU178" s="172"/>
      <c r="CV178" s="172"/>
      <c r="CW178" s="172"/>
      <c r="CX178" s="172"/>
      <c r="CY178" s="172"/>
      <c r="CZ178" s="172"/>
      <c r="DA178" s="172"/>
      <c r="DB178" s="172"/>
      <c r="DC178" s="172"/>
      <c r="DD178" s="172"/>
      <c r="DE178" s="172"/>
      <c r="DF178" s="172"/>
      <c r="DG178" s="172"/>
      <c r="DH178" s="172"/>
      <c r="DI178" s="172"/>
      <c r="DJ178" s="172"/>
      <c r="DK178" s="172"/>
      <c r="DL178" s="172"/>
      <c r="DM178" s="172"/>
      <c r="DN178" s="172"/>
      <c r="DO178" s="172"/>
      <c r="DP178" s="172"/>
      <c r="DQ178" s="172"/>
      <c r="DR178" s="172"/>
      <c r="DS178" s="172"/>
      <c r="DT178" s="172"/>
      <c r="DU178" s="172"/>
    </row>
    <row r="179" spans="1:125" s="172" customFormat="1" x14ac:dyDescent="0.25">
      <c r="A179" s="25" t="s">
        <v>94</v>
      </c>
      <c r="B179" s="180">
        <v>240</v>
      </c>
      <c r="C179" s="830">
        <v>10</v>
      </c>
      <c r="D179" s="831">
        <v>8</v>
      </c>
      <c r="E179" s="79">
        <f>ROUND(F179/B179,0)</f>
        <v>0</v>
      </c>
      <c r="F179" s="2">
        <f>ROUND(C179*D179,0)</f>
        <v>80</v>
      </c>
      <c r="H179" s="25" t="s">
        <v>94</v>
      </c>
      <c r="I179" s="180">
        <v>240</v>
      </c>
      <c r="J179" s="830">
        <v>10</v>
      </c>
      <c r="K179" s="831">
        <v>8</v>
      </c>
      <c r="L179" s="79">
        <f>ROUND(M179/I179,0)</f>
        <v>0</v>
      </c>
      <c r="M179" s="2">
        <f>ROUND(J179*K179,0)</f>
        <v>80</v>
      </c>
      <c r="N179" s="205"/>
      <c r="O179" s="92">
        <f t="shared" si="19"/>
        <v>0</v>
      </c>
      <c r="P179" s="92">
        <f t="shared" si="20"/>
        <v>0</v>
      </c>
      <c r="Q179" s="92">
        <f t="shared" si="21"/>
        <v>0</v>
      </c>
      <c r="R179" s="92">
        <f t="shared" si="22"/>
        <v>0</v>
      </c>
    </row>
    <row r="180" spans="1:125" s="172" customFormat="1" x14ac:dyDescent="0.25">
      <c r="A180" s="25" t="s">
        <v>55</v>
      </c>
      <c r="B180" s="180">
        <v>240</v>
      </c>
      <c r="C180" s="830">
        <v>150</v>
      </c>
      <c r="D180" s="831">
        <v>8</v>
      </c>
      <c r="E180" s="79">
        <f>ROUND(F180/B180,0)</f>
        <v>5</v>
      </c>
      <c r="F180" s="2">
        <f>ROUND(C180*D180,0)</f>
        <v>1200</v>
      </c>
      <c r="H180" s="25" t="s">
        <v>55</v>
      </c>
      <c r="I180" s="180">
        <v>240</v>
      </c>
      <c r="J180" s="830">
        <v>150</v>
      </c>
      <c r="K180" s="831">
        <v>8</v>
      </c>
      <c r="L180" s="79">
        <f>ROUND(M180/I180,0)</f>
        <v>5</v>
      </c>
      <c r="M180" s="2">
        <f>ROUND(J180*K180,0)</f>
        <v>1200</v>
      </c>
      <c r="N180" s="205"/>
      <c r="O180" s="92">
        <f t="shared" si="19"/>
        <v>0</v>
      </c>
      <c r="P180" s="92">
        <f t="shared" si="20"/>
        <v>0</v>
      </c>
      <c r="Q180" s="92">
        <f t="shared" si="21"/>
        <v>0</v>
      </c>
      <c r="R180" s="92">
        <f t="shared" si="22"/>
        <v>0</v>
      </c>
    </row>
    <row r="181" spans="1:125" s="172" customFormat="1" x14ac:dyDescent="0.25">
      <c r="A181" s="25" t="s">
        <v>35</v>
      </c>
      <c r="B181" s="180">
        <v>240</v>
      </c>
      <c r="C181" s="830">
        <v>160</v>
      </c>
      <c r="D181" s="831">
        <v>8</v>
      </c>
      <c r="E181" s="79">
        <f>ROUND(F181/B181,0)</f>
        <v>5</v>
      </c>
      <c r="F181" s="2">
        <f>ROUND(C181*D181,0)</f>
        <v>1280</v>
      </c>
      <c r="H181" s="25" t="s">
        <v>35</v>
      </c>
      <c r="I181" s="180">
        <v>240</v>
      </c>
      <c r="J181" s="830">
        <v>160</v>
      </c>
      <c r="K181" s="831">
        <v>8</v>
      </c>
      <c r="L181" s="79">
        <f>ROUND(M181/I181,0)</f>
        <v>5</v>
      </c>
      <c r="M181" s="2">
        <f>ROUND(J181*K181,0)</f>
        <v>1280</v>
      </c>
      <c r="N181" s="205"/>
      <c r="O181" s="92">
        <f t="shared" si="19"/>
        <v>0</v>
      </c>
      <c r="P181" s="92">
        <f t="shared" si="20"/>
        <v>0</v>
      </c>
      <c r="Q181" s="92">
        <f t="shared" si="21"/>
        <v>0</v>
      </c>
      <c r="R181" s="92">
        <f t="shared" si="22"/>
        <v>0</v>
      </c>
    </row>
    <row r="182" spans="1:125" s="172" customFormat="1" ht="14.4" x14ac:dyDescent="0.3">
      <c r="A182" s="75" t="s">
        <v>96</v>
      </c>
      <c r="B182" s="180"/>
      <c r="C182" s="203">
        <f>SUM(C179:C181)</f>
        <v>320</v>
      </c>
      <c r="D182" s="182">
        <f>F182/C182</f>
        <v>8</v>
      </c>
      <c r="E182" s="181">
        <f>SUM(E179:E181)</f>
        <v>10</v>
      </c>
      <c r="F182" s="181">
        <f>SUM(F179:F181)</f>
        <v>2560</v>
      </c>
      <c r="H182" s="75" t="s">
        <v>96</v>
      </c>
      <c r="I182" s="180"/>
      <c r="J182" s="203">
        <f>SUM(J179:J181)</f>
        <v>320</v>
      </c>
      <c r="K182" s="182">
        <f>M182/J182</f>
        <v>8</v>
      </c>
      <c r="L182" s="181">
        <f>SUM(L179:L181)</f>
        <v>10</v>
      </c>
      <c r="M182" s="181">
        <f>SUM(M179:M181)</f>
        <v>2560</v>
      </c>
      <c r="N182" s="205"/>
      <c r="O182" s="92">
        <f t="shared" si="19"/>
        <v>0</v>
      </c>
      <c r="P182" s="92">
        <f t="shared" si="20"/>
        <v>0</v>
      </c>
      <c r="Q182" s="92">
        <f t="shared" si="21"/>
        <v>0</v>
      </c>
      <c r="R182" s="92">
        <f t="shared" si="22"/>
        <v>0</v>
      </c>
    </row>
    <row r="183" spans="1:125" ht="14.4" thickBot="1" x14ac:dyDescent="0.3">
      <c r="A183" s="26" t="s">
        <v>89</v>
      </c>
      <c r="B183" s="183"/>
      <c r="C183" s="204">
        <f>C182+C177</f>
        <v>320</v>
      </c>
      <c r="D183" s="184">
        <f>F183/C183</f>
        <v>8</v>
      </c>
      <c r="E183" s="98">
        <f>E177+E182</f>
        <v>10</v>
      </c>
      <c r="F183" s="98">
        <f>F177+F182</f>
        <v>2560</v>
      </c>
      <c r="H183" s="26" t="s">
        <v>89</v>
      </c>
      <c r="I183" s="183"/>
      <c r="J183" s="204">
        <f>J182+J177</f>
        <v>320</v>
      </c>
      <c r="K183" s="184">
        <f>M183/J183</f>
        <v>8</v>
      </c>
      <c r="L183" s="98">
        <f>L177+L182</f>
        <v>10</v>
      </c>
      <c r="M183" s="98">
        <f>M177+M182</f>
        <v>2560</v>
      </c>
      <c r="N183" s="205"/>
      <c r="O183" s="92">
        <f t="shared" si="19"/>
        <v>0</v>
      </c>
      <c r="P183" s="92">
        <f t="shared" si="20"/>
        <v>0</v>
      </c>
      <c r="Q183" s="92">
        <f t="shared" si="21"/>
        <v>0</v>
      </c>
      <c r="R183" s="92">
        <f t="shared" si="22"/>
        <v>0</v>
      </c>
    </row>
    <row r="184" spans="1:125" ht="14.4" thickBot="1" x14ac:dyDescent="0.3">
      <c r="A184" s="185" t="s">
        <v>212</v>
      </c>
      <c r="B184" s="186"/>
      <c r="C184" s="186"/>
      <c r="D184" s="186"/>
      <c r="E184" s="186"/>
      <c r="F184" s="186"/>
      <c r="G184" s="172"/>
      <c r="H184" s="185" t="s">
        <v>212</v>
      </c>
      <c r="I184" s="186"/>
      <c r="J184" s="186"/>
      <c r="K184" s="186"/>
      <c r="L184" s="186"/>
      <c r="M184" s="186"/>
      <c r="N184" s="205"/>
      <c r="O184" s="92">
        <f t="shared" si="19"/>
        <v>0</v>
      </c>
      <c r="P184" s="92">
        <f t="shared" si="20"/>
        <v>0</v>
      </c>
      <c r="Q184" s="92">
        <f t="shared" si="21"/>
        <v>0</v>
      </c>
      <c r="R184" s="92">
        <f t="shared" si="22"/>
        <v>0</v>
      </c>
      <c r="S184" s="172"/>
      <c r="T184" s="172"/>
      <c r="U184" s="172"/>
      <c r="V184" s="172"/>
      <c r="W184" s="172"/>
      <c r="X184" s="172"/>
      <c r="Y184" s="172"/>
      <c r="Z184" s="172"/>
      <c r="AA184" s="172"/>
      <c r="AB184" s="172"/>
      <c r="AC184" s="172"/>
      <c r="AD184" s="172"/>
      <c r="AE184" s="172"/>
      <c r="AF184" s="172"/>
      <c r="AG184" s="172"/>
      <c r="AH184" s="172"/>
      <c r="AI184" s="172"/>
      <c r="AJ184" s="172"/>
      <c r="AK184" s="172"/>
      <c r="AL184" s="172"/>
      <c r="AM184" s="172"/>
      <c r="AN184" s="172"/>
      <c r="AO184" s="172"/>
      <c r="AP184" s="172"/>
      <c r="AQ184" s="172"/>
      <c r="AR184" s="172"/>
      <c r="AS184" s="172"/>
      <c r="AT184" s="172"/>
      <c r="AU184" s="172"/>
      <c r="AV184" s="172"/>
      <c r="AW184" s="172"/>
      <c r="AX184" s="172"/>
      <c r="AY184" s="172"/>
      <c r="AZ184" s="172"/>
      <c r="BA184" s="172"/>
      <c r="BB184" s="172"/>
      <c r="BC184" s="172"/>
      <c r="BD184" s="172"/>
      <c r="BE184" s="172"/>
      <c r="BF184" s="172"/>
      <c r="BG184" s="172"/>
      <c r="BH184" s="172"/>
      <c r="BI184" s="172"/>
      <c r="BJ184" s="172"/>
      <c r="BK184" s="172"/>
      <c r="BL184" s="172"/>
      <c r="BM184" s="172"/>
      <c r="BN184" s="172"/>
      <c r="BO184" s="172"/>
      <c r="BP184" s="172"/>
      <c r="BQ184" s="172"/>
      <c r="BR184" s="172"/>
      <c r="BS184" s="172"/>
      <c r="BT184" s="172"/>
      <c r="BU184" s="172"/>
      <c r="BV184" s="172"/>
      <c r="BW184" s="172"/>
      <c r="BX184" s="172"/>
      <c r="BY184" s="172"/>
      <c r="BZ184" s="172"/>
      <c r="CA184" s="172"/>
      <c r="CB184" s="172"/>
      <c r="CC184" s="172"/>
      <c r="CD184" s="172"/>
      <c r="CE184" s="172"/>
      <c r="CF184" s="172"/>
      <c r="CG184" s="172"/>
      <c r="CH184" s="172"/>
      <c r="CI184" s="172"/>
      <c r="CJ184" s="172"/>
      <c r="CK184" s="172"/>
      <c r="CL184" s="172"/>
      <c r="CM184" s="172"/>
      <c r="CN184" s="172"/>
      <c r="CO184" s="172"/>
      <c r="CP184" s="172"/>
      <c r="CQ184" s="172"/>
      <c r="CR184" s="172"/>
      <c r="CS184" s="172"/>
      <c r="CT184" s="172"/>
      <c r="CU184" s="172"/>
      <c r="CV184" s="172"/>
      <c r="CW184" s="172"/>
      <c r="CX184" s="172"/>
      <c r="CY184" s="172"/>
      <c r="CZ184" s="172"/>
      <c r="DA184" s="172"/>
      <c r="DB184" s="172"/>
      <c r="DC184" s="172"/>
      <c r="DD184" s="172"/>
      <c r="DE184" s="172"/>
      <c r="DF184" s="172"/>
      <c r="DG184" s="172"/>
      <c r="DH184" s="172"/>
      <c r="DI184" s="172"/>
      <c r="DJ184" s="172"/>
      <c r="DK184" s="172"/>
      <c r="DL184" s="172"/>
      <c r="DM184" s="172"/>
      <c r="DN184" s="172"/>
      <c r="DO184" s="172"/>
      <c r="DP184" s="172"/>
      <c r="DQ184" s="172"/>
      <c r="DR184" s="172"/>
      <c r="DS184" s="172"/>
      <c r="DT184" s="172"/>
      <c r="DU184" s="172"/>
    </row>
    <row r="185" spans="1:125" x14ac:dyDescent="0.25">
      <c r="A185" s="187"/>
      <c r="B185" s="157"/>
      <c r="C185" s="157"/>
      <c r="D185" s="157"/>
      <c r="E185" s="157"/>
      <c r="F185" s="157"/>
      <c r="G185" s="172"/>
      <c r="H185" s="187"/>
      <c r="I185" s="157"/>
      <c r="J185" s="157"/>
      <c r="K185" s="157"/>
      <c r="L185" s="157"/>
      <c r="M185" s="157"/>
      <c r="N185" s="172"/>
      <c r="O185" s="92">
        <f t="shared" si="19"/>
        <v>0</v>
      </c>
      <c r="P185" s="92">
        <f t="shared" si="20"/>
        <v>0</v>
      </c>
      <c r="Q185" s="92">
        <f t="shared" si="21"/>
        <v>0</v>
      </c>
      <c r="R185" s="92">
        <f t="shared" si="22"/>
        <v>0</v>
      </c>
      <c r="S185" s="172"/>
      <c r="T185" s="172"/>
      <c r="U185" s="172"/>
      <c r="V185" s="172"/>
      <c r="W185" s="172"/>
      <c r="X185" s="172"/>
      <c r="Y185" s="172"/>
      <c r="Z185" s="172"/>
      <c r="AA185" s="172"/>
      <c r="AB185" s="172"/>
      <c r="AC185" s="172"/>
      <c r="AD185" s="172"/>
      <c r="AE185" s="172"/>
      <c r="AF185" s="172"/>
      <c r="AG185" s="172"/>
      <c r="AH185" s="172"/>
      <c r="AI185" s="172"/>
      <c r="AJ185" s="172"/>
      <c r="AK185" s="172"/>
      <c r="AL185" s="172"/>
      <c r="AM185" s="172"/>
      <c r="AN185" s="172"/>
      <c r="AO185" s="172"/>
      <c r="AP185" s="172"/>
      <c r="AQ185" s="172"/>
      <c r="AR185" s="172"/>
      <c r="AS185" s="172"/>
      <c r="AT185" s="172"/>
      <c r="AU185" s="172"/>
      <c r="AV185" s="172"/>
      <c r="AW185" s="172"/>
      <c r="AX185" s="172"/>
      <c r="AY185" s="172"/>
      <c r="AZ185" s="172"/>
      <c r="BA185" s="172"/>
      <c r="BB185" s="172"/>
      <c r="BC185" s="172"/>
      <c r="BD185" s="172"/>
      <c r="BE185" s="172"/>
      <c r="BF185" s="172"/>
      <c r="BG185" s="172"/>
      <c r="BH185" s="172"/>
      <c r="BI185" s="172"/>
      <c r="BJ185" s="172"/>
      <c r="BK185" s="172"/>
      <c r="BL185" s="172"/>
      <c r="BM185" s="172"/>
      <c r="BN185" s="172"/>
      <c r="BO185" s="172"/>
      <c r="BP185" s="172"/>
      <c r="BQ185" s="172"/>
      <c r="BR185" s="172"/>
      <c r="BS185" s="172"/>
      <c r="BT185" s="172"/>
      <c r="BU185" s="172"/>
      <c r="BV185" s="172"/>
      <c r="BW185" s="172"/>
      <c r="BX185" s="172"/>
      <c r="BY185" s="172"/>
      <c r="BZ185" s="172"/>
      <c r="CA185" s="172"/>
      <c r="CB185" s="172"/>
      <c r="CC185" s="172"/>
      <c r="CD185" s="172"/>
      <c r="CE185" s="172"/>
      <c r="CF185" s="172"/>
      <c r="CG185" s="172"/>
      <c r="CH185" s="172"/>
      <c r="CI185" s="172"/>
      <c r="CJ185" s="172"/>
      <c r="CK185" s="172"/>
      <c r="CL185" s="172"/>
      <c r="CM185" s="172"/>
      <c r="CN185" s="172"/>
      <c r="CO185" s="172"/>
      <c r="CP185" s="172"/>
      <c r="CQ185" s="172"/>
      <c r="CR185" s="172"/>
      <c r="CS185" s="172"/>
      <c r="CT185" s="172"/>
      <c r="CU185" s="172"/>
      <c r="CV185" s="172"/>
      <c r="CW185" s="172"/>
      <c r="CX185" s="172"/>
      <c r="CY185" s="172"/>
      <c r="CZ185" s="172"/>
      <c r="DA185" s="172"/>
      <c r="DB185" s="172"/>
      <c r="DC185" s="172"/>
      <c r="DD185" s="172"/>
      <c r="DE185" s="172"/>
      <c r="DF185" s="172"/>
      <c r="DG185" s="172"/>
      <c r="DH185" s="172"/>
      <c r="DI185" s="172"/>
      <c r="DJ185" s="172"/>
      <c r="DK185" s="172"/>
      <c r="DL185" s="172"/>
      <c r="DM185" s="172"/>
      <c r="DN185" s="172"/>
      <c r="DO185" s="172"/>
      <c r="DP185" s="172"/>
      <c r="DQ185" s="172"/>
      <c r="DR185" s="172"/>
      <c r="DS185" s="172"/>
      <c r="DT185" s="172"/>
      <c r="DU185" s="172"/>
    </row>
    <row r="186" spans="1:125" ht="15.6" x14ac:dyDescent="0.25">
      <c r="A186" s="201"/>
      <c r="B186" s="202"/>
      <c r="C186" s="202"/>
      <c r="D186" s="202"/>
      <c r="E186" s="202"/>
      <c r="F186" s="202"/>
      <c r="G186" s="172"/>
      <c r="H186" s="201"/>
      <c r="I186" s="202"/>
      <c r="J186" s="202"/>
      <c r="K186" s="202"/>
      <c r="L186" s="202"/>
      <c r="M186" s="202"/>
      <c r="N186" s="172"/>
      <c r="O186" s="92">
        <f t="shared" si="19"/>
        <v>0</v>
      </c>
      <c r="P186" s="92">
        <f t="shared" si="20"/>
        <v>0</v>
      </c>
      <c r="Q186" s="92">
        <f t="shared" si="21"/>
        <v>0</v>
      </c>
      <c r="R186" s="92">
        <f t="shared" si="22"/>
        <v>0</v>
      </c>
      <c r="S186" s="172"/>
      <c r="T186" s="172"/>
      <c r="U186" s="172"/>
      <c r="V186" s="172"/>
      <c r="W186" s="172"/>
      <c r="X186" s="172"/>
      <c r="Y186" s="172"/>
      <c r="Z186" s="172"/>
      <c r="AA186" s="172"/>
      <c r="AB186" s="172"/>
      <c r="AC186" s="172"/>
      <c r="AD186" s="172"/>
      <c r="AE186" s="172"/>
      <c r="AF186" s="172"/>
      <c r="AG186" s="172"/>
      <c r="AH186" s="172"/>
      <c r="AI186" s="172"/>
      <c r="AJ186" s="172"/>
      <c r="AK186" s="172"/>
      <c r="AL186" s="172"/>
      <c r="AM186" s="172"/>
      <c r="AN186" s="172"/>
      <c r="AO186" s="172"/>
      <c r="AP186" s="172"/>
      <c r="AQ186" s="172"/>
      <c r="AR186" s="172"/>
      <c r="AS186" s="172"/>
      <c r="AT186" s="172"/>
      <c r="AU186" s="172"/>
      <c r="AV186" s="172"/>
      <c r="AW186" s="172"/>
      <c r="AX186" s="172"/>
      <c r="AY186" s="172"/>
      <c r="AZ186" s="172"/>
      <c r="BA186" s="172"/>
      <c r="BB186" s="172"/>
      <c r="BC186" s="172"/>
      <c r="BD186" s="172"/>
      <c r="BE186" s="172"/>
      <c r="BF186" s="172"/>
      <c r="BG186" s="172"/>
      <c r="BH186" s="172"/>
      <c r="BI186" s="172"/>
      <c r="BJ186" s="172"/>
      <c r="BK186" s="172"/>
      <c r="BL186" s="172"/>
      <c r="BM186" s="172"/>
      <c r="BN186" s="172"/>
      <c r="BO186" s="172"/>
      <c r="BP186" s="172"/>
      <c r="BQ186" s="172"/>
      <c r="BR186" s="172"/>
      <c r="BS186" s="172"/>
      <c r="BT186" s="172"/>
      <c r="BU186" s="172"/>
      <c r="BV186" s="172"/>
      <c r="BW186" s="172"/>
      <c r="BX186" s="172"/>
      <c r="BY186" s="172"/>
      <c r="BZ186" s="172"/>
      <c r="CA186" s="172"/>
      <c r="CB186" s="172"/>
      <c r="CC186" s="172"/>
      <c r="CD186" s="172"/>
      <c r="CE186" s="172"/>
      <c r="CF186" s="172"/>
      <c r="CG186" s="172"/>
      <c r="CH186" s="172"/>
      <c r="CI186" s="172"/>
      <c r="CJ186" s="172"/>
      <c r="CK186" s="172"/>
      <c r="CL186" s="172"/>
      <c r="CM186" s="172"/>
      <c r="CN186" s="172"/>
      <c r="CO186" s="172"/>
      <c r="CP186" s="172"/>
      <c r="CQ186" s="172"/>
      <c r="CR186" s="172"/>
      <c r="CS186" s="172"/>
      <c r="CT186" s="172"/>
      <c r="CU186" s="172"/>
      <c r="CV186" s="172"/>
      <c r="CW186" s="172"/>
      <c r="CX186" s="172"/>
      <c r="CY186" s="172"/>
      <c r="CZ186" s="172"/>
      <c r="DA186" s="172"/>
      <c r="DB186" s="172"/>
      <c r="DC186" s="172"/>
      <c r="DD186" s="172"/>
      <c r="DE186" s="172"/>
      <c r="DF186" s="172"/>
      <c r="DG186" s="172"/>
      <c r="DH186" s="172"/>
      <c r="DI186" s="172"/>
      <c r="DJ186" s="172"/>
      <c r="DK186" s="172"/>
      <c r="DL186" s="172"/>
      <c r="DM186" s="172"/>
      <c r="DN186" s="172"/>
      <c r="DO186" s="172"/>
      <c r="DP186" s="172"/>
      <c r="DQ186" s="172"/>
      <c r="DR186" s="172"/>
      <c r="DS186" s="172"/>
      <c r="DT186" s="172"/>
      <c r="DU186" s="172"/>
    </row>
    <row r="247" spans="5:12" x14ac:dyDescent="0.25">
      <c r="E247" s="92">
        <f>914-45-1-58-34-17</f>
        <v>759</v>
      </c>
      <c r="L247" s="92">
        <f>914-45-1-58-34-17</f>
        <v>759</v>
      </c>
    </row>
    <row r="248" spans="5:12" x14ac:dyDescent="0.25">
      <c r="E248" s="92">
        <f>1722-5-35-10-36</f>
        <v>1636</v>
      </c>
      <c r="L248" s="92">
        <f>1722-5-35-10-36</f>
        <v>1636</v>
      </c>
    </row>
    <row r="366" spans="5:12" x14ac:dyDescent="0.25">
      <c r="E366" s="92">
        <f>4448-900</f>
        <v>3548</v>
      </c>
      <c r="L366" s="92">
        <f>4448-900</f>
        <v>3548</v>
      </c>
    </row>
    <row r="394" spans="5:12" x14ac:dyDescent="0.25">
      <c r="E394" s="92">
        <f>4197+875</f>
        <v>5072</v>
      </c>
      <c r="L394" s="92">
        <f>4197+875</f>
        <v>5072</v>
      </c>
    </row>
    <row r="577" spans="5:12" ht="27.75" customHeight="1" x14ac:dyDescent="0.25">
      <c r="E577" s="92">
        <f>E579+E580+E584+E583+E585+E578</f>
        <v>2000</v>
      </c>
      <c r="L577" s="92">
        <f>L579+L580+L584+L583+L585+L578</f>
        <v>2000</v>
      </c>
    </row>
    <row r="578" spans="5:12" x14ac:dyDescent="0.25">
      <c r="E578" s="92">
        <v>2000</v>
      </c>
      <c r="L578" s="92">
        <v>2000</v>
      </c>
    </row>
    <row r="602" spans="5:12" x14ac:dyDescent="0.25">
      <c r="E602" s="92">
        <v>500</v>
      </c>
      <c r="L602" s="92">
        <v>500</v>
      </c>
    </row>
    <row r="1352" spans="5:12" x14ac:dyDescent="0.25">
      <c r="E1352" s="92">
        <f>SUM(E860,E375,E578)</f>
        <v>2000</v>
      </c>
      <c r="L1352" s="92">
        <f>SUM(L860,L375,L578)</f>
        <v>2000</v>
      </c>
    </row>
  </sheetData>
  <autoFilter ref="A9:DU186"/>
  <sortState ref="A66:F72">
    <sortCondition ref="A66:A72"/>
  </sortState>
  <mergeCells count="17">
    <mergeCell ref="B6:B8"/>
    <mergeCell ref="D6:D8"/>
    <mergeCell ref="E6:E8"/>
    <mergeCell ref="C6:C8"/>
    <mergeCell ref="F6:F8"/>
    <mergeCell ref="E1:F1"/>
    <mergeCell ref="D2:F2"/>
    <mergeCell ref="L1:M1"/>
    <mergeCell ref="K2:M2"/>
    <mergeCell ref="H4:M5"/>
    <mergeCell ref="A4:F5"/>
    <mergeCell ref="F3:H3"/>
    <mergeCell ref="K6:K8"/>
    <mergeCell ref="L6:L8"/>
    <mergeCell ref="M6:M8"/>
    <mergeCell ref="I6:I8"/>
    <mergeCell ref="J6:J8"/>
  </mergeCells>
  <pageMargins left="0.78740157480314965" right="0" top="0.23622047244094491" bottom="0.23622047244094491" header="0" footer="0"/>
  <pageSetup paperSize="9" scale="7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S1322"/>
  <sheetViews>
    <sheetView zoomScale="80" zoomScaleNormal="80" zoomScaleSheetLayoutView="75" workbookViewId="0">
      <pane xSplit="2" ySplit="10" topLeftCell="C11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11.44140625" defaultRowHeight="13.8" x14ac:dyDescent="0.25"/>
  <cols>
    <col min="1" max="1" width="1.44140625" style="73" customWidth="1"/>
    <col min="2" max="2" width="43.33203125" style="73" customWidth="1"/>
    <col min="3" max="3" width="11.6640625" style="73" customWidth="1"/>
    <col min="4" max="4" width="13.6640625" style="73" customWidth="1"/>
    <col min="5" max="5" width="11.44140625" style="73" customWidth="1"/>
    <col min="6" max="6" width="14.33203125" style="73" customWidth="1"/>
    <col min="7" max="7" width="10.6640625" style="73" customWidth="1"/>
    <col min="8" max="8" width="0" style="73" hidden="1" customWidth="1"/>
    <col min="9" max="9" width="43.33203125" style="73" hidden="1" customWidth="1"/>
    <col min="10" max="10" width="11.6640625" style="73" hidden="1" customWidth="1"/>
    <col min="11" max="11" width="13.6640625" style="73" hidden="1" customWidth="1"/>
    <col min="12" max="12" width="11.44140625" style="73" hidden="1" customWidth="1"/>
    <col min="13" max="13" width="14.33203125" style="73" hidden="1" customWidth="1"/>
    <col min="14" max="14" width="10.6640625" style="73" hidden="1" customWidth="1"/>
    <col min="15" max="21" width="0" style="73" hidden="1" customWidth="1"/>
    <col min="22" max="16384" width="11.44140625" style="73"/>
  </cols>
  <sheetData>
    <row r="1" spans="1:19" ht="15" customHeight="1" x14ac:dyDescent="0.25">
      <c r="E1" s="139"/>
      <c r="F1" s="988" t="s">
        <v>505</v>
      </c>
      <c r="G1" s="988"/>
      <c r="L1" s="139"/>
      <c r="M1" s="988" t="s">
        <v>183</v>
      </c>
      <c r="N1" s="988"/>
    </row>
    <row r="2" spans="1:19" ht="27.75" customHeight="1" x14ac:dyDescent="0.25">
      <c r="C2" s="206"/>
      <c r="E2" s="989" t="s">
        <v>506</v>
      </c>
      <c r="F2" s="989"/>
      <c r="G2" s="989"/>
      <c r="J2" s="206">
        <f>K20+48</f>
        <v>529</v>
      </c>
      <c r="L2" s="989" t="s">
        <v>499</v>
      </c>
      <c r="M2" s="989"/>
      <c r="N2" s="989"/>
    </row>
    <row r="3" spans="1:19" s="138" customFormat="1" ht="15" customHeight="1" x14ac:dyDescent="0.25">
      <c r="E3" s="139"/>
      <c r="F3" s="1003" t="s">
        <v>507</v>
      </c>
      <c r="G3" s="1003"/>
      <c r="H3" s="1003"/>
    </row>
    <row r="5" spans="1:19" s="43" customFormat="1" ht="15.75" customHeight="1" x14ac:dyDescent="0.3">
      <c r="A5" s="43">
        <v>1</v>
      </c>
      <c r="B5" s="990" t="s">
        <v>373</v>
      </c>
      <c r="C5" s="991"/>
      <c r="D5" s="991"/>
      <c r="E5" s="991"/>
      <c r="F5" s="991"/>
      <c r="G5" s="991"/>
      <c r="I5" s="990" t="s">
        <v>373</v>
      </c>
      <c r="J5" s="991"/>
      <c r="K5" s="991"/>
      <c r="L5" s="991"/>
      <c r="M5" s="991"/>
      <c r="N5" s="991"/>
    </row>
    <row r="6" spans="1:19" ht="16.2" thickBot="1" x14ac:dyDescent="0.35">
      <c r="A6" s="43">
        <v>1</v>
      </c>
      <c r="B6" s="991"/>
      <c r="C6" s="991"/>
      <c r="D6" s="991"/>
      <c r="E6" s="991"/>
      <c r="F6" s="991"/>
      <c r="G6" s="991"/>
      <c r="I6" s="991"/>
      <c r="J6" s="991"/>
      <c r="K6" s="991"/>
      <c r="L6" s="991"/>
      <c r="M6" s="991"/>
      <c r="N6" s="991"/>
    </row>
    <row r="7" spans="1:19" ht="18.75" customHeight="1" x14ac:dyDescent="0.35">
      <c r="A7" s="43">
        <v>1</v>
      </c>
      <c r="B7" s="4" t="s">
        <v>112</v>
      </c>
      <c r="C7" s="982" t="s">
        <v>1</v>
      </c>
      <c r="D7" s="994" t="s">
        <v>147</v>
      </c>
      <c r="E7" s="979" t="s">
        <v>0</v>
      </c>
      <c r="F7" s="982" t="s">
        <v>2</v>
      </c>
      <c r="G7" s="985" t="s">
        <v>118</v>
      </c>
      <c r="I7" s="4" t="s">
        <v>112</v>
      </c>
      <c r="J7" s="982" t="s">
        <v>1</v>
      </c>
      <c r="K7" s="994" t="s">
        <v>147</v>
      </c>
      <c r="L7" s="979" t="s">
        <v>0</v>
      </c>
      <c r="M7" s="982" t="s">
        <v>2</v>
      </c>
      <c r="N7" s="985" t="s">
        <v>118</v>
      </c>
    </row>
    <row r="8" spans="1:19" ht="18" x14ac:dyDescent="0.35">
      <c r="A8" s="43">
        <v>1</v>
      </c>
      <c r="B8" s="5"/>
      <c r="C8" s="983"/>
      <c r="D8" s="995"/>
      <c r="E8" s="980"/>
      <c r="F8" s="983"/>
      <c r="G8" s="986"/>
      <c r="I8" s="5"/>
      <c r="J8" s="983"/>
      <c r="K8" s="995"/>
      <c r="L8" s="980"/>
      <c r="M8" s="983"/>
      <c r="N8" s="986"/>
    </row>
    <row r="9" spans="1:19" ht="16.2" thickBot="1" x14ac:dyDescent="0.35">
      <c r="A9" s="43">
        <v>1</v>
      </c>
      <c r="B9" s="6" t="s">
        <v>3</v>
      </c>
      <c r="C9" s="984"/>
      <c r="D9" s="996"/>
      <c r="E9" s="981"/>
      <c r="F9" s="984"/>
      <c r="G9" s="987"/>
      <c r="I9" s="6" t="s">
        <v>3</v>
      </c>
      <c r="J9" s="984"/>
      <c r="K9" s="996"/>
      <c r="L9" s="981"/>
      <c r="M9" s="984"/>
      <c r="N9" s="987"/>
    </row>
    <row r="10" spans="1:19" ht="16.2" thickBot="1" x14ac:dyDescent="0.35">
      <c r="A10" s="43">
        <v>1</v>
      </c>
      <c r="B10" s="7">
        <v>1</v>
      </c>
      <c r="C10" s="8">
        <v>2</v>
      </c>
      <c r="D10" s="8">
        <v>3</v>
      </c>
      <c r="E10" s="8">
        <v>4</v>
      </c>
      <c r="F10" s="7">
        <v>5</v>
      </c>
      <c r="G10" s="8">
        <v>6</v>
      </c>
      <c r="I10" s="7">
        <v>1</v>
      </c>
      <c r="J10" s="8">
        <v>2</v>
      </c>
      <c r="K10" s="8">
        <v>3</v>
      </c>
      <c r="L10" s="8">
        <v>4</v>
      </c>
      <c r="M10" s="7">
        <v>5</v>
      </c>
      <c r="N10" s="8">
        <v>6</v>
      </c>
    </row>
    <row r="11" spans="1:19" s="50" customFormat="1" ht="31.2" x14ac:dyDescent="0.3">
      <c r="A11" s="43">
        <v>1</v>
      </c>
      <c r="B11" s="227" t="s">
        <v>355</v>
      </c>
      <c r="C11" s="224"/>
      <c r="D11" s="224"/>
      <c r="E11" s="85"/>
      <c r="F11" s="85"/>
      <c r="G11" s="85"/>
      <c r="I11" s="227" t="s">
        <v>355</v>
      </c>
      <c r="J11" s="224"/>
      <c r="K11" s="224"/>
      <c r="L11" s="85"/>
      <c r="M11" s="85"/>
      <c r="N11" s="85"/>
      <c r="P11" s="73"/>
      <c r="Q11" s="73"/>
      <c r="R11" s="73"/>
      <c r="S11" s="73"/>
    </row>
    <row r="12" spans="1:19" s="50" customFormat="1" ht="15.6" x14ac:dyDescent="0.3">
      <c r="A12" s="43">
        <v>1</v>
      </c>
      <c r="B12" s="86" t="s">
        <v>4</v>
      </c>
      <c r="C12" s="218"/>
      <c r="D12" s="218"/>
      <c r="E12" s="49"/>
      <c r="F12" s="49"/>
      <c r="G12" s="49"/>
      <c r="I12" s="86" t="s">
        <v>4</v>
      </c>
      <c r="J12" s="218"/>
      <c r="K12" s="218"/>
      <c r="L12" s="49"/>
      <c r="M12" s="49"/>
      <c r="N12" s="49"/>
      <c r="P12" s="73"/>
      <c r="Q12" s="73"/>
      <c r="R12" s="73"/>
      <c r="S12" s="73"/>
    </row>
    <row r="13" spans="1:19" s="50" customFormat="1" ht="15.6" x14ac:dyDescent="0.3">
      <c r="A13" s="43">
        <v>1</v>
      </c>
      <c r="B13" s="41" t="s">
        <v>21</v>
      </c>
      <c r="C13" s="47">
        <v>340</v>
      </c>
      <c r="D13" s="49">
        <v>310</v>
      </c>
      <c r="E13" s="207">
        <v>6</v>
      </c>
      <c r="F13" s="79">
        <f t="shared" ref="F13:F21" si="0">ROUND(G13/C13,0)</f>
        <v>5</v>
      </c>
      <c r="G13" s="2">
        <f t="shared" ref="G13:G21" si="1">ROUND(D13*E13,0)</f>
        <v>1860</v>
      </c>
      <c r="I13" s="41" t="s">
        <v>21</v>
      </c>
      <c r="J13" s="47">
        <v>340</v>
      </c>
      <c r="K13" s="49">
        <v>310</v>
      </c>
      <c r="L13" s="207">
        <v>6</v>
      </c>
      <c r="M13" s="79">
        <f t="shared" ref="M13:M21" si="2">ROUND(N13/J13,0)</f>
        <v>5</v>
      </c>
      <c r="N13" s="2">
        <f t="shared" ref="N13:N21" si="3">ROUND(K13*L13,0)</f>
        <v>1860</v>
      </c>
      <c r="P13" s="73">
        <f t="shared" ref="P13:S13" si="4">C13-J13</f>
        <v>0</v>
      </c>
      <c r="Q13" s="73">
        <f t="shared" si="4"/>
        <v>0</v>
      </c>
      <c r="R13" s="73">
        <f t="shared" si="4"/>
        <v>0</v>
      </c>
      <c r="S13" s="73">
        <f t="shared" si="4"/>
        <v>0</v>
      </c>
    </row>
    <row r="14" spans="1:19" s="50" customFormat="1" ht="15.6" x14ac:dyDescent="0.3">
      <c r="A14" s="43">
        <v>1</v>
      </c>
      <c r="B14" s="41" t="s">
        <v>26</v>
      </c>
      <c r="C14" s="47">
        <v>300</v>
      </c>
      <c r="D14" s="49">
        <v>176</v>
      </c>
      <c r="E14" s="207">
        <v>5.8</v>
      </c>
      <c r="F14" s="79">
        <f t="shared" si="0"/>
        <v>3</v>
      </c>
      <c r="G14" s="2">
        <f t="shared" si="1"/>
        <v>1021</v>
      </c>
      <c r="I14" s="41" t="s">
        <v>26</v>
      </c>
      <c r="J14" s="47">
        <v>300</v>
      </c>
      <c r="K14" s="49">
        <v>176</v>
      </c>
      <c r="L14" s="207">
        <v>5.8</v>
      </c>
      <c r="M14" s="79">
        <f t="shared" si="2"/>
        <v>3</v>
      </c>
      <c r="N14" s="2">
        <f t="shared" si="3"/>
        <v>1021</v>
      </c>
      <c r="P14" s="73">
        <f t="shared" ref="P14:P67" si="5">C14-J14</f>
        <v>0</v>
      </c>
      <c r="Q14" s="73">
        <f t="shared" ref="Q14:Q67" si="6">D14-K14</f>
        <v>0</v>
      </c>
      <c r="R14" s="73">
        <f t="shared" ref="R14:R67" si="7">E14-L14</f>
        <v>0</v>
      </c>
      <c r="S14" s="73">
        <f t="shared" ref="S14:S67" si="8">F14-M14</f>
        <v>0</v>
      </c>
    </row>
    <row r="15" spans="1:19" s="50" customFormat="1" ht="15.6" x14ac:dyDescent="0.3">
      <c r="A15" s="43">
        <v>1</v>
      </c>
      <c r="B15" s="41" t="s">
        <v>304</v>
      </c>
      <c r="C15" s="47">
        <v>340</v>
      </c>
      <c r="D15" s="49">
        <v>0</v>
      </c>
      <c r="E15" s="207">
        <v>10</v>
      </c>
      <c r="F15" s="79">
        <f t="shared" si="0"/>
        <v>0</v>
      </c>
      <c r="G15" s="2">
        <f t="shared" si="1"/>
        <v>0</v>
      </c>
      <c r="I15" s="41" t="s">
        <v>304</v>
      </c>
      <c r="J15" s="47">
        <v>340</v>
      </c>
      <c r="K15" s="49">
        <v>0</v>
      </c>
      <c r="L15" s="207">
        <v>10</v>
      </c>
      <c r="M15" s="79">
        <f t="shared" si="2"/>
        <v>0</v>
      </c>
      <c r="N15" s="2">
        <f t="shared" si="3"/>
        <v>0</v>
      </c>
      <c r="P15" s="73">
        <f t="shared" si="5"/>
        <v>0</v>
      </c>
      <c r="Q15" s="73">
        <f t="shared" si="6"/>
        <v>0</v>
      </c>
      <c r="R15" s="73">
        <f t="shared" si="7"/>
        <v>0</v>
      </c>
      <c r="S15" s="73">
        <f t="shared" si="8"/>
        <v>0</v>
      </c>
    </row>
    <row r="16" spans="1:19" s="50" customFormat="1" ht="15.6" x14ac:dyDescent="0.3">
      <c r="A16" s="43">
        <v>1</v>
      </c>
      <c r="B16" s="41" t="s">
        <v>113</v>
      </c>
      <c r="C16" s="47">
        <v>330</v>
      </c>
      <c r="D16" s="49">
        <v>84</v>
      </c>
      <c r="E16" s="207">
        <v>8</v>
      </c>
      <c r="F16" s="79">
        <f t="shared" si="0"/>
        <v>2</v>
      </c>
      <c r="G16" s="2">
        <f t="shared" si="1"/>
        <v>672</v>
      </c>
      <c r="I16" s="41" t="s">
        <v>113</v>
      </c>
      <c r="J16" s="47">
        <v>330</v>
      </c>
      <c r="K16" s="49">
        <v>84</v>
      </c>
      <c r="L16" s="207">
        <v>8</v>
      </c>
      <c r="M16" s="79">
        <f t="shared" si="2"/>
        <v>2</v>
      </c>
      <c r="N16" s="2">
        <f t="shared" si="3"/>
        <v>672</v>
      </c>
      <c r="P16" s="73">
        <f t="shared" si="5"/>
        <v>0</v>
      </c>
      <c r="Q16" s="73">
        <f t="shared" si="6"/>
        <v>0</v>
      </c>
      <c r="R16" s="73">
        <f t="shared" si="7"/>
        <v>0</v>
      </c>
      <c r="S16" s="73">
        <f t="shared" si="8"/>
        <v>0</v>
      </c>
    </row>
    <row r="17" spans="1:19" s="50" customFormat="1" ht="15.6" x14ac:dyDescent="0.3">
      <c r="A17" s="43">
        <v>1</v>
      </c>
      <c r="B17" s="41" t="s">
        <v>55</v>
      </c>
      <c r="C17" s="47">
        <v>340</v>
      </c>
      <c r="D17" s="49">
        <v>87</v>
      </c>
      <c r="E17" s="207">
        <v>11.6</v>
      </c>
      <c r="F17" s="79">
        <f t="shared" si="0"/>
        <v>3</v>
      </c>
      <c r="G17" s="2">
        <f t="shared" si="1"/>
        <v>1009</v>
      </c>
      <c r="I17" s="41" t="s">
        <v>55</v>
      </c>
      <c r="J17" s="47">
        <v>340</v>
      </c>
      <c r="K17" s="49">
        <v>87</v>
      </c>
      <c r="L17" s="207">
        <v>11.6</v>
      </c>
      <c r="M17" s="79">
        <f t="shared" si="2"/>
        <v>3</v>
      </c>
      <c r="N17" s="2">
        <f t="shared" si="3"/>
        <v>1009</v>
      </c>
      <c r="P17" s="73">
        <f t="shared" si="5"/>
        <v>0</v>
      </c>
      <c r="Q17" s="73">
        <f t="shared" si="6"/>
        <v>0</v>
      </c>
      <c r="R17" s="73">
        <f t="shared" si="7"/>
        <v>0</v>
      </c>
      <c r="S17" s="73">
        <f t="shared" si="8"/>
        <v>0</v>
      </c>
    </row>
    <row r="18" spans="1:19" s="50" customFormat="1" ht="15.6" x14ac:dyDescent="0.3">
      <c r="A18" s="43">
        <v>1</v>
      </c>
      <c r="B18" s="41" t="s">
        <v>22</v>
      </c>
      <c r="C18" s="47">
        <v>340</v>
      </c>
      <c r="D18" s="49">
        <v>86</v>
      </c>
      <c r="E18" s="207">
        <v>7</v>
      </c>
      <c r="F18" s="79">
        <f t="shared" si="0"/>
        <v>2</v>
      </c>
      <c r="G18" s="2">
        <f t="shared" si="1"/>
        <v>602</v>
      </c>
      <c r="I18" s="41" t="s">
        <v>22</v>
      </c>
      <c r="J18" s="47">
        <v>340</v>
      </c>
      <c r="K18" s="49">
        <v>86</v>
      </c>
      <c r="L18" s="207">
        <v>7</v>
      </c>
      <c r="M18" s="79">
        <f t="shared" si="2"/>
        <v>2</v>
      </c>
      <c r="N18" s="2">
        <f t="shared" si="3"/>
        <v>602</v>
      </c>
      <c r="P18" s="73">
        <f t="shared" si="5"/>
        <v>0</v>
      </c>
      <c r="Q18" s="73">
        <f t="shared" si="6"/>
        <v>0</v>
      </c>
      <c r="R18" s="73">
        <f t="shared" si="7"/>
        <v>0</v>
      </c>
      <c r="S18" s="73">
        <f t="shared" si="8"/>
        <v>0</v>
      </c>
    </row>
    <row r="19" spans="1:19" s="50" customFormat="1" ht="15.6" x14ac:dyDescent="0.3">
      <c r="A19" s="43">
        <v>1</v>
      </c>
      <c r="B19" s="41" t="s">
        <v>24</v>
      </c>
      <c r="C19" s="47">
        <v>320</v>
      </c>
      <c r="D19" s="49">
        <v>322</v>
      </c>
      <c r="E19" s="207">
        <v>8</v>
      </c>
      <c r="F19" s="79">
        <f t="shared" si="0"/>
        <v>8</v>
      </c>
      <c r="G19" s="2">
        <f t="shared" si="1"/>
        <v>2576</v>
      </c>
      <c r="I19" s="41" t="s">
        <v>24</v>
      </c>
      <c r="J19" s="47">
        <v>320</v>
      </c>
      <c r="K19" s="49">
        <v>322</v>
      </c>
      <c r="L19" s="207">
        <v>8</v>
      </c>
      <c r="M19" s="79">
        <f t="shared" si="2"/>
        <v>8</v>
      </c>
      <c r="N19" s="2">
        <f t="shared" si="3"/>
        <v>2576</v>
      </c>
      <c r="P19" s="73">
        <f t="shared" si="5"/>
        <v>0</v>
      </c>
      <c r="Q19" s="73">
        <f t="shared" si="6"/>
        <v>0</v>
      </c>
      <c r="R19" s="73">
        <f t="shared" si="7"/>
        <v>0</v>
      </c>
      <c r="S19" s="73">
        <f t="shared" si="8"/>
        <v>0</v>
      </c>
    </row>
    <row r="20" spans="1:19" s="50" customFormat="1" ht="15.6" x14ac:dyDescent="0.3">
      <c r="A20" s="43">
        <v>1</v>
      </c>
      <c r="B20" s="41" t="s">
        <v>19</v>
      </c>
      <c r="C20" s="47">
        <v>340</v>
      </c>
      <c r="D20" s="49">
        <v>529</v>
      </c>
      <c r="E20" s="207">
        <v>9.5</v>
      </c>
      <c r="F20" s="79">
        <f t="shared" si="0"/>
        <v>15</v>
      </c>
      <c r="G20" s="2">
        <f t="shared" si="1"/>
        <v>5026</v>
      </c>
      <c r="I20" s="41" t="s">
        <v>19</v>
      </c>
      <c r="J20" s="47">
        <v>340</v>
      </c>
      <c r="K20" s="49">
        <v>481</v>
      </c>
      <c r="L20" s="207">
        <v>9.5</v>
      </c>
      <c r="M20" s="79">
        <f t="shared" si="2"/>
        <v>13</v>
      </c>
      <c r="N20" s="2">
        <f t="shared" si="3"/>
        <v>4570</v>
      </c>
      <c r="P20" s="73">
        <f t="shared" si="5"/>
        <v>0</v>
      </c>
      <c r="Q20" s="73">
        <f t="shared" si="6"/>
        <v>48</v>
      </c>
      <c r="R20" s="73">
        <f t="shared" si="7"/>
        <v>0</v>
      </c>
      <c r="S20" s="73">
        <f t="shared" si="8"/>
        <v>2</v>
      </c>
    </row>
    <row r="21" spans="1:19" s="50" customFormat="1" ht="15.6" x14ac:dyDescent="0.3">
      <c r="A21" s="43">
        <v>1</v>
      </c>
      <c r="B21" s="41" t="s">
        <v>10</v>
      </c>
      <c r="C21" s="47">
        <v>340</v>
      </c>
      <c r="D21" s="49">
        <v>638</v>
      </c>
      <c r="E21" s="207">
        <v>8.5830000000000002</v>
      </c>
      <c r="F21" s="79">
        <f t="shared" si="0"/>
        <v>16</v>
      </c>
      <c r="G21" s="2">
        <f t="shared" si="1"/>
        <v>5476</v>
      </c>
      <c r="I21" s="41" t="s">
        <v>10</v>
      </c>
      <c r="J21" s="47">
        <v>340</v>
      </c>
      <c r="K21" s="49">
        <v>654</v>
      </c>
      <c r="L21" s="207">
        <v>8.5830000000000002</v>
      </c>
      <c r="M21" s="79">
        <f t="shared" si="2"/>
        <v>17</v>
      </c>
      <c r="N21" s="2">
        <f t="shared" si="3"/>
        <v>5613</v>
      </c>
      <c r="P21" s="73">
        <f t="shared" si="5"/>
        <v>0</v>
      </c>
      <c r="Q21" s="73">
        <f t="shared" si="6"/>
        <v>-16</v>
      </c>
      <c r="R21" s="73">
        <f t="shared" si="7"/>
        <v>0</v>
      </c>
      <c r="S21" s="73">
        <f t="shared" si="8"/>
        <v>-1</v>
      </c>
    </row>
    <row r="22" spans="1:19" s="50" customFormat="1" ht="15.6" x14ac:dyDescent="0.3">
      <c r="A22" s="43">
        <v>1</v>
      </c>
      <c r="B22" s="60" t="s">
        <v>5</v>
      </c>
      <c r="C22" s="58"/>
      <c r="D22" s="54">
        <f>SUM(D13:D21)</f>
        <v>2232</v>
      </c>
      <c r="E22" s="89">
        <f>G22/D22</f>
        <v>8.1729390681003586</v>
      </c>
      <c r="F22" s="90">
        <f>SUM(F13:F21)</f>
        <v>54</v>
      </c>
      <c r="G22" s="54">
        <f>SUM(G13:G21)</f>
        <v>18242</v>
      </c>
      <c r="I22" s="60" t="s">
        <v>5</v>
      </c>
      <c r="J22" s="58"/>
      <c r="K22" s="54">
        <f>SUM(K13:K21)</f>
        <v>2200</v>
      </c>
      <c r="L22" s="89">
        <f>N22/K22</f>
        <v>8.1468181818181815</v>
      </c>
      <c r="M22" s="90">
        <f>SUM(M13:M21)</f>
        <v>53</v>
      </c>
      <c r="N22" s="54">
        <f>SUM(N13:N21)</f>
        <v>17923</v>
      </c>
      <c r="P22" s="73">
        <f t="shared" si="5"/>
        <v>0</v>
      </c>
      <c r="Q22" s="73">
        <f t="shared" si="6"/>
        <v>32</v>
      </c>
      <c r="R22" s="73">
        <f t="shared" si="7"/>
        <v>2.6120886282177125E-2</v>
      </c>
      <c r="S22" s="73">
        <f t="shared" si="8"/>
        <v>1</v>
      </c>
    </row>
    <row r="23" spans="1:19" s="50" customFormat="1" ht="15.6" x14ac:dyDescent="0.3">
      <c r="A23" s="43">
        <v>1</v>
      </c>
      <c r="B23" s="60"/>
      <c r="C23" s="58"/>
      <c r="D23" s="54"/>
      <c r="E23" s="89"/>
      <c r="F23" s="90"/>
      <c r="G23" s="54"/>
      <c r="I23" s="60"/>
      <c r="J23" s="58"/>
      <c r="K23" s="54"/>
      <c r="L23" s="89"/>
      <c r="M23" s="90"/>
      <c r="N23" s="54"/>
      <c r="P23" s="73">
        <f t="shared" si="5"/>
        <v>0</v>
      </c>
      <c r="Q23" s="73">
        <f t="shared" si="6"/>
        <v>0</v>
      </c>
      <c r="R23" s="73">
        <f t="shared" si="7"/>
        <v>0</v>
      </c>
      <c r="S23" s="73">
        <f t="shared" si="8"/>
        <v>0</v>
      </c>
    </row>
    <row r="24" spans="1:19" s="50" customFormat="1" ht="55.8" x14ac:dyDescent="0.3">
      <c r="A24" s="43">
        <v>1</v>
      </c>
      <c r="B24" s="214" t="s">
        <v>250</v>
      </c>
      <c r="C24" s="12"/>
      <c r="D24" s="70"/>
      <c r="E24" s="70"/>
      <c r="F24" s="70"/>
      <c r="G24" s="39"/>
      <c r="I24" s="214" t="s">
        <v>250</v>
      </c>
      <c r="J24" s="12"/>
      <c r="K24" s="70"/>
      <c r="L24" s="70"/>
      <c r="M24" s="70"/>
      <c r="N24" s="39"/>
      <c r="P24" s="73">
        <f t="shared" si="5"/>
        <v>0</v>
      </c>
      <c r="Q24" s="73">
        <f t="shared" si="6"/>
        <v>0</v>
      </c>
      <c r="R24" s="73">
        <f t="shared" si="7"/>
        <v>0</v>
      </c>
      <c r="S24" s="73">
        <f t="shared" si="8"/>
        <v>0</v>
      </c>
    </row>
    <row r="25" spans="1:19" s="50" customFormat="1" ht="15.6" x14ac:dyDescent="0.3">
      <c r="A25" s="43">
        <v>1</v>
      </c>
      <c r="B25" s="14" t="s">
        <v>188</v>
      </c>
      <c r="C25" s="12"/>
      <c r="D25" s="70">
        <f>D27+D28+D29+D30</f>
        <v>33224</v>
      </c>
      <c r="E25" s="70"/>
      <c r="F25" s="70"/>
      <c r="G25" s="39"/>
      <c r="I25" s="14" t="s">
        <v>188</v>
      </c>
      <c r="J25" s="12"/>
      <c r="K25" s="70">
        <f>K27+K28+K29+K30</f>
        <v>33224</v>
      </c>
      <c r="L25" s="70"/>
      <c r="M25" s="70"/>
      <c r="N25" s="39"/>
      <c r="P25" s="73">
        <f t="shared" si="5"/>
        <v>0</v>
      </c>
      <c r="Q25" s="73">
        <f t="shared" si="6"/>
        <v>0</v>
      </c>
      <c r="R25" s="73">
        <f t="shared" si="7"/>
        <v>0</v>
      </c>
      <c r="S25" s="73">
        <f t="shared" si="8"/>
        <v>0</v>
      </c>
    </row>
    <row r="26" spans="1:19" s="50" customFormat="1" ht="15.6" x14ac:dyDescent="0.3">
      <c r="A26" s="43">
        <v>1</v>
      </c>
      <c r="B26" s="18" t="s">
        <v>119</v>
      </c>
      <c r="C26" s="12"/>
      <c r="D26" s="70"/>
      <c r="E26" s="70"/>
      <c r="F26" s="70"/>
      <c r="G26" s="39"/>
      <c r="I26" s="18" t="s">
        <v>119</v>
      </c>
      <c r="J26" s="12"/>
      <c r="K26" s="70"/>
      <c r="L26" s="70"/>
      <c r="M26" s="70"/>
      <c r="N26" s="39"/>
      <c r="P26" s="73">
        <f t="shared" si="5"/>
        <v>0</v>
      </c>
      <c r="Q26" s="73">
        <f t="shared" si="6"/>
        <v>0</v>
      </c>
      <c r="R26" s="73">
        <f t="shared" si="7"/>
        <v>0</v>
      </c>
      <c r="S26" s="73">
        <f t="shared" si="8"/>
        <v>0</v>
      </c>
    </row>
    <row r="27" spans="1:19" s="50" customFormat="1" ht="28.2" x14ac:dyDescent="0.3">
      <c r="A27" s="43">
        <v>1</v>
      </c>
      <c r="B27" s="16" t="s">
        <v>452</v>
      </c>
      <c r="C27" s="12"/>
      <c r="D27" s="57">
        <v>17000</v>
      </c>
      <c r="E27" s="70"/>
      <c r="F27" s="70"/>
      <c r="G27" s="39"/>
      <c r="I27" s="16" t="s">
        <v>452</v>
      </c>
      <c r="J27" s="12"/>
      <c r="K27" s="57">
        <v>17000</v>
      </c>
      <c r="L27" s="70"/>
      <c r="M27" s="70"/>
      <c r="N27" s="39"/>
      <c r="P27" s="73">
        <f t="shared" si="5"/>
        <v>0</v>
      </c>
      <c r="Q27" s="73">
        <f t="shared" si="6"/>
        <v>0</v>
      </c>
      <c r="R27" s="73">
        <f t="shared" si="7"/>
        <v>0</v>
      </c>
      <c r="S27" s="73">
        <f t="shared" si="8"/>
        <v>0</v>
      </c>
    </row>
    <row r="28" spans="1:19" s="50" customFormat="1" ht="55.8" x14ac:dyDescent="0.3">
      <c r="A28" s="43">
        <v>1</v>
      </c>
      <c r="B28" s="15" t="s">
        <v>453</v>
      </c>
      <c r="C28" s="12"/>
      <c r="D28" s="57">
        <v>3524</v>
      </c>
      <c r="E28" s="70"/>
      <c r="F28" s="70"/>
      <c r="G28" s="39"/>
      <c r="I28" s="15" t="s">
        <v>453</v>
      </c>
      <c r="J28" s="12"/>
      <c r="K28" s="57">
        <v>3524</v>
      </c>
      <c r="L28" s="70"/>
      <c r="M28" s="70"/>
      <c r="N28" s="39"/>
      <c r="P28" s="73">
        <f t="shared" si="5"/>
        <v>0</v>
      </c>
      <c r="Q28" s="73">
        <f t="shared" si="6"/>
        <v>0</v>
      </c>
      <c r="R28" s="73">
        <f t="shared" si="7"/>
        <v>0</v>
      </c>
      <c r="S28" s="73">
        <f t="shared" si="8"/>
        <v>0</v>
      </c>
    </row>
    <row r="29" spans="1:19" s="50" customFormat="1" ht="42" x14ac:dyDescent="0.3">
      <c r="A29" s="43">
        <v>1</v>
      </c>
      <c r="B29" s="15" t="s">
        <v>454</v>
      </c>
      <c r="C29" s="12"/>
      <c r="D29" s="57">
        <v>8700</v>
      </c>
      <c r="E29" s="70"/>
      <c r="F29" s="70"/>
      <c r="G29" s="39"/>
      <c r="I29" s="15" t="s">
        <v>454</v>
      </c>
      <c r="J29" s="12"/>
      <c r="K29" s="57">
        <v>8700</v>
      </c>
      <c r="L29" s="70"/>
      <c r="M29" s="70"/>
      <c r="N29" s="39"/>
      <c r="P29" s="73">
        <f t="shared" si="5"/>
        <v>0</v>
      </c>
      <c r="Q29" s="73">
        <f t="shared" si="6"/>
        <v>0</v>
      </c>
      <c r="R29" s="73">
        <f t="shared" si="7"/>
        <v>0</v>
      </c>
      <c r="S29" s="73">
        <f t="shared" si="8"/>
        <v>0</v>
      </c>
    </row>
    <row r="30" spans="1:19" s="50" customFormat="1" ht="69.599999999999994" x14ac:dyDescent="0.3">
      <c r="A30" s="43">
        <v>1</v>
      </c>
      <c r="B30" s="15" t="s">
        <v>455</v>
      </c>
      <c r="C30" s="12"/>
      <c r="D30" s="57">
        <v>4000</v>
      </c>
      <c r="E30" s="70"/>
      <c r="F30" s="70"/>
      <c r="G30" s="39"/>
      <c r="I30" s="15" t="s">
        <v>455</v>
      </c>
      <c r="J30" s="12"/>
      <c r="K30" s="57">
        <v>4000</v>
      </c>
      <c r="L30" s="70"/>
      <c r="M30" s="70"/>
      <c r="N30" s="39"/>
      <c r="P30" s="73">
        <f t="shared" si="5"/>
        <v>0</v>
      </c>
      <c r="Q30" s="73">
        <f t="shared" si="6"/>
        <v>0</v>
      </c>
      <c r="R30" s="73">
        <f t="shared" si="7"/>
        <v>0</v>
      </c>
      <c r="S30" s="73">
        <f t="shared" si="8"/>
        <v>0</v>
      </c>
    </row>
    <row r="31" spans="1:19" s="50" customFormat="1" ht="15.6" x14ac:dyDescent="0.3">
      <c r="A31" s="43">
        <v>1</v>
      </c>
      <c r="B31" s="52" t="s">
        <v>91</v>
      </c>
      <c r="C31" s="12"/>
      <c r="D31" s="70">
        <f>D32+D33+D34</f>
        <v>24805</v>
      </c>
      <c r="E31" s="70"/>
      <c r="F31" s="70"/>
      <c r="G31" s="39"/>
      <c r="I31" s="52" t="s">
        <v>91</v>
      </c>
      <c r="J31" s="12"/>
      <c r="K31" s="70">
        <f>K32+K33+K34</f>
        <v>24805</v>
      </c>
      <c r="L31" s="70"/>
      <c r="M31" s="70"/>
      <c r="N31" s="39"/>
      <c r="P31" s="73">
        <f t="shared" si="5"/>
        <v>0</v>
      </c>
      <c r="Q31" s="73">
        <f t="shared" si="6"/>
        <v>0</v>
      </c>
      <c r="R31" s="73">
        <f t="shared" si="7"/>
        <v>0</v>
      </c>
      <c r="S31" s="73">
        <f t="shared" si="8"/>
        <v>0</v>
      </c>
    </row>
    <row r="32" spans="1:19" s="50" customFormat="1" ht="15.6" x14ac:dyDescent="0.3">
      <c r="A32" s="43">
        <v>1</v>
      </c>
      <c r="B32" s="15" t="s">
        <v>148</v>
      </c>
      <c r="C32" s="12"/>
      <c r="D32" s="57">
        <v>22066</v>
      </c>
      <c r="E32" s="70"/>
      <c r="F32" s="70"/>
      <c r="G32" s="39"/>
      <c r="I32" s="15" t="s">
        <v>148</v>
      </c>
      <c r="J32" s="12"/>
      <c r="K32" s="57">
        <v>22066</v>
      </c>
      <c r="L32" s="70"/>
      <c r="M32" s="70"/>
      <c r="N32" s="39"/>
      <c r="P32" s="73">
        <f t="shared" si="5"/>
        <v>0</v>
      </c>
      <c r="Q32" s="73">
        <f t="shared" si="6"/>
        <v>0</v>
      </c>
      <c r="R32" s="73">
        <f t="shared" si="7"/>
        <v>0</v>
      </c>
      <c r="S32" s="73">
        <f t="shared" si="8"/>
        <v>0</v>
      </c>
    </row>
    <row r="33" spans="1:19" s="50" customFormat="1" ht="42" x14ac:dyDescent="0.3">
      <c r="A33" s="43"/>
      <c r="B33" s="15" t="s">
        <v>470</v>
      </c>
      <c r="C33" s="12"/>
      <c r="D33" s="57">
        <v>1273</v>
      </c>
      <c r="E33" s="70"/>
      <c r="F33" s="70"/>
      <c r="G33" s="39"/>
      <c r="I33" s="15" t="s">
        <v>470</v>
      </c>
      <c r="J33" s="12"/>
      <c r="K33" s="57">
        <v>1273</v>
      </c>
      <c r="L33" s="70"/>
      <c r="M33" s="70"/>
      <c r="N33" s="39"/>
      <c r="P33" s="73">
        <f t="shared" si="5"/>
        <v>0</v>
      </c>
      <c r="Q33" s="73">
        <f t="shared" si="6"/>
        <v>0</v>
      </c>
      <c r="R33" s="73">
        <f t="shared" si="7"/>
        <v>0</v>
      </c>
      <c r="S33" s="73">
        <f t="shared" si="8"/>
        <v>0</v>
      </c>
    </row>
    <row r="34" spans="1:19" s="50" customFormat="1" ht="55.8" x14ac:dyDescent="0.3">
      <c r="A34" s="43"/>
      <c r="B34" s="15" t="s">
        <v>481</v>
      </c>
      <c r="C34" s="12"/>
      <c r="D34" s="57">
        <v>1466</v>
      </c>
      <c r="E34" s="70"/>
      <c r="F34" s="70"/>
      <c r="G34" s="39"/>
      <c r="I34" s="15" t="s">
        <v>481</v>
      </c>
      <c r="J34" s="12"/>
      <c r="K34" s="57">
        <v>1466</v>
      </c>
      <c r="L34" s="70"/>
      <c r="M34" s="70"/>
      <c r="N34" s="39"/>
      <c r="P34" s="73">
        <f t="shared" si="5"/>
        <v>0</v>
      </c>
      <c r="Q34" s="73">
        <f t="shared" si="6"/>
        <v>0</v>
      </c>
      <c r="R34" s="73">
        <f t="shared" si="7"/>
        <v>0</v>
      </c>
      <c r="S34" s="73">
        <f t="shared" si="8"/>
        <v>0</v>
      </c>
    </row>
    <row r="35" spans="1:19" s="50" customFormat="1" ht="15.6" x14ac:dyDescent="0.3">
      <c r="A35" s="43"/>
      <c r="B35" s="31" t="s">
        <v>101</v>
      </c>
      <c r="C35" s="12"/>
      <c r="D35" s="57"/>
      <c r="E35" s="70"/>
      <c r="F35" s="70"/>
      <c r="G35" s="39"/>
      <c r="I35" s="31" t="s">
        <v>101</v>
      </c>
      <c r="J35" s="12"/>
      <c r="K35" s="57"/>
      <c r="L35" s="70"/>
      <c r="M35" s="70"/>
      <c r="N35" s="39"/>
      <c r="P35" s="73">
        <f t="shared" si="5"/>
        <v>0</v>
      </c>
      <c r="Q35" s="73">
        <f t="shared" si="6"/>
        <v>0</v>
      </c>
      <c r="R35" s="73">
        <f t="shared" si="7"/>
        <v>0</v>
      </c>
      <c r="S35" s="73">
        <f t="shared" si="8"/>
        <v>0</v>
      </c>
    </row>
    <row r="36" spans="1:19" s="50" customFormat="1" ht="69.599999999999994" x14ac:dyDescent="0.3">
      <c r="A36" s="43"/>
      <c r="B36" s="15" t="s">
        <v>480</v>
      </c>
      <c r="C36" s="12"/>
      <c r="D36" s="57">
        <v>7332</v>
      </c>
      <c r="E36" s="70"/>
      <c r="F36" s="70"/>
      <c r="G36" s="39"/>
      <c r="I36" s="15" t="s">
        <v>480</v>
      </c>
      <c r="J36" s="12"/>
      <c r="K36" s="57">
        <v>7332</v>
      </c>
      <c r="L36" s="70"/>
      <c r="M36" s="70"/>
      <c r="N36" s="39"/>
      <c r="P36" s="73">
        <f t="shared" si="5"/>
        <v>0</v>
      </c>
      <c r="Q36" s="73">
        <f t="shared" si="6"/>
        <v>0</v>
      </c>
      <c r="R36" s="73">
        <f t="shared" si="7"/>
        <v>0</v>
      </c>
      <c r="S36" s="73">
        <f t="shared" si="8"/>
        <v>0</v>
      </c>
    </row>
    <row r="37" spans="1:19" s="50" customFormat="1" ht="42" x14ac:dyDescent="0.3">
      <c r="A37" s="43">
        <v>1</v>
      </c>
      <c r="B37" s="14" t="s">
        <v>369</v>
      </c>
      <c r="C37" s="12"/>
      <c r="D37" s="70">
        <f>D38+D45</f>
        <v>13438</v>
      </c>
      <c r="E37" s="70"/>
      <c r="F37" s="70"/>
      <c r="G37" s="39"/>
      <c r="I37" s="14" t="s">
        <v>369</v>
      </c>
      <c r="J37" s="12"/>
      <c r="K37" s="70">
        <f>K38+K45</f>
        <v>13438</v>
      </c>
      <c r="L37" s="70"/>
      <c r="M37" s="70"/>
      <c r="N37" s="39"/>
      <c r="P37" s="73">
        <f t="shared" si="5"/>
        <v>0</v>
      </c>
      <c r="Q37" s="73">
        <f t="shared" si="6"/>
        <v>0</v>
      </c>
      <c r="R37" s="73">
        <f t="shared" si="7"/>
        <v>0</v>
      </c>
      <c r="S37" s="73">
        <f t="shared" si="8"/>
        <v>0</v>
      </c>
    </row>
    <row r="38" spans="1:19" s="50" customFormat="1" ht="28.2" x14ac:dyDescent="0.3">
      <c r="A38" s="43">
        <v>1</v>
      </c>
      <c r="B38" s="16" t="s">
        <v>189</v>
      </c>
      <c r="C38" s="12"/>
      <c r="D38" s="70">
        <f>SUM(D39:D44)-D42</f>
        <v>7349</v>
      </c>
      <c r="E38" s="70"/>
      <c r="F38" s="70"/>
      <c r="G38" s="39"/>
      <c r="I38" s="16" t="s">
        <v>189</v>
      </c>
      <c r="J38" s="12"/>
      <c r="K38" s="70">
        <f>SUM(K39:K44)-K42</f>
        <v>7349</v>
      </c>
      <c r="L38" s="70"/>
      <c r="M38" s="70"/>
      <c r="N38" s="39"/>
      <c r="P38" s="73">
        <f t="shared" si="5"/>
        <v>0</v>
      </c>
      <c r="Q38" s="73">
        <f t="shared" si="6"/>
        <v>0</v>
      </c>
      <c r="R38" s="73">
        <f t="shared" si="7"/>
        <v>0</v>
      </c>
      <c r="S38" s="73">
        <f t="shared" si="8"/>
        <v>0</v>
      </c>
    </row>
    <row r="39" spans="1:19" s="50" customFormat="1" ht="28.2" x14ac:dyDescent="0.3">
      <c r="A39" s="43">
        <v>1</v>
      </c>
      <c r="B39" s="15" t="s">
        <v>370</v>
      </c>
      <c r="C39" s="12"/>
      <c r="D39" s="57">
        <v>5820</v>
      </c>
      <c r="E39" s="70"/>
      <c r="F39" s="70"/>
      <c r="G39" s="39"/>
      <c r="I39" s="15" t="s">
        <v>370</v>
      </c>
      <c r="J39" s="12"/>
      <c r="K39" s="57">
        <v>5820</v>
      </c>
      <c r="L39" s="70"/>
      <c r="M39" s="70"/>
      <c r="N39" s="39"/>
      <c r="P39" s="73">
        <f t="shared" si="5"/>
        <v>0</v>
      </c>
      <c r="Q39" s="73">
        <f t="shared" si="6"/>
        <v>0</v>
      </c>
      <c r="R39" s="73">
        <f t="shared" si="7"/>
        <v>0</v>
      </c>
      <c r="S39" s="73">
        <f t="shared" si="8"/>
        <v>0</v>
      </c>
    </row>
    <row r="40" spans="1:19" s="50" customFormat="1" ht="42" x14ac:dyDescent="0.3">
      <c r="A40" s="43">
        <v>1</v>
      </c>
      <c r="B40" s="15" t="s">
        <v>457</v>
      </c>
      <c r="C40" s="12"/>
      <c r="D40" s="70"/>
      <c r="E40" s="70"/>
      <c r="F40" s="70"/>
      <c r="G40" s="39"/>
      <c r="I40" s="15" t="s">
        <v>457</v>
      </c>
      <c r="J40" s="12"/>
      <c r="K40" s="70"/>
      <c r="L40" s="70"/>
      <c r="M40" s="70"/>
      <c r="N40" s="39"/>
      <c r="P40" s="73">
        <f t="shared" si="5"/>
        <v>0</v>
      </c>
      <c r="Q40" s="73">
        <f t="shared" si="6"/>
        <v>0</v>
      </c>
      <c r="R40" s="73">
        <f t="shared" si="7"/>
        <v>0</v>
      </c>
      <c r="S40" s="73">
        <f t="shared" si="8"/>
        <v>0</v>
      </c>
    </row>
    <row r="41" spans="1:19" s="50" customFormat="1" ht="28.2" x14ac:dyDescent="0.3">
      <c r="A41" s="43"/>
      <c r="B41" s="15" t="s">
        <v>435</v>
      </c>
      <c r="C41" s="12"/>
      <c r="D41" s="48">
        <v>1246</v>
      </c>
      <c r="E41" s="51"/>
      <c r="F41" s="51"/>
      <c r="G41" s="67"/>
      <c r="I41" s="15" t="s">
        <v>435</v>
      </c>
      <c r="J41" s="12"/>
      <c r="K41" s="48">
        <v>1246</v>
      </c>
      <c r="L41" s="51"/>
      <c r="M41" s="51"/>
      <c r="N41" s="67"/>
      <c r="P41" s="73">
        <f t="shared" si="5"/>
        <v>0</v>
      </c>
      <c r="Q41" s="73">
        <f t="shared" si="6"/>
        <v>0</v>
      </c>
      <c r="R41" s="73">
        <f t="shared" si="7"/>
        <v>0</v>
      </c>
      <c r="S41" s="73">
        <f t="shared" si="8"/>
        <v>0</v>
      </c>
    </row>
    <row r="42" spans="1:19" s="50" customFormat="1" ht="28.2" x14ac:dyDescent="0.3">
      <c r="A42" s="43"/>
      <c r="B42" s="15" t="s">
        <v>436</v>
      </c>
      <c r="C42" s="12"/>
      <c r="D42" s="70"/>
      <c r="E42" s="70"/>
      <c r="F42" s="70"/>
      <c r="G42" s="39"/>
      <c r="I42" s="15" t="s">
        <v>436</v>
      </c>
      <c r="J42" s="12"/>
      <c r="K42" s="70"/>
      <c r="L42" s="70"/>
      <c r="M42" s="70"/>
      <c r="N42" s="39"/>
      <c r="P42" s="73">
        <f t="shared" si="5"/>
        <v>0</v>
      </c>
      <c r="Q42" s="73">
        <f t="shared" si="6"/>
        <v>0</v>
      </c>
      <c r="R42" s="73">
        <f t="shared" si="7"/>
        <v>0</v>
      </c>
      <c r="S42" s="73">
        <f t="shared" si="8"/>
        <v>0</v>
      </c>
    </row>
    <row r="43" spans="1:19" s="50" customFormat="1" ht="28.2" x14ac:dyDescent="0.3">
      <c r="A43" s="43">
        <v>1</v>
      </c>
      <c r="B43" s="15" t="s">
        <v>437</v>
      </c>
      <c r="C43" s="12"/>
      <c r="D43" s="57">
        <v>94</v>
      </c>
      <c r="E43" s="70"/>
      <c r="F43" s="70"/>
      <c r="G43" s="39"/>
      <c r="I43" s="15" t="s">
        <v>437</v>
      </c>
      <c r="J43" s="12"/>
      <c r="K43" s="57">
        <v>94</v>
      </c>
      <c r="L43" s="70"/>
      <c r="M43" s="70"/>
      <c r="N43" s="39"/>
      <c r="P43" s="73">
        <f t="shared" si="5"/>
        <v>0</v>
      </c>
      <c r="Q43" s="73">
        <f t="shared" si="6"/>
        <v>0</v>
      </c>
      <c r="R43" s="73">
        <f t="shared" si="7"/>
        <v>0</v>
      </c>
      <c r="S43" s="73">
        <f t="shared" si="8"/>
        <v>0</v>
      </c>
    </row>
    <row r="44" spans="1:19" s="50" customFormat="1" ht="28.2" x14ac:dyDescent="0.3">
      <c r="A44" s="43">
        <v>1</v>
      </c>
      <c r="B44" s="15" t="s">
        <v>438</v>
      </c>
      <c r="C44" s="54"/>
      <c r="D44" s="49">
        <v>189</v>
      </c>
      <c r="E44" s="57"/>
      <c r="F44" s="57"/>
      <c r="G44" s="39"/>
      <c r="I44" s="15" t="s">
        <v>438</v>
      </c>
      <c r="J44" s="54"/>
      <c r="K44" s="49">
        <v>189</v>
      </c>
      <c r="L44" s="57"/>
      <c r="M44" s="57"/>
      <c r="N44" s="39"/>
      <c r="P44" s="73">
        <f t="shared" si="5"/>
        <v>0</v>
      </c>
      <c r="Q44" s="73">
        <f t="shared" si="6"/>
        <v>0</v>
      </c>
      <c r="R44" s="73">
        <f t="shared" si="7"/>
        <v>0</v>
      </c>
      <c r="S44" s="73">
        <f t="shared" si="8"/>
        <v>0</v>
      </c>
    </row>
    <row r="45" spans="1:19" s="50" customFormat="1" ht="28.2" x14ac:dyDescent="0.3">
      <c r="A45" s="43">
        <v>1</v>
      </c>
      <c r="B45" s="16" t="s">
        <v>190</v>
      </c>
      <c r="C45" s="24"/>
      <c r="D45" s="28">
        <f>SUM(D46:D48)</f>
        <v>6089</v>
      </c>
      <c r="E45" s="24"/>
      <c r="F45" s="24"/>
      <c r="G45" s="24"/>
      <c r="I45" s="16" t="s">
        <v>190</v>
      </c>
      <c r="J45" s="24"/>
      <c r="K45" s="28">
        <f>SUM(K46:K48)</f>
        <v>6089</v>
      </c>
      <c r="L45" s="24"/>
      <c r="M45" s="24"/>
      <c r="N45" s="24"/>
      <c r="P45" s="73">
        <f t="shared" si="5"/>
        <v>0</v>
      </c>
      <c r="Q45" s="73">
        <f t="shared" si="6"/>
        <v>0</v>
      </c>
      <c r="R45" s="73">
        <f t="shared" si="7"/>
        <v>0</v>
      </c>
      <c r="S45" s="73">
        <f t="shared" si="8"/>
        <v>0</v>
      </c>
    </row>
    <row r="46" spans="1:19" s="50" customFormat="1" ht="28.2" x14ac:dyDescent="0.3">
      <c r="A46" s="43">
        <v>1</v>
      </c>
      <c r="B46" s="15" t="s">
        <v>439</v>
      </c>
      <c r="C46" s="54"/>
      <c r="D46" s="49">
        <v>1530</v>
      </c>
      <c r="E46" s="57"/>
      <c r="F46" s="57"/>
      <c r="G46" s="39"/>
      <c r="I46" s="15" t="s">
        <v>439</v>
      </c>
      <c r="J46" s="54"/>
      <c r="K46" s="49">
        <v>1530</v>
      </c>
      <c r="L46" s="57"/>
      <c r="M46" s="57"/>
      <c r="N46" s="39"/>
      <c r="P46" s="73">
        <f t="shared" si="5"/>
        <v>0</v>
      </c>
      <c r="Q46" s="73">
        <f t="shared" si="6"/>
        <v>0</v>
      </c>
      <c r="R46" s="73">
        <f t="shared" si="7"/>
        <v>0</v>
      </c>
      <c r="S46" s="73">
        <f t="shared" si="8"/>
        <v>0</v>
      </c>
    </row>
    <row r="47" spans="1:19" s="50" customFormat="1" ht="55.8" x14ac:dyDescent="0.3">
      <c r="A47" s="43">
        <v>1</v>
      </c>
      <c r="B47" s="15" t="s">
        <v>440</v>
      </c>
      <c r="C47" s="54"/>
      <c r="D47" s="49">
        <v>4200</v>
      </c>
      <c r="E47" s="57"/>
      <c r="F47" s="57"/>
      <c r="G47" s="39"/>
      <c r="I47" s="15" t="s">
        <v>440</v>
      </c>
      <c r="J47" s="54"/>
      <c r="K47" s="49">
        <v>4200</v>
      </c>
      <c r="L47" s="57"/>
      <c r="M47" s="57"/>
      <c r="N47" s="39"/>
      <c r="P47" s="73">
        <f t="shared" si="5"/>
        <v>0</v>
      </c>
      <c r="Q47" s="73">
        <f t="shared" si="6"/>
        <v>0</v>
      </c>
      <c r="R47" s="73">
        <f t="shared" si="7"/>
        <v>0</v>
      </c>
      <c r="S47" s="73">
        <f t="shared" si="8"/>
        <v>0</v>
      </c>
    </row>
    <row r="48" spans="1:19" s="50" customFormat="1" ht="42" x14ac:dyDescent="0.3">
      <c r="A48" s="43">
        <v>1</v>
      </c>
      <c r="B48" s="15" t="s">
        <v>441</v>
      </c>
      <c r="C48" s="54"/>
      <c r="D48" s="49">
        <v>359</v>
      </c>
      <c r="E48" s="57"/>
      <c r="F48" s="57"/>
      <c r="G48" s="39"/>
      <c r="I48" s="15" t="s">
        <v>441</v>
      </c>
      <c r="J48" s="54"/>
      <c r="K48" s="49">
        <v>359</v>
      </c>
      <c r="L48" s="57"/>
      <c r="M48" s="57"/>
      <c r="N48" s="39"/>
      <c r="P48" s="73">
        <f t="shared" si="5"/>
        <v>0</v>
      </c>
      <c r="Q48" s="73">
        <f t="shared" si="6"/>
        <v>0</v>
      </c>
      <c r="R48" s="73">
        <f t="shared" si="7"/>
        <v>0</v>
      </c>
      <c r="S48" s="73">
        <f t="shared" si="8"/>
        <v>0</v>
      </c>
    </row>
    <row r="49" spans="1:19" s="50" customFormat="1" ht="15.6" x14ac:dyDescent="0.3">
      <c r="A49" s="43">
        <v>1</v>
      </c>
      <c r="B49" s="14" t="s">
        <v>251</v>
      </c>
      <c r="C49" s="54"/>
      <c r="D49" s="54">
        <f>D56+D51+D55+D54+D57</f>
        <v>2071</v>
      </c>
      <c r="E49" s="57"/>
      <c r="F49" s="57"/>
      <c r="G49" s="39"/>
      <c r="I49" s="14" t="s">
        <v>251</v>
      </c>
      <c r="J49" s="54"/>
      <c r="K49" s="54">
        <f>K56+K51+K55+K54+K57</f>
        <v>2071</v>
      </c>
      <c r="L49" s="57"/>
      <c r="M49" s="57"/>
      <c r="N49" s="39"/>
      <c r="P49" s="73">
        <f t="shared" si="5"/>
        <v>0</v>
      </c>
      <c r="Q49" s="73">
        <f t="shared" si="6"/>
        <v>0</v>
      </c>
      <c r="R49" s="73">
        <f t="shared" si="7"/>
        <v>0</v>
      </c>
      <c r="S49" s="73">
        <f t="shared" si="8"/>
        <v>0</v>
      </c>
    </row>
    <row r="50" spans="1:19" s="50" customFormat="1" ht="15.6" x14ac:dyDescent="0.3">
      <c r="A50" s="43">
        <v>1</v>
      </c>
      <c r="B50" s="15" t="s">
        <v>252</v>
      </c>
      <c r="C50" s="54"/>
      <c r="D50" s="10"/>
      <c r="E50" s="49"/>
      <c r="F50" s="49"/>
      <c r="G50" s="49"/>
      <c r="I50" s="15" t="s">
        <v>252</v>
      </c>
      <c r="J50" s="54"/>
      <c r="K50" s="10"/>
      <c r="L50" s="49"/>
      <c r="M50" s="49"/>
      <c r="N50" s="49"/>
      <c r="P50" s="73">
        <f t="shared" si="5"/>
        <v>0</v>
      </c>
      <c r="Q50" s="73">
        <f t="shared" si="6"/>
        <v>0</v>
      </c>
      <c r="R50" s="73">
        <f t="shared" si="7"/>
        <v>0</v>
      </c>
      <c r="S50" s="73">
        <f t="shared" si="8"/>
        <v>0</v>
      </c>
    </row>
    <row r="51" spans="1:19" s="50" customFormat="1" ht="28.2" x14ac:dyDescent="0.3">
      <c r="A51" s="43">
        <v>1</v>
      </c>
      <c r="B51" s="16" t="s">
        <v>443</v>
      </c>
      <c r="C51" s="49"/>
      <c r="D51" s="10">
        <f>D52+D53/4</f>
        <v>225</v>
      </c>
      <c r="E51" s="49"/>
      <c r="F51" s="49"/>
      <c r="G51" s="49"/>
      <c r="I51" s="16" t="s">
        <v>443</v>
      </c>
      <c r="J51" s="49"/>
      <c r="K51" s="10">
        <f>K52+K53/4</f>
        <v>225</v>
      </c>
      <c r="L51" s="49"/>
      <c r="M51" s="49"/>
      <c r="N51" s="49"/>
      <c r="P51" s="73">
        <f t="shared" si="5"/>
        <v>0</v>
      </c>
      <c r="Q51" s="73">
        <f t="shared" si="6"/>
        <v>0</v>
      </c>
      <c r="R51" s="73">
        <f t="shared" si="7"/>
        <v>0</v>
      </c>
      <c r="S51" s="73">
        <f t="shared" si="8"/>
        <v>0</v>
      </c>
    </row>
    <row r="52" spans="1:19" s="50" customFormat="1" ht="15.6" x14ac:dyDescent="0.3">
      <c r="A52" s="43">
        <v>1</v>
      </c>
      <c r="B52" s="15" t="s">
        <v>444</v>
      </c>
      <c r="C52" s="54"/>
      <c r="D52" s="64"/>
      <c r="E52" s="57"/>
      <c r="F52" s="57"/>
      <c r="G52" s="39"/>
      <c r="I52" s="15" t="s">
        <v>444</v>
      </c>
      <c r="J52" s="54"/>
      <c r="K52" s="64"/>
      <c r="L52" s="57"/>
      <c r="M52" s="57"/>
      <c r="N52" s="39"/>
      <c r="P52" s="73">
        <f t="shared" si="5"/>
        <v>0</v>
      </c>
      <c r="Q52" s="73">
        <f t="shared" si="6"/>
        <v>0</v>
      </c>
      <c r="R52" s="73">
        <f t="shared" si="7"/>
        <v>0</v>
      </c>
      <c r="S52" s="73">
        <f t="shared" si="8"/>
        <v>0</v>
      </c>
    </row>
    <row r="53" spans="1:19" s="50" customFormat="1" ht="28.2" x14ac:dyDescent="0.3">
      <c r="A53" s="43">
        <v>1</v>
      </c>
      <c r="B53" s="15" t="s">
        <v>445</v>
      </c>
      <c r="C53" s="49"/>
      <c r="D53" s="49">
        <v>900</v>
      </c>
      <c r="E53" s="55"/>
      <c r="F53" s="55"/>
      <c r="G53" s="55"/>
      <c r="I53" s="15" t="s">
        <v>445</v>
      </c>
      <c r="J53" s="49"/>
      <c r="K53" s="49">
        <v>900</v>
      </c>
      <c r="L53" s="55"/>
      <c r="M53" s="55"/>
      <c r="N53" s="55"/>
      <c r="P53" s="73">
        <f t="shared" si="5"/>
        <v>0</v>
      </c>
      <c r="Q53" s="73">
        <f t="shared" si="6"/>
        <v>0</v>
      </c>
      <c r="R53" s="73">
        <f t="shared" si="7"/>
        <v>0</v>
      </c>
      <c r="S53" s="73">
        <f t="shared" si="8"/>
        <v>0</v>
      </c>
    </row>
    <row r="54" spans="1:19" s="92" customFormat="1" ht="55.8" x14ac:dyDescent="0.3">
      <c r="A54" s="43">
        <v>1</v>
      </c>
      <c r="B54" s="15" t="s">
        <v>447</v>
      </c>
      <c r="C54" s="13"/>
      <c r="D54" s="54"/>
      <c r="E54" s="76"/>
      <c r="F54" s="76"/>
      <c r="G54" s="76"/>
      <c r="I54" s="15" t="s">
        <v>447</v>
      </c>
      <c r="J54" s="13"/>
      <c r="K54" s="54"/>
      <c r="L54" s="76"/>
      <c r="M54" s="76"/>
      <c r="N54" s="76"/>
      <c r="P54" s="73">
        <f t="shared" si="5"/>
        <v>0</v>
      </c>
      <c r="Q54" s="73">
        <f t="shared" si="6"/>
        <v>0</v>
      </c>
      <c r="R54" s="73">
        <f t="shared" si="7"/>
        <v>0</v>
      </c>
      <c r="S54" s="73">
        <f t="shared" si="8"/>
        <v>0</v>
      </c>
    </row>
    <row r="55" spans="1:19" s="92" customFormat="1" ht="41.4" x14ac:dyDescent="0.3">
      <c r="A55" s="43">
        <v>1</v>
      </c>
      <c r="B55" s="18" t="s">
        <v>448</v>
      </c>
      <c r="C55" s="13"/>
      <c r="D55" s="2"/>
      <c r="E55" s="76"/>
      <c r="F55" s="76"/>
      <c r="G55" s="76"/>
      <c r="I55" s="18" t="s">
        <v>448</v>
      </c>
      <c r="J55" s="13"/>
      <c r="K55" s="2"/>
      <c r="L55" s="76"/>
      <c r="M55" s="76"/>
      <c r="N55" s="76"/>
      <c r="P55" s="73">
        <f t="shared" si="5"/>
        <v>0</v>
      </c>
      <c r="Q55" s="73">
        <f t="shared" si="6"/>
        <v>0</v>
      </c>
      <c r="R55" s="73">
        <f t="shared" si="7"/>
        <v>0</v>
      </c>
      <c r="S55" s="73">
        <f t="shared" si="8"/>
        <v>0</v>
      </c>
    </row>
    <row r="56" spans="1:19" s="92" customFormat="1" ht="69" x14ac:dyDescent="0.3">
      <c r="A56" s="43">
        <v>1</v>
      </c>
      <c r="B56" s="18" t="s">
        <v>449</v>
      </c>
      <c r="C56" s="13"/>
      <c r="D56" s="2">
        <v>100</v>
      </c>
      <c r="E56" s="76"/>
      <c r="F56" s="76"/>
      <c r="G56" s="76"/>
      <c r="I56" s="18" t="s">
        <v>449</v>
      </c>
      <c r="J56" s="13"/>
      <c r="K56" s="2">
        <v>100</v>
      </c>
      <c r="L56" s="76"/>
      <c r="M56" s="76"/>
      <c r="N56" s="76"/>
      <c r="P56" s="73">
        <f t="shared" si="5"/>
        <v>0</v>
      </c>
      <c r="Q56" s="73">
        <f t="shared" si="6"/>
        <v>0</v>
      </c>
      <c r="R56" s="73">
        <f t="shared" si="7"/>
        <v>0</v>
      </c>
      <c r="S56" s="73">
        <f t="shared" si="8"/>
        <v>0</v>
      </c>
    </row>
    <row r="57" spans="1:19" s="92" customFormat="1" ht="27.6" x14ac:dyDescent="0.3">
      <c r="A57" s="43"/>
      <c r="B57" s="18" t="s">
        <v>450</v>
      </c>
      <c r="C57" s="13"/>
      <c r="D57" s="2">
        <v>1746</v>
      </c>
      <c r="E57" s="76"/>
      <c r="F57" s="76"/>
      <c r="G57" s="76"/>
      <c r="I57" s="18" t="s">
        <v>450</v>
      </c>
      <c r="J57" s="13"/>
      <c r="K57" s="2">
        <v>1746</v>
      </c>
      <c r="L57" s="76"/>
      <c r="M57" s="76"/>
      <c r="N57" s="76"/>
      <c r="P57" s="73">
        <f t="shared" si="5"/>
        <v>0</v>
      </c>
      <c r="Q57" s="73">
        <f t="shared" si="6"/>
        <v>0</v>
      </c>
      <c r="R57" s="73">
        <f t="shared" si="7"/>
        <v>0</v>
      </c>
      <c r="S57" s="73">
        <f t="shared" si="8"/>
        <v>0</v>
      </c>
    </row>
    <row r="58" spans="1:19" s="92" customFormat="1" ht="15.6" x14ac:dyDescent="0.3">
      <c r="A58" s="43">
        <v>1</v>
      </c>
      <c r="B58" s="14" t="s">
        <v>253</v>
      </c>
      <c r="C58" s="13"/>
      <c r="D58" s="2">
        <f>D59+D60</f>
        <v>2866.4893617021276</v>
      </c>
      <c r="E58" s="76"/>
      <c r="F58" s="76"/>
      <c r="G58" s="76"/>
      <c r="I58" s="14" t="s">
        <v>253</v>
      </c>
      <c r="J58" s="13"/>
      <c r="K58" s="2">
        <f>K59+K60</f>
        <v>2866.4893617021276</v>
      </c>
      <c r="L58" s="76"/>
      <c r="M58" s="76"/>
      <c r="N58" s="76"/>
      <c r="P58" s="73">
        <f t="shared" si="5"/>
        <v>0</v>
      </c>
      <c r="Q58" s="73">
        <f t="shared" si="6"/>
        <v>0</v>
      </c>
      <c r="R58" s="73">
        <f t="shared" si="7"/>
        <v>0</v>
      </c>
      <c r="S58" s="73">
        <f t="shared" si="8"/>
        <v>0</v>
      </c>
    </row>
    <row r="59" spans="1:19" s="92" customFormat="1" ht="15.6" x14ac:dyDescent="0.3">
      <c r="A59" s="43">
        <v>1</v>
      </c>
      <c r="B59" s="14" t="s">
        <v>254</v>
      </c>
      <c r="C59" s="13"/>
      <c r="D59" s="2"/>
      <c r="E59" s="76"/>
      <c r="F59" s="76"/>
      <c r="G59" s="76"/>
      <c r="I59" s="14" t="s">
        <v>254</v>
      </c>
      <c r="J59" s="13"/>
      <c r="K59" s="2"/>
      <c r="L59" s="76"/>
      <c r="M59" s="76"/>
      <c r="N59" s="76"/>
      <c r="P59" s="73">
        <f t="shared" si="5"/>
        <v>0</v>
      </c>
      <c r="Q59" s="73">
        <f t="shared" si="6"/>
        <v>0</v>
      </c>
      <c r="R59" s="73">
        <f t="shared" si="7"/>
        <v>0</v>
      </c>
      <c r="S59" s="73">
        <f t="shared" si="8"/>
        <v>0</v>
      </c>
    </row>
    <row r="60" spans="1:19" s="92" customFormat="1" ht="15.6" x14ac:dyDescent="0.3">
      <c r="A60" s="43">
        <v>1</v>
      </c>
      <c r="B60" s="15" t="s">
        <v>255</v>
      </c>
      <c r="C60" s="13"/>
      <c r="D60" s="35">
        <f>D61/9.4</f>
        <v>2866.4893617021276</v>
      </c>
      <c r="E60" s="76"/>
      <c r="F60" s="76"/>
      <c r="G60" s="76"/>
      <c r="I60" s="15" t="s">
        <v>255</v>
      </c>
      <c r="J60" s="13"/>
      <c r="K60" s="35">
        <f>K61/9.4</f>
        <v>2866.4893617021276</v>
      </c>
      <c r="L60" s="76"/>
      <c r="M60" s="76"/>
      <c r="N60" s="76"/>
      <c r="P60" s="73">
        <f t="shared" si="5"/>
        <v>0</v>
      </c>
      <c r="Q60" s="73">
        <f t="shared" si="6"/>
        <v>0</v>
      </c>
      <c r="R60" s="73">
        <f t="shared" si="7"/>
        <v>0</v>
      </c>
      <c r="S60" s="73">
        <f t="shared" si="8"/>
        <v>0</v>
      </c>
    </row>
    <row r="61" spans="1:19" s="92" customFormat="1" ht="15.6" x14ac:dyDescent="0.3">
      <c r="A61" s="43">
        <v>1</v>
      </c>
      <c r="B61" s="38" t="s">
        <v>261</v>
      </c>
      <c r="C61" s="13"/>
      <c r="D61" s="35">
        <v>26945</v>
      </c>
      <c r="E61" s="76"/>
      <c r="F61" s="76"/>
      <c r="G61" s="76"/>
      <c r="I61" s="38" t="s">
        <v>261</v>
      </c>
      <c r="J61" s="13"/>
      <c r="K61" s="35">
        <v>26945</v>
      </c>
      <c r="L61" s="76"/>
      <c r="M61" s="76"/>
      <c r="N61" s="76"/>
      <c r="P61" s="73">
        <f t="shared" si="5"/>
        <v>0</v>
      </c>
      <c r="Q61" s="73">
        <f t="shared" si="6"/>
        <v>0</v>
      </c>
      <c r="R61" s="73">
        <f t="shared" si="7"/>
        <v>0</v>
      </c>
      <c r="S61" s="73">
        <f t="shared" si="8"/>
        <v>0</v>
      </c>
    </row>
    <row r="62" spans="1:19" s="92" customFormat="1" ht="28.2" x14ac:dyDescent="0.3">
      <c r="A62" s="43">
        <v>1</v>
      </c>
      <c r="B62" s="14" t="s">
        <v>256</v>
      </c>
      <c r="C62" s="13"/>
      <c r="D62" s="124">
        <v>4000</v>
      </c>
      <c r="E62" s="76"/>
      <c r="F62" s="76"/>
      <c r="G62" s="76"/>
      <c r="I62" s="14" t="s">
        <v>256</v>
      </c>
      <c r="J62" s="13"/>
      <c r="K62" s="124">
        <v>3000</v>
      </c>
      <c r="L62" s="76"/>
      <c r="M62" s="76"/>
      <c r="N62" s="76"/>
      <c r="P62" s="73">
        <f t="shared" si="5"/>
        <v>0</v>
      </c>
      <c r="Q62" s="73">
        <f t="shared" si="6"/>
        <v>1000</v>
      </c>
      <c r="R62" s="73">
        <f t="shared" si="7"/>
        <v>0</v>
      </c>
      <c r="S62" s="73">
        <f t="shared" si="8"/>
        <v>0</v>
      </c>
    </row>
    <row r="63" spans="1:19" s="92" customFormat="1" ht="28.2" x14ac:dyDescent="0.3">
      <c r="A63" s="43">
        <v>1</v>
      </c>
      <c r="B63" s="19" t="s">
        <v>120</v>
      </c>
      <c r="C63" s="13"/>
      <c r="D63" s="35"/>
      <c r="E63" s="76"/>
      <c r="F63" s="76"/>
      <c r="G63" s="76"/>
      <c r="I63" s="19" t="s">
        <v>120</v>
      </c>
      <c r="J63" s="13"/>
      <c r="K63" s="35"/>
      <c r="L63" s="76"/>
      <c r="M63" s="76"/>
      <c r="N63" s="76"/>
      <c r="P63" s="73">
        <f t="shared" si="5"/>
        <v>0</v>
      </c>
      <c r="Q63" s="73">
        <f t="shared" si="6"/>
        <v>0</v>
      </c>
      <c r="R63" s="73">
        <f t="shared" si="7"/>
        <v>0</v>
      </c>
      <c r="S63" s="73">
        <f t="shared" si="8"/>
        <v>0</v>
      </c>
    </row>
    <row r="64" spans="1:19" s="92" customFormat="1" ht="55.8" x14ac:dyDescent="0.3">
      <c r="A64" s="43">
        <v>1</v>
      </c>
      <c r="B64" s="14" t="s">
        <v>259</v>
      </c>
      <c r="C64" s="13"/>
      <c r="D64" s="35">
        <v>2000</v>
      </c>
      <c r="E64" s="76"/>
      <c r="F64" s="76"/>
      <c r="G64" s="76"/>
      <c r="I64" s="14" t="s">
        <v>259</v>
      </c>
      <c r="J64" s="13"/>
      <c r="K64" s="35">
        <v>2000</v>
      </c>
      <c r="L64" s="76"/>
      <c r="M64" s="76"/>
      <c r="N64" s="76"/>
      <c r="P64" s="73">
        <f t="shared" si="5"/>
        <v>0</v>
      </c>
      <c r="Q64" s="73">
        <f t="shared" si="6"/>
        <v>0</v>
      </c>
      <c r="R64" s="73">
        <f t="shared" si="7"/>
        <v>0</v>
      </c>
      <c r="S64" s="73">
        <f t="shared" si="8"/>
        <v>0</v>
      </c>
    </row>
    <row r="65" spans="1:19" s="92" customFormat="1" ht="15.6" x14ac:dyDescent="0.3">
      <c r="A65" s="43">
        <v>1</v>
      </c>
      <c r="B65" s="20" t="s">
        <v>160</v>
      </c>
      <c r="C65" s="13"/>
      <c r="D65" s="34">
        <f>D66+D67+D68+D69</f>
        <v>2320</v>
      </c>
      <c r="E65" s="76"/>
      <c r="F65" s="76"/>
      <c r="G65" s="76"/>
      <c r="I65" s="20" t="s">
        <v>160</v>
      </c>
      <c r="J65" s="13"/>
      <c r="K65" s="34">
        <f>K66+K67+K68+K69</f>
        <v>2150</v>
      </c>
      <c r="L65" s="76"/>
      <c r="M65" s="76"/>
      <c r="N65" s="76"/>
      <c r="P65" s="73">
        <f t="shared" si="5"/>
        <v>0</v>
      </c>
      <c r="Q65" s="73">
        <f t="shared" si="6"/>
        <v>170</v>
      </c>
      <c r="R65" s="73">
        <f t="shared" si="7"/>
        <v>0</v>
      </c>
      <c r="S65" s="73">
        <f t="shared" si="8"/>
        <v>0</v>
      </c>
    </row>
    <row r="66" spans="1:19" s="92" customFormat="1" ht="28.2" x14ac:dyDescent="0.3">
      <c r="A66" s="43">
        <v>1</v>
      </c>
      <c r="B66" s="33" t="s">
        <v>202</v>
      </c>
      <c r="C66" s="13"/>
      <c r="D66" s="35">
        <v>350</v>
      </c>
      <c r="E66" s="76"/>
      <c r="F66" s="76"/>
      <c r="G66" s="76"/>
      <c r="I66" s="33" t="s">
        <v>202</v>
      </c>
      <c r="J66" s="13"/>
      <c r="K66" s="35">
        <v>350</v>
      </c>
      <c r="L66" s="76"/>
      <c r="M66" s="76"/>
      <c r="N66" s="76"/>
      <c r="P66" s="73">
        <f t="shared" si="5"/>
        <v>0</v>
      </c>
      <c r="Q66" s="73">
        <f t="shared" si="6"/>
        <v>0</v>
      </c>
      <c r="R66" s="73">
        <f t="shared" si="7"/>
        <v>0</v>
      </c>
      <c r="S66" s="73">
        <f t="shared" si="8"/>
        <v>0</v>
      </c>
    </row>
    <row r="67" spans="1:19" s="92" customFormat="1" ht="28.2" x14ac:dyDescent="0.3">
      <c r="A67" s="43">
        <v>1</v>
      </c>
      <c r="B67" s="33" t="s">
        <v>196</v>
      </c>
      <c r="C67" s="13"/>
      <c r="D67" s="2">
        <v>1400</v>
      </c>
      <c r="E67" s="76"/>
      <c r="F67" s="76"/>
      <c r="G67" s="76"/>
      <c r="I67" s="33" t="s">
        <v>196</v>
      </c>
      <c r="J67" s="13"/>
      <c r="K67" s="2">
        <v>1400</v>
      </c>
      <c r="L67" s="76"/>
      <c r="M67" s="76"/>
      <c r="N67" s="76"/>
      <c r="P67" s="73">
        <f t="shared" si="5"/>
        <v>0</v>
      </c>
      <c r="Q67" s="73">
        <f t="shared" si="6"/>
        <v>0</v>
      </c>
      <c r="R67" s="73">
        <f t="shared" si="7"/>
        <v>0</v>
      </c>
      <c r="S67" s="73">
        <f t="shared" si="8"/>
        <v>0</v>
      </c>
    </row>
    <row r="68" spans="1:19" s="92" customFormat="1" ht="15.6" x14ac:dyDescent="0.3">
      <c r="A68" s="43"/>
      <c r="B68" s="30" t="s">
        <v>17</v>
      </c>
      <c r="C68" s="13"/>
      <c r="D68" s="2">
        <v>400</v>
      </c>
      <c r="E68" s="76"/>
      <c r="F68" s="76"/>
      <c r="G68" s="76"/>
      <c r="I68" s="30" t="s">
        <v>17</v>
      </c>
      <c r="J68" s="13"/>
      <c r="K68" s="2">
        <v>300</v>
      </c>
      <c r="L68" s="76"/>
      <c r="M68" s="76"/>
      <c r="N68" s="76"/>
      <c r="P68" s="73">
        <f t="shared" ref="P68:P95" si="9">C68-J68</f>
        <v>0</v>
      </c>
      <c r="Q68" s="73">
        <f t="shared" ref="Q68:Q95" si="10">D68-K68</f>
        <v>100</v>
      </c>
      <c r="R68" s="73">
        <f t="shared" ref="R68:R95" si="11">E68-L68</f>
        <v>0</v>
      </c>
      <c r="S68" s="73">
        <f t="shared" ref="S68:S95" si="12">F68-M68</f>
        <v>0</v>
      </c>
    </row>
    <row r="69" spans="1:19" s="92" customFormat="1" ht="15.6" x14ac:dyDescent="0.3">
      <c r="A69" s="43"/>
      <c r="B69" s="30" t="s">
        <v>122</v>
      </c>
      <c r="C69" s="13"/>
      <c r="D69" s="2">
        <v>170</v>
      </c>
      <c r="E69" s="76"/>
      <c r="F69" s="76"/>
      <c r="G69" s="76"/>
      <c r="I69" s="30" t="s">
        <v>122</v>
      </c>
      <c r="J69" s="13"/>
      <c r="K69" s="2">
        <v>100</v>
      </c>
      <c r="L69" s="76"/>
      <c r="M69" s="76"/>
      <c r="N69" s="76"/>
      <c r="P69" s="73">
        <f t="shared" si="9"/>
        <v>0</v>
      </c>
      <c r="Q69" s="73">
        <f t="shared" si="10"/>
        <v>70</v>
      </c>
      <c r="R69" s="73">
        <f t="shared" si="11"/>
        <v>0</v>
      </c>
      <c r="S69" s="73">
        <f t="shared" si="12"/>
        <v>0</v>
      </c>
    </row>
    <row r="70" spans="1:19" s="92" customFormat="1" ht="42" x14ac:dyDescent="0.3">
      <c r="A70" s="43"/>
      <c r="B70" s="21" t="s">
        <v>451</v>
      </c>
      <c r="C70" s="13"/>
      <c r="D70" s="28">
        <f>D36</f>
        <v>7332</v>
      </c>
      <c r="E70" s="76"/>
      <c r="F70" s="76"/>
      <c r="G70" s="76"/>
      <c r="I70" s="21" t="s">
        <v>451</v>
      </c>
      <c r="J70" s="13"/>
      <c r="K70" s="28">
        <f>K36</f>
        <v>7332</v>
      </c>
      <c r="L70" s="76"/>
      <c r="M70" s="76"/>
      <c r="N70" s="76"/>
      <c r="P70" s="73">
        <f t="shared" si="9"/>
        <v>0</v>
      </c>
      <c r="Q70" s="73">
        <f t="shared" si="10"/>
        <v>0</v>
      </c>
      <c r="R70" s="73">
        <f t="shared" si="11"/>
        <v>0</v>
      </c>
      <c r="S70" s="73">
        <f t="shared" si="12"/>
        <v>0</v>
      </c>
    </row>
    <row r="71" spans="1:19" s="92" customFormat="1" ht="15.6" x14ac:dyDescent="0.3">
      <c r="A71" s="43">
        <v>1</v>
      </c>
      <c r="B71" s="21" t="s">
        <v>191</v>
      </c>
      <c r="C71" s="13"/>
      <c r="D71" s="34">
        <f>D49+D25</f>
        <v>35295</v>
      </c>
      <c r="E71" s="76"/>
      <c r="F71" s="76"/>
      <c r="G71" s="76"/>
      <c r="I71" s="21" t="s">
        <v>191</v>
      </c>
      <c r="J71" s="13"/>
      <c r="K71" s="34">
        <f>K49+K25</f>
        <v>35295</v>
      </c>
      <c r="L71" s="76"/>
      <c r="M71" s="76"/>
      <c r="N71" s="76"/>
      <c r="P71" s="73">
        <f t="shared" si="9"/>
        <v>0</v>
      </c>
      <c r="Q71" s="73">
        <f t="shared" si="10"/>
        <v>0</v>
      </c>
      <c r="R71" s="73">
        <f t="shared" si="11"/>
        <v>0</v>
      </c>
      <c r="S71" s="73">
        <f t="shared" si="12"/>
        <v>0</v>
      </c>
    </row>
    <row r="72" spans="1:19" s="92" customFormat="1" ht="28.2" x14ac:dyDescent="0.3">
      <c r="A72" s="43">
        <v>1</v>
      </c>
      <c r="B72" s="21" t="s">
        <v>192</v>
      </c>
      <c r="C72" s="13"/>
      <c r="D72" s="34">
        <f>D37</f>
        <v>13438</v>
      </c>
      <c r="E72" s="76"/>
      <c r="F72" s="76"/>
      <c r="G72" s="76"/>
      <c r="I72" s="21" t="s">
        <v>192</v>
      </c>
      <c r="J72" s="13"/>
      <c r="K72" s="34">
        <f>K37</f>
        <v>13438</v>
      </c>
      <c r="L72" s="76"/>
      <c r="M72" s="76"/>
      <c r="N72" s="76"/>
      <c r="P72" s="73">
        <f t="shared" si="9"/>
        <v>0</v>
      </c>
      <c r="Q72" s="73">
        <f t="shared" si="10"/>
        <v>0</v>
      </c>
      <c r="R72" s="73">
        <f t="shared" si="11"/>
        <v>0</v>
      </c>
      <c r="S72" s="73">
        <f t="shared" si="12"/>
        <v>0</v>
      </c>
    </row>
    <row r="73" spans="1:19" s="92" customFormat="1" ht="15.6" x14ac:dyDescent="0.3">
      <c r="A73" s="43">
        <v>1</v>
      </c>
      <c r="B73" s="21" t="s">
        <v>193</v>
      </c>
      <c r="C73" s="13"/>
      <c r="D73" s="34">
        <f>D58+D31</f>
        <v>27671.489361702126</v>
      </c>
      <c r="E73" s="76"/>
      <c r="F73" s="76"/>
      <c r="G73" s="76"/>
      <c r="I73" s="21" t="s">
        <v>193</v>
      </c>
      <c r="J73" s="13"/>
      <c r="K73" s="34">
        <f>K58+K31</f>
        <v>27671.489361702126</v>
      </c>
      <c r="L73" s="76"/>
      <c r="M73" s="76"/>
      <c r="N73" s="76"/>
      <c r="P73" s="73">
        <f t="shared" si="9"/>
        <v>0</v>
      </c>
      <c r="Q73" s="73">
        <f t="shared" si="10"/>
        <v>0</v>
      </c>
      <c r="R73" s="73">
        <f t="shared" si="11"/>
        <v>0</v>
      </c>
      <c r="S73" s="73">
        <f t="shared" si="12"/>
        <v>0</v>
      </c>
    </row>
    <row r="74" spans="1:19" s="92" customFormat="1" ht="28.2" x14ac:dyDescent="0.3">
      <c r="A74" s="43">
        <v>1</v>
      </c>
      <c r="B74" s="21" t="s">
        <v>194</v>
      </c>
      <c r="C74" s="13"/>
      <c r="D74" s="34">
        <f>D62+D64</f>
        <v>6000</v>
      </c>
      <c r="E74" s="76"/>
      <c r="F74" s="76"/>
      <c r="G74" s="76"/>
      <c r="I74" s="21" t="s">
        <v>194</v>
      </c>
      <c r="J74" s="13"/>
      <c r="K74" s="34">
        <f>K62+K64</f>
        <v>5000</v>
      </c>
      <c r="L74" s="76"/>
      <c r="M74" s="76"/>
      <c r="N74" s="76"/>
      <c r="P74" s="73">
        <f t="shared" si="9"/>
        <v>0</v>
      </c>
      <c r="Q74" s="73">
        <f t="shared" si="10"/>
        <v>1000</v>
      </c>
      <c r="R74" s="73">
        <f t="shared" si="11"/>
        <v>0</v>
      </c>
      <c r="S74" s="73">
        <f t="shared" si="12"/>
        <v>0</v>
      </c>
    </row>
    <row r="75" spans="1:19" s="92" customFormat="1" ht="15.6" x14ac:dyDescent="0.3">
      <c r="A75" s="43">
        <v>1</v>
      </c>
      <c r="B75" s="22" t="s">
        <v>115</v>
      </c>
      <c r="C75" s="13"/>
      <c r="D75" s="34">
        <f>D71+D72+D74+D31*2.6+D61/4.2+D70*2.6</f>
        <v>144704.6761904762</v>
      </c>
      <c r="E75" s="76"/>
      <c r="F75" s="76"/>
      <c r="G75" s="76"/>
      <c r="I75" s="22" t="s">
        <v>115</v>
      </c>
      <c r="J75" s="13"/>
      <c r="K75" s="34">
        <f>K71+K72+K74+K31*2.6+K61/4.2+K70*2.6</f>
        <v>143704.6761904762</v>
      </c>
      <c r="L75" s="76"/>
      <c r="M75" s="76"/>
      <c r="N75" s="76"/>
      <c r="P75" s="73">
        <f t="shared" si="9"/>
        <v>0</v>
      </c>
      <c r="Q75" s="73">
        <f t="shared" si="10"/>
        <v>1000</v>
      </c>
      <c r="R75" s="73">
        <f t="shared" si="11"/>
        <v>0</v>
      </c>
      <c r="S75" s="73">
        <f t="shared" si="12"/>
        <v>0</v>
      </c>
    </row>
    <row r="76" spans="1:19" s="50" customFormat="1" ht="15.6" x14ac:dyDescent="0.3">
      <c r="A76" s="43">
        <v>1</v>
      </c>
      <c r="B76" s="151" t="s">
        <v>7</v>
      </c>
      <c r="C76" s="13"/>
      <c r="D76" s="49"/>
      <c r="E76" s="79"/>
      <c r="F76" s="79"/>
      <c r="G76" s="49"/>
      <c r="I76" s="151" t="s">
        <v>7</v>
      </c>
      <c r="J76" s="13"/>
      <c r="K76" s="49"/>
      <c r="L76" s="79"/>
      <c r="M76" s="79"/>
      <c r="N76" s="49"/>
      <c r="P76" s="73">
        <f t="shared" si="9"/>
        <v>0</v>
      </c>
      <c r="Q76" s="73">
        <f t="shared" si="10"/>
        <v>0</v>
      </c>
      <c r="R76" s="73">
        <f t="shared" si="11"/>
        <v>0</v>
      </c>
      <c r="S76" s="73">
        <f t="shared" si="12"/>
        <v>0</v>
      </c>
    </row>
    <row r="77" spans="1:19" s="50" customFormat="1" ht="15.6" x14ac:dyDescent="0.3">
      <c r="A77" s="43">
        <v>1</v>
      </c>
      <c r="B77" s="36" t="s">
        <v>95</v>
      </c>
      <c r="C77" s="13"/>
      <c r="D77" s="49"/>
      <c r="E77" s="79"/>
      <c r="F77" s="79"/>
      <c r="G77" s="49"/>
      <c r="I77" s="36" t="s">
        <v>95</v>
      </c>
      <c r="J77" s="13"/>
      <c r="K77" s="49"/>
      <c r="L77" s="79"/>
      <c r="M77" s="79"/>
      <c r="N77" s="49"/>
      <c r="P77" s="73">
        <f t="shared" si="9"/>
        <v>0</v>
      </c>
      <c r="Q77" s="73">
        <f t="shared" si="10"/>
        <v>0</v>
      </c>
      <c r="R77" s="73">
        <f t="shared" si="11"/>
        <v>0</v>
      </c>
      <c r="S77" s="73">
        <f t="shared" si="12"/>
        <v>0</v>
      </c>
    </row>
    <row r="78" spans="1:19" s="50" customFormat="1" ht="15.6" x14ac:dyDescent="0.3">
      <c r="A78" s="43">
        <v>1</v>
      </c>
      <c r="B78" s="1" t="s">
        <v>21</v>
      </c>
      <c r="C78" s="47">
        <v>300</v>
      </c>
      <c r="D78" s="49">
        <f>250-1</f>
        <v>249</v>
      </c>
      <c r="E78" s="207">
        <v>6</v>
      </c>
      <c r="F78" s="79">
        <f>ROUND(G78/C78,0)</f>
        <v>5</v>
      </c>
      <c r="G78" s="2">
        <f>ROUND(D78*E78,0)</f>
        <v>1494</v>
      </c>
      <c r="I78" s="1" t="s">
        <v>21</v>
      </c>
      <c r="J78" s="47">
        <v>300</v>
      </c>
      <c r="K78" s="49">
        <f>250-1</f>
        <v>249</v>
      </c>
      <c r="L78" s="207">
        <v>6</v>
      </c>
      <c r="M78" s="79">
        <f>ROUND(N78/J78,0)</f>
        <v>5</v>
      </c>
      <c r="N78" s="2">
        <f>ROUND(K78*L78,0)</f>
        <v>1494</v>
      </c>
      <c r="P78" s="73">
        <f t="shared" si="9"/>
        <v>0</v>
      </c>
      <c r="Q78" s="73">
        <f t="shared" si="10"/>
        <v>0</v>
      </c>
      <c r="R78" s="73">
        <f t="shared" si="11"/>
        <v>0</v>
      </c>
      <c r="S78" s="73">
        <f t="shared" si="12"/>
        <v>0</v>
      </c>
    </row>
    <row r="79" spans="1:19" s="50" customFormat="1" ht="15.6" x14ac:dyDescent="0.3">
      <c r="A79" s="43">
        <v>1</v>
      </c>
      <c r="B79" s="1" t="s">
        <v>24</v>
      </c>
      <c r="C79" s="47">
        <v>300</v>
      </c>
      <c r="D79" s="49">
        <v>130</v>
      </c>
      <c r="E79" s="207">
        <v>10</v>
      </c>
      <c r="F79" s="79">
        <f>ROUND(G79/C79,0)</f>
        <v>4</v>
      </c>
      <c r="G79" s="2">
        <f>ROUND(D79*E79,0)</f>
        <v>1300</v>
      </c>
      <c r="I79" s="1" t="s">
        <v>24</v>
      </c>
      <c r="J79" s="47">
        <v>300</v>
      </c>
      <c r="K79" s="49">
        <v>130</v>
      </c>
      <c r="L79" s="207">
        <v>10</v>
      </c>
      <c r="M79" s="79">
        <f>ROUND(N79/J79,0)</f>
        <v>4</v>
      </c>
      <c r="N79" s="2">
        <f>ROUND(K79*L79,0)</f>
        <v>1300</v>
      </c>
      <c r="P79" s="73">
        <f t="shared" si="9"/>
        <v>0</v>
      </c>
      <c r="Q79" s="73">
        <f t="shared" si="10"/>
        <v>0</v>
      </c>
      <c r="R79" s="73">
        <f t="shared" si="11"/>
        <v>0</v>
      </c>
      <c r="S79" s="73">
        <f t="shared" si="12"/>
        <v>0</v>
      </c>
    </row>
    <row r="80" spans="1:19" s="50" customFormat="1" ht="15.6" x14ac:dyDescent="0.3">
      <c r="A80" s="43">
        <v>1</v>
      </c>
      <c r="B80" s="1" t="s">
        <v>19</v>
      </c>
      <c r="C80" s="47">
        <v>300</v>
      </c>
      <c r="D80" s="49">
        <v>40</v>
      </c>
      <c r="E80" s="207">
        <v>10</v>
      </c>
      <c r="F80" s="79">
        <f>ROUND(G80/C80,0)</f>
        <v>1</v>
      </c>
      <c r="G80" s="2">
        <f>ROUND(D80*E80,0)</f>
        <v>400</v>
      </c>
      <c r="I80" s="1" t="s">
        <v>19</v>
      </c>
      <c r="J80" s="47">
        <v>300</v>
      </c>
      <c r="K80" s="49">
        <v>40</v>
      </c>
      <c r="L80" s="207">
        <v>10</v>
      </c>
      <c r="M80" s="79">
        <f>ROUND(N80/J80,0)</f>
        <v>1</v>
      </c>
      <c r="N80" s="2">
        <f>ROUND(K80*L80,0)</f>
        <v>400</v>
      </c>
      <c r="P80" s="73">
        <f t="shared" si="9"/>
        <v>0</v>
      </c>
      <c r="Q80" s="73">
        <f t="shared" si="10"/>
        <v>0</v>
      </c>
      <c r="R80" s="73">
        <f t="shared" si="11"/>
        <v>0</v>
      </c>
      <c r="S80" s="73">
        <f t="shared" si="12"/>
        <v>0</v>
      </c>
    </row>
    <row r="81" spans="1:19" s="50" customFormat="1" ht="15.6" x14ac:dyDescent="0.3">
      <c r="A81" s="43">
        <v>1</v>
      </c>
      <c r="B81" s="219" t="s">
        <v>10</v>
      </c>
      <c r="C81" s="47">
        <v>300</v>
      </c>
      <c r="D81" s="49">
        <f>180-26</f>
        <v>154</v>
      </c>
      <c r="E81" s="207">
        <v>10.5</v>
      </c>
      <c r="F81" s="79">
        <f>ROUND(G81/C81,0)</f>
        <v>5</v>
      </c>
      <c r="G81" s="2">
        <f>ROUND(D81*E81,0)</f>
        <v>1617</v>
      </c>
      <c r="I81" s="219" t="s">
        <v>10</v>
      </c>
      <c r="J81" s="47">
        <v>300</v>
      </c>
      <c r="K81" s="49">
        <f>180-26</f>
        <v>154</v>
      </c>
      <c r="L81" s="207">
        <v>10.5</v>
      </c>
      <c r="M81" s="79">
        <f>ROUND(N81/J81,0)</f>
        <v>5</v>
      </c>
      <c r="N81" s="2">
        <f>ROUND(K81*L81,0)</f>
        <v>1617</v>
      </c>
      <c r="P81" s="73">
        <f t="shared" si="9"/>
        <v>0</v>
      </c>
      <c r="Q81" s="73">
        <f t="shared" si="10"/>
        <v>0</v>
      </c>
      <c r="R81" s="73">
        <f t="shared" si="11"/>
        <v>0</v>
      </c>
      <c r="S81" s="73">
        <f t="shared" si="12"/>
        <v>0</v>
      </c>
    </row>
    <row r="82" spans="1:19" s="50" customFormat="1" ht="15.6" x14ac:dyDescent="0.3">
      <c r="A82" s="43">
        <v>1</v>
      </c>
      <c r="B82" s="29" t="s">
        <v>9</v>
      </c>
      <c r="C82" s="63"/>
      <c r="D82" s="71">
        <f>SUM(D78:D81)</f>
        <v>573</v>
      </c>
      <c r="E82" s="89">
        <f>G82/D82</f>
        <v>8.3961605584642243</v>
      </c>
      <c r="F82" s="71">
        <f t="shared" ref="F82:G82" si="13">SUM(F78:F81)</f>
        <v>15</v>
      </c>
      <c r="G82" s="71">
        <f t="shared" si="13"/>
        <v>4811</v>
      </c>
      <c r="I82" s="29" t="s">
        <v>9</v>
      </c>
      <c r="J82" s="63"/>
      <c r="K82" s="71">
        <f>SUM(K78:K81)</f>
        <v>573</v>
      </c>
      <c r="L82" s="89">
        <f>N82/K82</f>
        <v>8.3961605584642243</v>
      </c>
      <c r="M82" s="71">
        <f t="shared" ref="M82:N82" si="14">SUM(M78:M81)</f>
        <v>15</v>
      </c>
      <c r="N82" s="71">
        <f t="shared" si="14"/>
        <v>4811</v>
      </c>
      <c r="P82" s="73">
        <f t="shared" si="9"/>
        <v>0</v>
      </c>
      <c r="Q82" s="73">
        <f t="shared" si="10"/>
        <v>0</v>
      </c>
      <c r="R82" s="73">
        <f t="shared" si="11"/>
        <v>0</v>
      </c>
      <c r="S82" s="73">
        <f t="shared" si="12"/>
        <v>0</v>
      </c>
    </row>
    <row r="83" spans="1:19" s="50" customFormat="1" ht="15.6" x14ac:dyDescent="0.3">
      <c r="A83" s="43">
        <v>1</v>
      </c>
      <c r="B83" s="36" t="s">
        <v>72</v>
      </c>
      <c r="C83" s="63"/>
      <c r="D83" s="71"/>
      <c r="E83" s="83"/>
      <c r="F83" s="82"/>
      <c r="G83" s="82"/>
      <c r="I83" s="36" t="s">
        <v>72</v>
      </c>
      <c r="J83" s="63"/>
      <c r="K83" s="71"/>
      <c r="L83" s="83"/>
      <c r="M83" s="82"/>
      <c r="N83" s="82"/>
      <c r="P83" s="73">
        <f t="shared" si="9"/>
        <v>0</v>
      </c>
      <c r="Q83" s="73">
        <f t="shared" si="10"/>
        <v>0</v>
      </c>
      <c r="R83" s="73">
        <f t="shared" si="11"/>
        <v>0</v>
      </c>
      <c r="S83" s="73">
        <f t="shared" si="12"/>
        <v>0</v>
      </c>
    </row>
    <row r="84" spans="1:19" s="50" customFormat="1" ht="15.6" x14ac:dyDescent="0.3">
      <c r="A84" s="43">
        <v>1</v>
      </c>
      <c r="B84" s="25" t="s">
        <v>274</v>
      </c>
      <c r="C84" s="211">
        <v>240</v>
      </c>
      <c r="D84" s="49">
        <v>101</v>
      </c>
      <c r="E84" s="207">
        <v>2</v>
      </c>
      <c r="F84" s="79">
        <f>ROUND(G84/C84,0)</f>
        <v>1</v>
      </c>
      <c r="G84" s="2">
        <f>ROUND(D84*E84,0)</f>
        <v>202</v>
      </c>
      <c r="I84" s="25" t="s">
        <v>274</v>
      </c>
      <c r="J84" s="211">
        <v>240</v>
      </c>
      <c r="K84" s="49">
        <v>101</v>
      </c>
      <c r="L84" s="207">
        <v>2</v>
      </c>
      <c r="M84" s="79">
        <f>ROUND(N84/J84,0)</f>
        <v>1</v>
      </c>
      <c r="N84" s="2">
        <f>ROUND(K84*L84,0)</f>
        <v>202</v>
      </c>
      <c r="P84" s="73">
        <f t="shared" si="9"/>
        <v>0</v>
      </c>
      <c r="Q84" s="73">
        <f t="shared" si="10"/>
        <v>0</v>
      </c>
      <c r="R84" s="73">
        <f t="shared" si="11"/>
        <v>0</v>
      </c>
      <c r="S84" s="73">
        <f t="shared" si="12"/>
        <v>0</v>
      </c>
    </row>
    <row r="85" spans="1:19" s="50" customFormat="1" ht="15.6" x14ac:dyDescent="0.3">
      <c r="A85" s="43">
        <v>1</v>
      </c>
      <c r="B85" s="25" t="s">
        <v>19</v>
      </c>
      <c r="C85" s="211">
        <v>240</v>
      </c>
      <c r="D85" s="49">
        <v>721</v>
      </c>
      <c r="E85" s="207">
        <v>8</v>
      </c>
      <c r="F85" s="79">
        <f>ROUND(G85/C85,0)</f>
        <v>24</v>
      </c>
      <c r="G85" s="2">
        <f>ROUND(D85*E85,0)</f>
        <v>5768</v>
      </c>
      <c r="I85" s="25" t="s">
        <v>19</v>
      </c>
      <c r="J85" s="211">
        <v>240</v>
      </c>
      <c r="K85" s="49">
        <v>721</v>
      </c>
      <c r="L85" s="207">
        <v>8</v>
      </c>
      <c r="M85" s="79">
        <f>ROUND(N85/J85,0)</f>
        <v>24</v>
      </c>
      <c r="N85" s="2">
        <f>ROUND(K85*L85,0)</f>
        <v>5768</v>
      </c>
      <c r="P85" s="73">
        <f t="shared" si="9"/>
        <v>0</v>
      </c>
      <c r="Q85" s="73">
        <f t="shared" si="10"/>
        <v>0</v>
      </c>
      <c r="R85" s="73">
        <f t="shared" si="11"/>
        <v>0</v>
      </c>
      <c r="S85" s="73">
        <f t="shared" si="12"/>
        <v>0</v>
      </c>
    </row>
    <row r="86" spans="1:19" s="50" customFormat="1" ht="15.6" x14ac:dyDescent="0.3">
      <c r="A86" s="43">
        <v>1</v>
      </c>
      <c r="B86" s="29" t="s">
        <v>96</v>
      </c>
      <c r="C86" s="220"/>
      <c r="D86" s="71">
        <f>SUM(D84:D85)</f>
        <v>822</v>
      </c>
      <c r="E86" s="89">
        <f>G86/D86</f>
        <v>7.2627737226277373</v>
      </c>
      <c r="F86" s="71">
        <f>SUM(F84:F85)</f>
        <v>25</v>
      </c>
      <c r="G86" s="71">
        <f>SUM(G84:G85)</f>
        <v>5970</v>
      </c>
      <c r="I86" s="29" t="s">
        <v>96</v>
      </c>
      <c r="J86" s="220"/>
      <c r="K86" s="71">
        <f>SUM(K84:K85)</f>
        <v>822</v>
      </c>
      <c r="L86" s="89">
        <f>N86/K86</f>
        <v>7.2627737226277373</v>
      </c>
      <c r="M86" s="71">
        <f>SUM(M84:M85)</f>
        <v>25</v>
      </c>
      <c r="N86" s="71">
        <f>SUM(N84:N85)</f>
        <v>5970</v>
      </c>
      <c r="P86" s="73">
        <f t="shared" si="9"/>
        <v>0</v>
      </c>
      <c r="Q86" s="73">
        <f t="shared" si="10"/>
        <v>0</v>
      </c>
      <c r="R86" s="73">
        <f t="shared" si="11"/>
        <v>0</v>
      </c>
      <c r="S86" s="73">
        <f t="shared" si="12"/>
        <v>0</v>
      </c>
    </row>
    <row r="87" spans="1:19" s="50" customFormat="1" ht="15.6" x14ac:dyDescent="0.3">
      <c r="A87" s="43">
        <v>1</v>
      </c>
      <c r="B87" s="26" t="s">
        <v>89</v>
      </c>
      <c r="C87" s="61"/>
      <c r="D87" s="54">
        <f>D86+D82</f>
        <v>1395</v>
      </c>
      <c r="E87" s="89">
        <f>G87/D87</f>
        <v>7.7283154121863795</v>
      </c>
      <c r="F87" s="54">
        <f>F82+F86</f>
        <v>40</v>
      </c>
      <c r="G87" s="54">
        <f>G82+G86</f>
        <v>10781</v>
      </c>
      <c r="I87" s="26" t="s">
        <v>89</v>
      </c>
      <c r="J87" s="61"/>
      <c r="K87" s="54">
        <f>K86+K82</f>
        <v>1395</v>
      </c>
      <c r="L87" s="89">
        <f>N87/K87</f>
        <v>7.7283154121863795</v>
      </c>
      <c r="M87" s="54">
        <f>M82+M86</f>
        <v>40</v>
      </c>
      <c r="N87" s="54">
        <f>N82+N86</f>
        <v>10781</v>
      </c>
      <c r="P87" s="73">
        <f t="shared" si="9"/>
        <v>0</v>
      </c>
      <c r="Q87" s="73">
        <f t="shared" si="10"/>
        <v>0</v>
      </c>
      <c r="R87" s="73">
        <f t="shared" si="11"/>
        <v>0</v>
      </c>
      <c r="S87" s="73">
        <f t="shared" si="12"/>
        <v>0</v>
      </c>
    </row>
    <row r="88" spans="1:19" s="50" customFormat="1" ht="27.6" x14ac:dyDescent="0.3">
      <c r="A88" s="43">
        <v>1</v>
      </c>
      <c r="B88" s="221" t="s">
        <v>107</v>
      </c>
      <c r="C88" s="222"/>
      <c r="D88" s="56">
        <v>1370</v>
      </c>
      <c r="E88" s="89"/>
      <c r="F88" s="54"/>
      <c r="G88" s="54"/>
      <c r="I88" s="221" t="s">
        <v>107</v>
      </c>
      <c r="J88" s="222"/>
      <c r="K88" s="56">
        <v>1560</v>
      </c>
      <c r="L88" s="89"/>
      <c r="M88" s="54"/>
      <c r="N88" s="54"/>
      <c r="P88" s="73">
        <f t="shared" si="9"/>
        <v>0</v>
      </c>
      <c r="Q88" s="73">
        <f t="shared" si="10"/>
        <v>-190</v>
      </c>
      <c r="R88" s="73">
        <f t="shared" si="11"/>
        <v>0</v>
      </c>
      <c r="S88" s="73">
        <f t="shared" si="12"/>
        <v>0</v>
      </c>
    </row>
    <row r="89" spans="1:19" s="50" customFormat="1" ht="15.6" x14ac:dyDescent="0.3">
      <c r="A89" s="43">
        <v>1</v>
      </c>
      <c r="B89" s="188" t="s">
        <v>111</v>
      </c>
      <c r="C89" s="47"/>
      <c r="D89" s="223">
        <f>D90</f>
        <v>3600</v>
      </c>
      <c r="E89" s="79"/>
      <c r="F89" s="79"/>
      <c r="G89" s="79"/>
      <c r="I89" s="188" t="s">
        <v>111</v>
      </c>
      <c r="J89" s="47"/>
      <c r="K89" s="223">
        <f>K90</f>
        <v>3600</v>
      </c>
      <c r="L89" s="79"/>
      <c r="M89" s="79"/>
      <c r="N89" s="79"/>
      <c r="P89" s="73">
        <f t="shared" si="9"/>
        <v>0</v>
      </c>
      <c r="Q89" s="73">
        <f t="shared" si="10"/>
        <v>0</v>
      </c>
      <c r="R89" s="73">
        <f t="shared" si="11"/>
        <v>0</v>
      </c>
      <c r="S89" s="73">
        <f t="shared" si="12"/>
        <v>0</v>
      </c>
    </row>
    <row r="90" spans="1:19" ht="15.6" x14ac:dyDescent="0.3">
      <c r="A90" s="43">
        <v>1</v>
      </c>
      <c r="B90" s="104" t="s">
        <v>108</v>
      </c>
      <c r="C90" s="101"/>
      <c r="D90" s="223">
        <f>D91+D92</f>
        <v>3600</v>
      </c>
      <c r="E90" s="101"/>
      <c r="F90" s="101"/>
      <c r="G90" s="101"/>
      <c r="I90" s="104" t="s">
        <v>108</v>
      </c>
      <c r="J90" s="101"/>
      <c r="K90" s="223">
        <f>K91+K92</f>
        <v>3600</v>
      </c>
      <c r="L90" s="101"/>
      <c r="M90" s="101"/>
      <c r="N90" s="101"/>
      <c r="P90" s="73">
        <f t="shared" si="9"/>
        <v>0</v>
      </c>
      <c r="Q90" s="73">
        <f t="shared" si="10"/>
        <v>0</v>
      </c>
      <c r="R90" s="73">
        <f t="shared" si="11"/>
        <v>0</v>
      </c>
      <c r="S90" s="73">
        <f t="shared" si="12"/>
        <v>0</v>
      </c>
    </row>
    <row r="91" spans="1:19" ht="15.6" x14ac:dyDescent="0.3">
      <c r="A91" s="43">
        <v>1</v>
      </c>
      <c r="B91" s="103" t="s">
        <v>109</v>
      </c>
      <c r="C91" s="101"/>
      <c r="D91" s="125">
        <v>3590</v>
      </c>
      <c r="E91" s="101"/>
      <c r="F91" s="101"/>
      <c r="G91" s="101"/>
      <c r="I91" s="103" t="s">
        <v>109</v>
      </c>
      <c r="J91" s="101"/>
      <c r="K91" s="125">
        <v>3590</v>
      </c>
      <c r="L91" s="101"/>
      <c r="M91" s="101"/>
      <c r="N91" s="101"/>
      <c r="P91" s="73">
        <f t="shared" si="9"/>
        <v>0</v>
      </c>
      <c r="Q91" s="73">
        <f t="shared" si="10"/>
        <v>0</v>
      </c>
      <c r="R91" s="73">
        <f t="shared" si="11"/>
        <v>0</v>
      </c>
      <c r="S91" s="73">
        <f t="shared" si="12"/>
        <v>0</v>
      </c>
    </row>
    <row r="92" spans="1:19" ht="28.2" thickBot="1" x14ac:dyDescent="0.35">
      <c r="A92" s="43">
        <v>1</v>
      </c>
      <c r="B92" s="116" t="s">
        <v>110</v>
      </c>
      <c r="C92" s="117"/>
      <c r="D92" s="126">
        <v>10</v>
      </c>
      <c r="E92" s="117"/>
      <c r="F92" s="117"/>
      <c r="G92" s="117"/>
      <c r="I92" s="116" t="s">
        <v>110</v>
      </c>
      <c r="J92" s="117"/>
      <c r="K92" s="126">
        <v>10</v>
      </c>
      <c r="L92" s="117"/>
      <c r="M92" s="117"/>
      <c r="N92" s="117"/>
      <c r="P92" s="73">
        <f t="shared" si="9"/>
        <v>0</v>
      </c>
      <c r="Q92" s="73">
        <f t="shared" si="10"/>
        <v>0</v>
      </c>
      <c r="R92" s="73">
        <f t="shared" si="11"/>
        <v>0</v>
      </c>
      <c r="S92" s="73">
        <f t="shared" si="12"/>
        <v>0</v>
      </c>
    </row>
    <row r="93" spans="1:19" s="50" customFormat="1" ht="16.2" thickBot="1" x14ac:dyDescent="0.35">
      <c r="A93" s="43">
        <v>1</v>
      </c>
      <c r="B93" s="189" t="s">
        <v>212</v>
      </c>
      <c r="C93" s="190"/>
      <c r="D93" s="190"/>
      <c r="E93" s="190"/>
      <c r="F93" s="190"/>
      <c r="G93" s="191"/>
      <c r="I93" s="189" t="s">
        <v>212</v>
      </c>
      <c r="J93" s="190"/>
      <c r="K93" s="190"/>
      <c r="L93" s="190"/>
      <c r="M93" s="190"/>
      <c r="N93" s="191"/>
      <c r="P93" s="73">
        <f t="shared" si="9"/>
        <v>0</v>
      </c>
      <c r="Q93" s="73">
        <f t="shared" si="10"/>
        <v>0</v>
      </c>
      <c r="R93" s="73">
        <f t="shared" si="11"/>
        <v>0</v>
      </c>
      <c r="S93" s="73">
        <f t="shared" si="12"/>
        <v>0</v>
      </c>
    </row>
    <row r="94" spans="1:19" s="50" customFormat="1" ht="15.6" x14ac:dyDescent="0.3">
      <c r="A94" s="43">
        <v>1</v>
      </c>
      <c r="B94" s="112"/>
      <c r="C94" s="65"/>
      <c r="D94" s="65"/>
      <c r="E94" s="65"/>
      <c r="F94" s="65"/>
      <c r="G94" s="65"/>
      <c r="I94" s="112"/>
      <c r="J94" s="65"/>
      <c r="K94" s="65"/>
      <c r="L94" s="65"/>
      <c r="M94" s="65"/>
      <c r="N94" s="65"/>
      <c r="P94" s="73">
        <f t="shared" si="9"/>
        <v>0</v>
      </c>
      <c r="Q94" s="73">
        <f t="shared" si="10"/>
        <v>0</v>
      </c>
      <c r="R94" s="73">
        <f t="shared" si="11"/>
        <v>0</v>
      </c>
      <c r="S94" s="73">
        <f t="shared" si="12"/>
        <v>0</v>
      </c>
    </row>
    <row r="95" spans="1:19" s="50" customFormat="1" ht="15.6" x14ac:dyDescent="0.3">
      <c r="A95" s="43">
        <v>1</v>
      </c>
      <c r="B95" s="113"/>
      <c r="C95" s="240"/>
      <c r="D95" s="240"/>
      <c r="E95" s="240"/>
      <c r="F95" s="240"/>
      <c r="G95" s="240"/>
      <c r="I95" s="113"/>
      <c r="J95" s="240"/>
      <c r="K95" s="240"/>
      <c r="L95" s="240"/>
      <c r="M95" s="240"/>
      <c r="N95" s="240"/>
      <c r="P95" s="73">
        <f t="shared" si="9"/>
        <v>0</v>
      </c>
      <c r="Q95" s="73">
        <f t="shared" si="10"/>
        <v>0</v>
      </c>
      <c r="R95" s="73">
        <f t="shared" si="11"/>
        <v>0</v>
      </c>
      <c r="S95" s="73">
        <f t="shared" si="12"/>
        <v>0</v>
      </c>
    </row>
    <row r="547" spans="6:13" x14ac:dyDescent="0.25">
      <c r="F547" s="73">
        <f>F549+F550+F554+F553+F555+F548</f>
        <v>2000</v>
      </c>
      <c r="M547" s="73">
        <f>M549+M550+M554+M553+M555+M548</f>
        <v>2000</v>
      </c>
    </row>
    <row r="548" spans="6:13" x14ac:dyDescent="0.25">
      <c r="F548" s="73">
        <v>2000</v>
      </c>
      <c r="M548" s="73">
        <v>2000</v>
      </c>
    </row>
    <row r="572" spans="6:13" x14ac:dyDescent="0.25">
      <c r="F572" s="73">
        <v>500</v>
      </c>
      <c r="M572" s="73">
        <v>500</v>
      </c>
    </row>
    <row r="1322" spans="6:13" x14ac:dyDescent="0.25">
      <c r="F1322" s="73">
        <f>SUM(F830,F345,F548)</f>
        <v>2000</v>
      </c>
      <c r="M1322" s="73">
        <f>SUM(M830,M345,M548)</f>
        <v>2000</v>
      </c>
    </row>
  </sheetData>
  <autoFilter ref="A10:G95"/>
  <sortState ref="B9:G17">
    <sortCondition ref="B9:B17"/>
  </sortState>
  <mergeCells count="17">
    <mergeCell ref="F3:H3"/>
    <mergeCell ref="L7:L9"/>
    <mergeCell ref="M7:M9"/>
    <mergeCell ref="N7:N9"/>
    <mergeCell ref="I5:N6"/>
    <mergeCell ref="F1:G1"/>
    <mergeCell ref="E2:G2"/>
    <mergeCell ref="B5:G6"/>
    <mergeCell ref="C7:C9"/>
    <mergeCell ref="E7:E9"/>
    <mergeCell ref="F7:F9"/>
    <mergeCell ref="D7:D9"/>
    <mergeCell ref="G7:G9"/>
    <mergeCell ref="M1:N1"/>
    <mergeCell ref="L2:N2"/>
    <mergeCell ref="J7:J9"/>
    <mergeCell ref="K7:K9"/>
  </mergeCells>
  <pageMargins left="0.78740157480314965" right="0" top="0" bottom="0" header="0" footer="0"/>
  <pageSetup paperSize="9" scale="8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S1417"/>
  <sheetViews>
    <sheetView zoomScale="90" zoomScaleNormal="90" zoomScaleSheetLayoutView="75" workbookViewId="0">
      <pane xSplit="1" ySplit="10" topLeftCell="B11" activePane="bottomRight" state="frozen"/>
      <selection activeCell="C13" sqref="C13"/>
      <selection pane="topRight" activeCell="C13" sqref="C13"/>
      <selection pane="bottomLeft" activeCell="C13" sqref="C13"/>
      <selection pane="bottomRight" activeCell="A4" sqref="A4:XFD4"/>
    </sheetView>
  </sheetViews>
  <sheetFormatPr defaultColWidth="11.44140625" defaultRowHeight="15" customHeight="1" x14ac:dyDescent="0.25"/>
  <cols>
    <col min="1" max="1" width="41.44140625" style="73" customWidth="1"/>
    <col min="2" max="2" width="8.88671875" style="73" customWidth="1"/>
    <col min="3" max="3" width="13.109375" style="73" customWidth="1"/>
    <col min="4" max="4" width="10.6640625" style="73" customWidth="1"/>
    <col min="5" max="5" width="14.33203125" style="73" customWidth="1"/>
    <col min="6" max="6" width="10.88671875" style="73" customWidth="1"/>
    <col min="7" max="7" width="11.44140625" style="73" hidden="1" customWidth="1"/>
    <col min="8" max="8" width="41.44140625" style="73" hidden="1" customWidth="1"/>
    <col min="9" max="9" width="8.88671875" style="73" hidden="1" customWidth="1"/>
    <col min="10" max="10" width="13.109375" style="73" hidden="1" customWidth="1"/>
    <col min="11" max="11" width="10.6640625" style="73" hidden="1" customWidth="1"/>
    <col min="12" max="12" width="14.33203125" style="73" hidden="1" customWidth="1"/>
    <col min="13" max="13" width="10.88671875" style="73" hidden="1" customWidth="1"/>
    <col min="14" max="19" width="11.44140625" style="73" hidden="1" customWidth="1"/>
    <col min="20" max="21" width="11.44140625" style="73" customWidth="1"/>
    <col min="22" max="16384" width="11.44140625" style="73"/>
  </cols>
  <sheetData>
    <row r="1" spans="1:18" ht="15" customHeight="1" x14ac:dyDescent="0.25">
      <c r="D1" s="139"/>
      <c r="E1" s="988" t="s">
        <v>505</v>
      </c>
      <c r="F1" s="988"/>
      <c r="K1" s="139"/>
      <c r="L1" s="988" t="s">
        <v>183</v>
      </c>
      <c r="M1" s="988"/>
    </row>
    <row r="2" spans="1:18" ht="30" customHeight="1" x14ac:dyDescent="0.25">
      <c r="D2" s="989" t="s">
        <v>506</v>
      </c>
      <c r="E2" s="989"/>
      <c r="F2" s="989"/>
      <c r="K2" s="989" t="s">
        <v>499</v>
      </c>
      <c r="L2" s="989"/>
      <c r="M2" s="989"/>
    </row>
    <row r="3" spans="1:18" ht="15" hidden="1" customHeight="1" x14ac:dyDescent="0.25"/>
    <row r="4" spans="1:18" s="138" customFormat="1" ht="15" customHeight="1" x14ac:dyDescent="0.25">
      <c r="E4" s="1003" t="s">
        <v>507</v>
      </c>
      <c r="F4" s="1003"/>
      <c r="G4" s="1003"/>
      <c r="H4" s="1003"/>
    </row>
    <row r="5" spans="1:18" s="43" customFormat="1" ht="30.75" customHeight="1" x14ac:dyDescent="0.3">
      <c r="A5" s="990" t="s">
        <v>373</v>
      </c>
      <c r="B5" s="991"/>
      <c r="C5" s="991"/>
      <c r="D5" s="991"/>
      <c r="E5" s="991"/>
      <c r="F5" s="991"/>
      <c r="H5" s="990" t="s">
        <v>373</v>
      </c>
      <c r="I5" s="991"/>
      <c r="J5" s="991"/>
      <c r="K5" s="991"/>
      <c r="L5" s="991"/>
      <c r="M5" s="991"/>
    </row>
    <row r="6" spans="1:18" ht="25.5" customHeight="1" thickBot="1" x14ac:dyDescent="0.3">
      <c r="A6" s="991"/>
      <c r="B6" s="991"/>
      <c r="C6" s="991"/>
      <c r="D6" s="991"/>
      <c r="E6" s="991"/>
      <c r="F6" s="991"/>
      <c r="H6" s="991"/>
      <c r="I6" s="991"/>
      <c r="J6" s="991"/>
      <c r="K6" s="991"/>
      <c r="L6" s="991"/>
      <c r="M6" s="991"/>
    </row>
    <row r="7" spans="1:18" ht="33" customHeight="1" x14ac:dyDescent="0.35">
      <c r="A7" s="4" t="s">
        <v>112</v>
      </c>
      <c r="B7" s="982" t="s">
        <v>1</v>
      </c>
      <c r="C7" s="994" t="s">
        <v>147</v>
      </c>
      <c r="D7" s="979" t="s">
        <v>0</v>
      </c>
      <c r="E7" s="982" t="s">
        <v>2</v>
      </c>
      <c r="F7" s="985" t="s">
        <v>118</v>
      </c>
      <c r="H7" s="4" t="s">
        <v>112</v>
      </c>
      <c r="I7" s="982" t="s">
        <v>1</v>
      </c>
      <c r="J7" s="994" t="s">
        <v>147</v>
      </c>
      <c r="K7" s="979" t="s">
        <v>0</v>
      </c>
      <c r="L7" s="982" t="s">
        <v>2</v>
      </c>
      <c r="M7" s="985" t="s">
        <v>118</v>
      </c>
    </row>
    <row r="8" spans="1:18" ht="15" customHeight="1" x14ac:dyDescent="0.35">
      <c r="A8" s="5"/>
      <c r="B8" s="983"/>
      <c r="C8" s="995"/>
      <c r="D8" s="980"/>
      <c r="E8" s="983"/>
      <c r="F8" s="986"/>
      <c r="H8" s="5"/>
      <c r="I8" s="983"/>
      <c r="J8" s="995"/>
      <c r="K8" s="980"/>
      <c r="L8" s="983"/>
      <c r="M8" s="986"/>
    </row>
    <row r="9" spans="1:18" ht="41.25" customHeight="1" thickBot="1" x14ac:dyDescent="0.3">
      <c r="A9" s="6" t="s">
        <v>3</v>
      </c>
      <c r="B9" s="984"/>
      <c r="C9" s="996"/>
      <c r="D9" s="981"/>
      <c r="E9" s="984"/>
      <c r="F9" s="987"/>
      <c r="H9" s="6" t="s">
        <v>3</v>
      </c>
      <c r="I9" s="984"/>
      <c r="J9" s="996"/>
      <c r="K9" s="981"/>
      <c r="L9" s="984"/>
      <c r="M9" s="987"/>
    </row>
    <row r="10" spans="1:18" ht="15" customHeight="1" thickBot="1" x14ac:dyDescent="0.3">
      <c r="A10" s="7">
        <v>1</v>
      </c>
      <c r="B10" s="8">
        <v>2</v>
      </c>
      <c r="C10" s="8">
        <v>3</v>
      </c>
      <c r="D10" s="8">
        <v>4</v>
      </c>
      <c r="E10" s="7">
        <v>5</v>
      </c>
      <c r="F10" s="8">
        <v>6</v>
      </c>
      <c r="H10" s="7">
        <v>1</v>
      </c>
      <c r="I10" s="8">
        <v>2</v>
      </c>
      <c r="J10" s="8">
        <v>3</v>
      </c>
      <c r="K10" s="8">
        <v>4</v>
      </c>
      <c r="L10" s="7">
        <v>5</v>
      </c>
      <c r="M10" s="8">
        <v>6</v>
      </c>
    </row>
    <row r="11" spans="1:18" ht="46.8" x14ac:dyDescent="0.3">
      <c r="A11" s="227" t="s">
        <v>331</v>
      </c>
      <c r="B11" s="839"/>
      <c r="C11" s="839"/>
      <c r="D11" s="817"/>
      <c r="E11" s="817"/>
      <c r="F11" s="817"/>
      <c r="H11" s="227" t="s">
        <v>331</v>
      </c>
      <c r="I11" s="839"/>
      <c r="J11" s="839"/>
      <c r="K11" s="817"/>
      <c r="L11" s="817"/>
      <c r="M11" s="817"/>
    </row>
    <row r="12" spans="1:18" ht="14.4" x14ac:dyDescent="0.3">
      <c r="A12" s="840" t="s">
        <v>4</v>
      </c>
      <c r="B12" s="841"/>
      <c r="C12" s="841"/>
      <c r="D12" s="49"/>
      <c r="E12" s="49"/>
      <c r="F12" s="49"/>
      <c r="H12" s="840" t="s">
        <v>4</v>
      </c>
      <c r="I12" s="841"/>
      <c r="J12" s="841"/>
      <c r="K12" s="49"/>
      <c r="L12" s="49"/>
      <c r="M12" s="49"/>
    </row>
    <row r="13" spans="1:18" ht="13.8" x14ac:dyDescent="0.25">
      <c r="A13" s="41" t="s">
        <v>21</v>
      </c>
      <c r="B13" s="841">
        <v>340</v>
      </c>
      <c r="C13" s="49">
        <f>400-19</f>
        <v>381</v>
      </c>
      <c r="D13" s="120">
        <v>6.1</v>
      </c>
      <c r="E13" s="79">
        <f t="shared" ref="E13:E20" si="0">ROUND(F13/B13,0)</f>
        <v>7</v>
      </c>
      <c r="F13" s="2">
        <f t="shared" ref="F13:F20" si="1">ROUND(C13*D13,0)</f>
        <v>2324</v>
      </c>
      <c r="H13" s="41" t="s">
        <v>21</v>
      </c>
      <c r="I13" s="841">
        <v>340</v>
      </c>
      <c r="J13" s="49">
        <f>400-19</f>
        <v>381</v>
      </c>
      <c r="K13" s="120">
        <v>6.1</v>
      </c>
      <c r="L13" s="79">
        <f t="shared" ref="L13:L20" si="2">ROUND(M13/I13,0)</f>
        <v>7</v>
      </c>
      <c r="M13" s="2">
        <f t="shared" ref="M13:M20" si="3">ROUND(J13*K13,0)</f>
        <v>2324</v>
      </c>
      <c r="O13" s="73">
        <f t="shared" ref="O13:R13" si="4">B13-I13</f>
        <v>0</v>
      </c>
      <c r="P13" s="73">
        <f t="shared" si="4"/>
        <v>0</v>
      </c>
      <c r="Q13" s="73">
        <f t="shared" si="4"/>
        <v>0</v>
      </c>
      <c r="R13" s="73">
        <f t="shared" si="4"/>
        <v>0</v>
      </c>
    </row>
    <row r="14" spans="1:18" ht="13.8" x14ac:dyDescent="0.25">
      <c r="A14" s="41" t="s">
        <v>26</v>
      </c>
      <c r="B14" s="841">
        <v>300</v>
      </c>
      <c r="C14" s="49">
        <f>142-10-38</f>
        <v>94</v>
      </c>
      <c r="D14" s="120">
        <v>5.2</v>
      </c>
      <c r="E14" s="79">
        <f t="shared" si="0"/>
        <v>2</v>
      </c>
      <c r="F14" s="2">
        <f t="shared" si="1"/>
        <v>489</v>
      </c>
      <c r="H14" s="41" t="s">
        <v>26</v>
      </c>
      <c r="I14" s="841">
        <v>300</v>
      </c>
      <c r="J14" s="49">
        <f>142-10-38</f>
        <v>94</v>
      </c>
      <c r="K14" s="120">
        <v>5.2</v>
      </c>
      <c r="L14" s="79">
        <f t="shared" si="2"/>
        <v>2</v>
      </c>
      <c r="M14" s="2">
        <f t="shared" si="3"/>
        <v>489</v>
      </c>
      <c r="O14" s="73">
        <f t="shared" ref="O14:O44" si="5">B14-I14</f>
        <v>0</v>
      </c>
      <c r="P14" s="73">
        <f t="shared" ref="P14:P44" si="6">C14-J14</f>
        <v>0</v>
      </c>
      <c r="Q14" s="73">
        <f t="shared" ref="Q14:Q44" si="7">D14-K14</f>
        <v>0</v>
      </c>
      <c r="R14" s="73">
        <f t="shared" ref="R14:R44" si="8">E14-L14</f>
        <v>0</v>
      </c>
    </row>
    <row r="15" spans="1:18" ht="13.8" x14ac:dyDescent="0.25">
      <c r="A15" s="41" t="s">
        <v>25</v>
      </c>
      <c r="B15" s="841">
        <v>270</v>
      </c>
      <c r="C15" s="49">
        <f>546-30+70</f>
        <v>586</v>
      </c>
      <c r="D15" s="120">
        <v>8.1999999999999993</v>
      </c>
      <c r="E15" s="79">
        <f t="shared" si="0"/>
        <v>18</v>
      </c>
      <c r="F15" s="2">
        <f t="shared" si="1"/>
        <v>4805</v>
      </c>
      <c r="H15" s="41" t="s">
        <v>25</v>
      </c>
      <c r="I15" s="841">
        <v>270</v>
      </c>
      <c r="J15" s="49">
        <f>546-30</f>
        <v>516</v>
      </c>
      <c r="K15" s="120">
        <v>8.1999999999999993</v>
      </c>
      <c r="L15" s="79">
        <f t="shared" si="2"/>
        <v>16</v>
      </c>
      <c r="M15" s="2">
        <f t="shared" si="3"/>
        <v>4231</v>
      </c>
      <c r="O15" s="73">
        <f t="shared" si="5"/>
        <v>0</v>
      </c>
      <c r="P15" s="73">
        <f t="shared" si="6"/>
        <v>70</v>
      </c>
      <c r="Q15" s="73">
        <f t="shared" si="7"/>
        <v>0</v>
      </c>
      <c r="R15" s="73">
        <f t="shared" si="8"/>
        <v>2</v>
      </c>
    </row>
    <row r="16" spans="1:18" ht="13.8" x14ac:dyDescent="0.25">
      <c r="A16" s="30" t="s">
        <v>113</v>
      </c>
      <c r="B16" s="841">
        <v>330</v>
      </c>
      <c r="C16" s="49">
        <v>25</v>
      </c>
      <c r="D16" s="87">
        <v>10</v>
      </c>
      <c r="E16" s="79">
        <f t="shared" si="0"/>
        <v>1</v>
      </c>
      <c r="F16" s="2">
        <f t="shared" si="1"/>
        <v>250</v>
      </c>
      <c r="H16" s="30" t="s">
        <v>113</v>
      </c>
      <c r="I16" s="841">
        <v>330</v>
      </c>
      <c r="J16" s="49">
        <v>25</v>
      </c>
      <c r="K16" s="87">
        <v>10</v>
      </c>
      <c r="L16" s="79">
        <f t="shared" si="2"/>
        <v>1</v>
      </c>
      <c r="M16" s="2">
        <f t="shared" si="3"/>
        <v>250</v>
      </c>
      <c r="O16" s="73">
        <f t="shared" si="5"/>
        <v>0</v>
      </c>
      <c r="P16" s="73">
        <f t="shared" si="6"/>
        <v>0</v>
      </c>
      <c r="Q16" s="73">
        <f t="shared" si="7"/>
        <v>0</v>
      </c>
      <c r="R16" s="73">
        <f t="shared" si="8"/>
        <v>0</v>
      </c>
    </row>
    <row r="17" spans="1:18" ht="13.8" x14ac:dyDescent="0.25">
      <c r="A17" s="41" t="s">
        <v>48</v>
      </c>
      <c r="B17" s="841">
        <v>340</v>
      </c>
      <c r="C17" s="49">
        <v>180</v>
      </c>
      <c r="D17" s="537">
        <v>7.7</v>
      </c>
      <c r="E17" s="79">
        <f t="shared" si="0"/>
        <v>4</v>
      </c>
      <c r="F17" s="2">
        <f t="shared" si="1"/>
        <v>1386</v>
      </c>
      <c r="H17" s="41" t="s">
        <v>48</v>
      </c>
      <c r="I17" s="841">
        <v>340</v>
      </c>
      <c r="J17" s="49">
        <v>180</v>
      </c>
      <c r="K17" s="537">
        <v>7.7</v>
      </c>
      <c r="L17" s="79">
        <f t="shared" si="2"/>
        <v>4</v>
      </c>
      <c r="M17" s="2">
        <f t="shared" si="3"/>
        <v>1386</v>
      </c>
      <c r="O17" s="73">
        <f t="shared" si="5"/>
        <v>0</v>
      </c>
      <c r="P17" s="73">
        <f t="shared" si="6"/>
        <v>0</v>
      </c>
      <c r="Q17" s="73">
        <f t="shared" si="7"/>
        <v>0</v>
      </c>
      <c r="R17" s="73">
        <f t="shared" si="8"/>
        <v>0</v>
      </c>
    </row>
    <row r="18" spans="1:18" ht="13.8" x14ac:dyDescent="0.25">
      <c r="A18" s="41" t="s">
        <v>24</v>
      </c>
      <c r="B18" s="841">
        <v>320</v>
      </c>
      <c r="C18" s="49">
        <v>261</v>
      </c>
      <c r="D18" s="120">
        <v>9</v>
      </c>
      <c r="E18" s="79">
        <f t="shared" si="0"/>
        <v>7</v>
      </c>
      <c r="F18" s="2">
        <f t="shared" si="1"/>
        <v>2349</v>
      </c>
      <c r="H18" s="41" t="s">
        <v>24</v>
      </c>
      <c r="I18" s="841">
        <v>320</v>
      </c>
      <c r="J18" s="49">
        <v>261</v>
      </c>
      <c r="K18" s="120">
        <v>9</v>
      </c>
      <c r="L18" s="79">
        <f t="shared" si="2"/>
        <v>7</v>
      </c>
      <c r="M18" s="2">
        <f t="shared" si="3"/>
        <v>2349</v>
      </c>
      <c r="O18" s="73">
        <f t="shared" si="5"/>
        <v>0</v>
      </c>
      <c r="P18" s="73">
        <f t="shared" si="6"/>
        <v>0</v>
      </c>
      <c r="Q18" s="73">
        <f t="shared" si="7"/>
        <v>0</v>
      </c>
      <c r="R18" s="73">
        <f t="shared" si="8"/>
        <v>0</v>
      </c>
    </row>
    <row r="19" spans="1:18" ht="13.8" x14ac:dyDescent="0.25">
      <c r="A19" s="41" t="s">
        <v>19</v>
      </c>
      <c r="B19" s="841">
        <v>340</v>
      </c>
      <c r="C19" s="49">
        <f>720-2-35-8-3</f>
        <v>672</v>
      </c>
      <c r="D19" s="120">
        <v>11</v>
      </c>
      <c r="E19" s="79">
        <f t="shared" si="0"/>
        <v>22</v>
      </c>
      <c r="F19" s="2">
        <f t="shared" si="1"/>
        <v>7392</v>
      </c>
      <c r="H19" s="41" t="s">
        <v>19</v>
      </c>
      <c r="I19" s="841">
        <v>340</v>
      </c>
      <c r="J19" s="49">
        <f>720-2-35</f>
        <v>683</v>
      </c>
      <c r="K19" s="120">
        <v>11</v>
      </c>
      <c r="L19" s="79">
        <f t="shared" si="2"/>
        <v>22</v>
      </c>
      <c r="M19" s="2">
        <f t="shared" si="3"/>
        <v>7513</v>
      </c>
      <c r="O19" s="73">
        <f t="shared" si="5"/>
        <v>0</v>
      </c>
      <c r="P19" s="73">
        <f t="shared" si="6"/>
        <v>-11</v>
      </c>
      <c r="Q19" s="73">
        <f t="shared" si="7"/>
        <v>0</v>
      </c>
      <c r="R19" s="73">
        <f t="shared" si="8"/>
        <v>0</v>
      </c>
    </row>
    <row r="20" spans="1:18" ht="13.8" x14ac:dyDescent="0.25">
      <c r="A20" s="41" t="s">
        <v>10</v>
      </c>
      <c r="B20" s="841">
        <v>340</v>
      </c>
      <c r="C20" s="49">
        <f>870-3-1-15</f>
        <v>851</v>
      </c>
      <c r="D20" s="120">
        <v>9</v>
      </c>
      <c r="E20" s="79">
        <f t="shared" si="0"/>
        <v>23</v>
      </c>
      <c r="F20" s="2">
        <f t="shared" si="1"/>
        <v>7659</v>
      </c>
      <c r="H20" s="41" t="s">
        <v>10</v>
      </c>
      <c r="I20" s="841">
        <v>340</v>
      </c>
      <c r="J20" s="49">
        <v>870</v>
      </c>
      <c r="K20" s="120">
        <v>9</v>
      </c>
      <c r="L20" s="79">
        <f t="shared" si="2"/>
        <v>23</v>
      </c>
      <c r="M20" s="2">
        <f t="shared" si="3"/>
        <v>7830</v>
      </c>
      <c r="O20" s="73">
        <f t="shared" si="5"/>
        <v>0</v>
      </c>
      <c r="P20" s="73">
        <f t="shared" si="6"/>
        <v>-19</v>
      </c>
      <c r="Q20" s="73">
        <f t="shared" si="7"/>
        <v>0</v>
      </c>
      <c r="R20" s="73">
        <f t="shared" si="8"/>
        <v>0</v>
      </c>
    </row>
    <row r="21" spans="1:18" ht="13.8" x14ac:dyDescent="0.25">
      <c r="A21" s="21" t="s">
        <v>5</v>
      </c>
      <c r="B21" s="54"/>
      <c r="C21" s="54">
        <f>SUM(C13:C20)</f>
        <v>3050</v>
      </c>
      <c r="D21" s="89">
        <f>F21/C21</f>
        <v>8.7390163934426237</v>
      </c>
      <c r="E21" s="54">
        <f>SUM(E13:E20)</f>
        <v>84</v>
      </c>
      <c r="F21" s="54">
        <f>SUM(F13:F20)</f>
        <v>26654</v>
      </c>
      <c r="H21" s="21" t="s">
        <v>5</v>
      </c>
      <c r="I21" s="54"/>
      <c r="J21" s="54">
        <f>SUM(J13:J20)</f>
        <v>3010</v>
      </c>
      <c r="K21" s="89">
        <f>M21/J21</f>
        <v>8.7614617940199331</v>
      </c>
      <c r="L21" s="54">
        <f>SUM(L13:L20)</f>
        <v>82</v>
      </c>
      <c r="M21" s="54">
        <f>SUM(M13:M20)</f>
        <v>26372</v>
      </c>
      <c r="O21" s="73">
        <f t="shared" si="5"/>
        <v>0</v>
      </c>
      <c r="P21" s="73">
        <f t="shared" si="6"/>
        <v>40</v>
      </c>
      <c r="Q21" s="73">
        <f t="shared" si="7"/>
        <v>-2.2445400577309371E-2</v>
      </c>
      <c r="R21" s="73">
        <f t="shared" si="8"/>
        <v>2</v>
      </c>
    </row>
    <row r="22" spans="1:18" s="50" customFormat="1" ht="55.2" x14ac:dyDescent="0.25">
      <c r="A22" s="214" t="s">
        <v>250</v>
      </c>
      <c r="B22" s="12"/>
      <c r="C22" s="70"/>
      <c r="D22" s="70"/>
      <c r="E22" s="70"/>
      <c r="F22" s="39"/>
      <c r="H22" s="214" t="s">
        <v>250</v>
      </c>
      <c r="I22" s="12"/>
      <c r="J22" s="70"/>
      <c r="K22" s="70"/>
      <c r="L22" s="70"/>
      <c r="M22" s="39"/>
      <c r="O22" s="73">
        <f t="shared" si="5"/>
        <v>0</v>
      </c>
      <c r="P22" s="73">
        <f t="shared" si="6"/>
        <v>0</v>
      </c>
      <c r="Q22" s="73">
        <f t="shared" si="7"/>
        <v>0</v>
      </c>
      <c r="R22" s="73">
        <f t="shared" si="8"/>
        <v>0</v>
      </c>
    </row>
    <row r="23" spans="1:18" s="50" customFormat="1" ht="13.8" x14ac:dyDescent="0.25">
      <c r="A23" s="14" t="s">
        <v>188</v>
      </c>
      <c r="B23" s="12"/>
      <c r="C23" s="70">
        <f>C25+C26+C27+C28</f>
        <v>28820</v>
      </c>
      <c r="D23" s="70"/>
      <c r="E23" s="70"/>
      <c r="F23" s="39"/>
      <c r="H23" s="14" t="s">
        <v>188</v>
      </c>
      <c r="I23" s="12"/>
      <c r="J23" s="70">
        <f>J25+J26+J27+J28</f>
        <v>28820</v>
      </c>
      <c r="K23" s="70"/>
      <c r="L23" s="70"/>
      <c r="M23" s="39"/>
      <c r="O23" s="73">
        <f t="shared" si="5"/>
        <v>0</v>
      </c>
      <c r="P23" s="73">
        <f t="shared" si="6"/>
        <v>0</v>
      </c>
      <c r="Q23" s="73">
        <f t="shared" si="7"/>
        <v>0</v>
      </c>
      <c r="R23" s="73">
        <f t="shared" si="8"/>
        <v>0</v>
      </c>
    </row>
    <row r="24" spans="1:18" s="50" customFormat="1" ht="13.8" x14ac:dyDescent="0.25">
      <c r="A24" s="18" t="s">
        <v>119</v>
      </c>
      <c r="B24" s="12"/>
      <c r="C24" s="70"/>
      <c r="D24" s="70"/>
      <c r="E24" s="70"/>
      <c r="F24" s="39"/>
      <c r="H24" s="18" t="s">
        <v>119</v>
      </c>
      <c r="I24" s="12"/>
      <c r="J24" s="70"/>
      <c r="K24" s="70"/>
      <c r="L24" s="70"/>
      <c r="M24" s="39"/>
      <c r="O24" s="73">
        <f t="shared" si="5"/>
        <v>0</v>
      </c>
      <c r="P24" s="73">
        <f t="shared" si="6"/>
        <v>0</v>
      </c>
      <c r="Q24" s="73">
        <f t="shared" si="7"/>
        <v>0</v>
      </c>
      <c r="R24" s="73">
        <f t="shared" si="8"/>
        <v>0</v>
      </c>
    </row>
    <row r="25" spans="1:18" s="50" customFormat="1" ht="27.6" x14ac:dyDescent="0.25">
      <c r="A25" s="16" t="s">
        <v>452</v>
      </c>
      <c r="B25" s="12"/>
      <c r="C25" s="70">
        <v>22000</v>
      </c>
      <c r="D25" s="70"/>
      <c r="E25" s="70"/>
      <c r="F25" s="39"/>
      <c r="H25" s="16" t="s">
        <v>452</v>
      </c>
      <c r="I25" s="12"/>
      <c r="J25" s="70">
        <v>22000</v>
      </c>
      <c r="K25" s="70"/>
      <c r="L25" s="70"/>
      <c r="M25" s="39"/>
      <c r="O25" s="73">
        <f t="shared" si="5"/>
        <v>0</v>
      </c>
      <c r="P25" s="73">
        <f t="shared" si="6"/>
        <v>0</v>
      </c>
      <c r="Q25" s="73">
        <f t="shared" si="7"/>
        <v>0</v>
      </c>
      <c r="R25" s="73">
        <f t="shared" si="8"/>
        <v>0</v>
      </c>
    </row>
    <row r="26" spans="1:18" s="50" customFormat="1" ht="55.2" x14ac:dyDescent="0.25">
      <c r="A26" s="15" t="s">
        <v>453</v>
      </c>
      <c r="B26" s="12"/>
      <c r="C26" s="57">
        <v>1300</v>
      </c>
      <c r="D26" s="70"/>
      <c r="E26" s="70"/>
      <c r="F26" s="39"/>
      <c r="H26" s="15" t="s">
        <v>453</v>
      </c>
      <c r="I26" s="12"/>
      <c r="J26" s="57">
        <v>1300</v>
      </c>
      <c r="K26" s="70"/>
      <c r="L26" s="70"/>
      <c r="M26" s="39"/>
      <c r="O26" s="73">
        <f t="shared" si="5"/>
        <v>0</v>
      </c>
      <c r="P26" s="73">
        <f t="shared" si="6"/>
        <v>0</v>
      </c>
      <c r="Q26" s="73">
        <f t="shared" si="7"/>
        <v>0</v>
      </c>
      <c r="R26" s="73">
        <f t="shared" si="8"/>
        <v>0</v>
      </c>
    </row>
    <row r="27" spans="1:18" s="50" customFormat="1" ht="41.4" x14ac:dyDescent="0.25">
      <c r="A27" s="15" t="s">
        <v>454</v>
      </c>
      <c r="B27" s="12"/>
      <c r="C27" s="57">
        <v>3520</v>
      </c>
      <c r="D27" s="70"/>
      <c r="E27" s="70"/>
      <c r="F27" s="39"/>
      <c r="H27" s="15" t="s">
        <v>454</v>
      </c>
      <c r="I27" s="12"/>
      <c r="J27" s="57">
        <v>3520</v>
      </c>
      <c r="K27" s="70"/>
      <c r="L27" s="70"/>
      <c r="M27" s="39"/>
      <c r="O27" s="73">
        <f t="shared" si="5"/>
        <v>0</v>
      </c>
      <c r="P27" s="73">
        <f t="shared" si="6"/>
        <v>0</v>
      </c>
      <c r="Q27" s="73">
        <f t="shared" si="7"/>
        <v>0</v>
      </c>
      <c r="R27" s="73">
        <f t="shared" si="8"/>
        <v>0</v>
      </c>
    </row>
    <row r="28" spans="1:18" s="50" customFormat="1" ht="82.8" x14ac:dyDescent="0.25">
      <c r="A28" s="15" t="s">
        <v>455</v>
      </c>
      <c r="B28" s="12"/>
      <c r="C28" s="57">
        <v>2000</v>
      </c>
      <c r="D28" s="70"/>
      <c r="E28" s="70"/>
      <c r="F28" s="39"/>
      <c r="H28" s="15" t="s">
        <v>455</v>
      </c>
      <c r="I28" s="12"/>
      <c r="J28" s="57">
        <v>2000</v>
      </c>
      <c r="K28" s="70"/>
      <c r="L28" s="70"/>
      <c r="M28" s="39"/>
      <c r="O28" s="73">
        <f t="shared" si="5"/>
        <v>0</v>
      </c>
      <c r="P28" s="73">
        <f t="shared" si="6"/>
        <v>0</v>
      </c>
      <c r="Q28" s="73">
        <f t="shared" si="7"/>
        <v>0</v>
      </c>
      <c r="R28" s="73">
        <f t="shared" si="8"/>
        <v>0</v>
      </c>
    </row>
    <row r="29" spans="1:18" s="50" customFormat="1" ht="13.8" x14ac:dyDescent="0.25">
      <c r="A29" s="52" t="s">
        <v>91</v>
      </c>
      <c r="B29" s="12"/>
      <c r="C29" s="70">
        <f>C30+C31+C32</f>
        <v>32057</v>
      </c>
      <c r="D29" s="70"/>
      <c r="E29" s="70"/>
      <c r="F29" s="39"/>
      <c r="H29" s="52" t="s">
        <v>91</v>
      </c>
      <c r="I29" s="12"/>
      <c r="J29" s="70">
        <f>J30+J31+J32</f>
        <v>32057</v>
      </c>
      <c r="K29" s="70"/>
      <c r="L29" s="70"/>
      <c r="M29" s="39"/>
      <c r="O29" s="73">
        <f t="shared" si="5"/>
        <v>0</v>
      </c>
      <c r="P29" s="73">
        <f t="shared" si="6"/>
        <v>0</v>
      </c>
      <c r="Q29" s="73">
        <f t="shared" si="7"/>
        <v>0</v>
      </c>
      <c r="R29" s="73">
        <f t="shared" si="8"/>
        <v>0</v>
      </c>
    </row>
    <row r="30" spans="1:18" s="50" customFormat="1" ht="13.8" x14ac:dyDescent="0.25">
      <c r="A30" s="19" t="s">
        <v>148</v>
      </c>
      <c r="B30" s="12"/>
      <c r="C30" s="57">
        <v>30452</v>
      </c>
      <c r="D30" s="70"/>
      <c r="E30" s="70"/>
      <c r="F30" s="39"/>
      <c r="H30" s="19" t="s">
        <v>148</v>
      </c>
      <c r="I30" s="12"/>
      <c r="J30" s="57">
        <v>30452</v>
      </c>
      <c r="K30" s="70"/>
      <c r="L30" s="70"/>
      <c r="M30" s="39"/>
      <c r="O30" s="73">
        <f t="shared" si="5"/>
        <v>0</v>
      </c>
      <c r="P30" s="73">
        <f t="shared" si="6"/>
        <v>0</v>
      </c>
      <c r="Q30" s="73">
        <f t="shared" si="7"/>
        <v>0</v>
      </c>
      <c r="R30" s="73">
        <f t="shared" si="8"/>
        <v>0</v>
      </c>
    </row>
    <row r="31" spans="1:18" s="50" customFormat="1" ht="41.4" x14ac:dyDescent="0.25">
      <c r="A31" s="19" t="s">
        <v>470</v>
      </c>
      <c r="B31" s="12"/>
      <c r="C31" s="605">
        <v>957</v>
      </c>
      <c r="D31" s="567"/>
      <c r="E31" s="567"/>
      <c r="F31" s="67"/>
      <c r="H31" s="19" t="s">
        <v>470</v>
      </c>
      <c r="I31" s="12"/>
      <c r="J31" s="605">
        <v>957</v>
      </c>
      <c r="K31" s="567"/>
      <c r="L31" s="567"/>
      <c r="M31" s="67"/>
      <c r="O31" s="73">
        <f t="shared" si="5"/>
        <v>0</v>
      </c>
      <c r="P31" s="73">
        <f t="shared" si="6"/>
        <v>0</v>
      </c>
      <c r="Q31" s="73">
        <f t="shared" si="7"/>
        <v>0</v>
      </c>
      <c r="R31" s="73">
        <f t="shared" si="8"/>
        <v>0</v>
      </c>
    </row>
    <row r="32" spans="1:18" s="50" customFormat="1" ht="55.2" x14ac:dyDescent="0.25">
      <c r="A32" s="19" t="s">
        <v>481</v>
      </c>
      <c r="B32" s="12"/>
      <c r="C32" s="605">
        <v>648</v>
      </c>
      <c r="D32" s="567"/>
      <c r="E32" s="567"/>
      <c r="F32" s="67"/>
      <c r="H32" s="19" t="s">
        <v>481</v>
      </c>
      <c r="I32" s="12"/>
      <c r="J32" s="605">
        <v>648</v>
      </c>
      <c r="K32" s="567"/>
      <c r="L32" s="567"/>
      <c r="M32" s="67"/>
      <c r="O32" s="73">
        <f t="shared" si="5"/>
        <v>0</v>
      </c>
      <c r="P32" s="73">
        <f t="shared" si="6"/>
        <v>0</v>
      </c>
      <c r="Q32" s="73">
        <f t="shared" si="7"/>
        <v>0</v>
      </c>
      <c r="R32" s="73">
        <f t="shared" si="8"/>
        <v>0</v>
      </c>
    </row>
    <row r="33" spans="1:18" s="50" customFormat="1" ht="14.4" x14ac:dyDescent="0.3">
      <c r="A33" s="31" t="s">
        <v>101</v>
      </c>
      <c r="B33" s="12"/>
      <c r="C33" s="57"/>
      <c r="D33" s="70"/>
      <c r="E33" s="70"/>
      <c r="F33" s="39"/>
      <c r="H33" s="31" t="s">
        <v>101</v>
      </c>
      <c r="I33" s="12"/>
      <c r="J33" s="57"/>
      <c r="K33" s="70"/>
      <c r="L33" s="70"/>
      <c r="M33" s="39"/>
      <c r="O33" s="73">
        <f t="shared" si="5"/>
        <v>0</v>
      </c>
      <c r="P33" s="73">
        <f t="shared" si="6"/>
        <v>0</v>
      </c>
      <c r="Q33" s="73">
        <f t="shared" si="7"/>
        <v>0</v>
      </c>
      <c r="R33" s="73">
        <f t="shared" si="8"/>
        <v>0</v>
      </c>
    </row>
    <row r="34" spans="1:18" s="50" customFormat="1" ht="69" x14ac:dyDescent="0.25">
      <c r="A34" s="15" t="s">
        <v>480</v>
      </c>
      <c r="B34" s="12"/>
      <c r="C34" s="57">
        <v>3240</v>
      </c>
      <c r="D34" s="70"/>
      <c r="E34" s="70"/>
      <c r="F34" s="39"/>
      <c r="H34" s="15" t="s">
        <v>480</v>
      </c>
      <c r="I34" s="12"/>
      <c r="J34" s="57">
        <v>3240</v>
      </c>
      <c r="K34" s="70"/>
      <c r="L34" s="70"/>
      <c r="M34" s="39"/>
      <c r="O34" s="73">
        <f t="shared" si="5"/>
        <v>0</v>
      </c>
      <c r="P34" s="73">
        <f t="shared" si="6"/>
        <v>0</v>
      </c>
      <c r="Q34" s="73">
        <f t="shared" si="7"/>
        <v>0</v>
      </c>
      <c r="R34" s="73">
        <f t="shared" si="8"/>
        <v>0</v>
      </c>
    </row>
    <row r="35" spans="1:18" s="50" customFormat="1" ht="41.4" x14ac:dyDescent="0.25">
      <c r="A35" s="14" t="s">
        <v>369</v>
      </c>
      <c r="B35" s="12"/>
      <c r="C35" s="70">
        <f>C36+C43</f>
        <v>10680</v>
      </c>
      <c r="D35" s="70"/>
      <c r="E35" s="70"/>
      <c r="F35" s="39"/>
      <c r="H35" s="14" t="s">
        <v>369</v>
      </c>
      <c r="I35" s="12"/>
      <c r="J35" s="70">
        <f>J36+J43</f>
        <v>10680</v>
      </c>
      <c r="K35" s="70"/>
      <c r="L35" s="70"/>
      <c r="M35" s="39"/>
      <c r="O35" s="73">
        <f t="shared" si="5"/>
        <v>0</v>
      </c>
      <c r="P35" s="73">
        <f t="shared" si="6"/>
        <v>0</v>
      </c>
      <c r="Q35" s="73">
        <f t="shared" si="7"/>
        <v>0</v>
      </c>
      <c r="R35" s="73">
        <f t="shared" si="8"/>
        <v>0</v>
      </c>
    </row>
    <row r="36" spans="1:18" s="50" customFormat="1" ht="27.6" x14ac:dyDescent="0.25">
      <c r="A36" s="16" t="s">
        <v>189</v>
      </c>
      <c r="B36" s="54"/>
      <c r="C36" s="54">
        <f>SUM(C37+C39)-C40+C41+C42</f>
        <v>5704</v>
      </c>
      <c r="D36" s="57"/>
      <c r="E36" s="57"/>
      <c r="F36" s="39"/>
      <c r="H36" s="16" t="s">
        <v>189</v>
      </c>
      <c r="I36" s="54"/>
      <c r="J36" s="54">
        <f>SUM(J37+J39)-J40+J41+J42</f>
        <v>5704</v>
      </c>
      <c r="K36" s="57"/>
      <c r="L36" s="57"/>
      <c r="M36" s="39"/>
      <c r="O36" s="73">
        <f t="shared" si="5"/>
        <v>0</v>
      </c>
      <c r="P36" s="73">
        <f t="shared" si="6"/>
        <v>0</v>
      </c>
      <c r="Q36" s="73">
        <f t="shared" si="7"/>
        <v>0</v>
      </c>
      <c r="R36" s="73">
        <f t="shared" si="8"/>
        <v>0</v>
      </c>
    </row>
    <row r="37" spans="1:18" s="50" customFormat="1" ht="27.6" x14ac:dyDescent="0.25">
      <c r="A37" s="15" t="s">
        <v>370</v>
      </c>
      <c r="B37" s="24"/>
      <c r="C37" s="2">
        <v>4853</v>
      </c>
      <c r="D37" s="24"/>
      <c r="E37" s="24"/>
      <c r="F37" s="24"/>
      <c r="H37" s="15" t="s">
        <v>370</v>
      </c>
      <c r="I37" s="24"/>
      <c r="J37" s="2">
        <v>4853</v>
      </c>
      <c r="K37" s="24"/>
      <c r="L37" s="24"/>
      <c r="M37" s="24"/>
      <c r="O37" s="73">
        <f t="shared" si="5"/>
        <v>0</v>
      </c>
      <c r="P37" s="73">
        <f t="shared" si="6"/>
        <v>0</v>
      </c>
      <c r="Q37" s="73">
        <f t="shared" si="7"/>
        <v>0</v>
      </c>
      <c r="R37" s="73">
        <f t="shared" si="8"/>
        <v>0</v>
      </c>
    </row>
    <row r="38" spans="1:18" s="50" customFormat="1" ht="51.75" customHeight="1" x14ac:dyDescent="0.25">
      <c r="A38" s="15" t="s">
        <v>457</v>
      </c>
      <c r="B38" s="54"/>
      <c r="C38" s="49">
        <v>500</v>
      </c>
      <c r="D38" s="57"/>
      <c r="E38" s="57"/>
      <c r="F38" s="39"/>
      <c r="H38" s="15" t="s">
        <v>457</v>
      </c>
      <c r="I38" s="54"/>
      <c r="J38" s="49">
        <v>500</v>
      </c>
      <c r="K38" s="57"/>
      <c r="L38" s="57"/>
      <c r="M38" s="39"/>
      <c r="O38" s="73">
        <f t="shared" si="5"/>
        <v>0</v>
      </c>
      <c r="P38" s="73">
        <f t="shared" si="6"/>
        <v>0</v>
      </c>
      <c r="Q38" s="73">
        <f t="shared" si="7"/>
        <v>0</v>
      </c>
      <c r="R38" s="73">
        <f t="shared" si="8"/>
        <v>0</v>
      </c>
    </row>
    <row r="39" spans="1:18" s="50" customFormat="1" ht="27.6" x14ac:dyDescent="0.25">
      <c r="A39" s="15" t="s">
        <v>435</v>
      </c>
      <c r="B39" s="54"/>
      <c r="C39" s="49">
        <v>729</v>
      </c>
      <c r="D39" s="57"/>
      <c r="E39" s="57"/>
      <c r="F39" s="39"/>
      <c r="H39" s="15" t="s">
        <v>435</v>
      </c>
      <c r="I39" s="54"/>
      <c r="J39" s="49">
        <v>729</v>
      </c>
      <c r="K39" s="57"/>
      <c r="L39" s="57"/>
      <c r="M39" s="39"/>
      <c r="O39" s="73">
        <f t="shared" si="5"/>
        <v>0</v>
      </c>
      <c r="P39" s="73">
        <f t="shared" si="6"/>
        <v>0</v>
      </c>
      <c r="Q39" s="73">
        <f t="shared" si="7"/>
        <v>0</v>
      </c>
      <c r="R39" s="73">
        <f t="shared" si="8"/>
        <v>0</v>
      </c>
    </row>
    <row r="40" spans="1:18" s="50" customFormat="1" ht="27.6" x14ac:dyDescent="0.25">
      <c r="A40" s="15" t="s">
        <v>436</v>
      </c>
      <c r="B40" s="54"/>
      <c r="C40" s="49"/>
      <c r="D40" s="57"/>
      <c r="E40" s="57"/>
      <c r="F40" s="39"/>
      <c r="H40" s="15" t="s">
        <v>436</v>
      </c>
      <c r="I40" s="54"/>
      <c r="J40" s="49"/>
      <c r="K40" s="57"/>
      <c r="L40" s="57"/>
      <c r="M40" s="39"/>
      <c r="O40" s="73">
        <f t="shared" si="5"/>
        <v>0</v>
      </c>
      <c r="P40" s="73">
        <f t="shared" si="6"/>
        <v>0</v>
      </c>
      <c r="Q40" s="73">
        <f t="shared" si="7"/>
        <v>0</v>
      </c>
      <c r="R40" s="73">
        <f t="shared" si="8"/>
        <v>0</v>
      </c>
    </row>
    <row r="41" spans="1:18" s="50" customFormat="1" ht="41.4" x14ac:dyDescent="0.25">
      <c r="A41" s="15" t="s">
        <v>437</v>
      </c>
      <c r="B41" s="54"/>
      <c r="C41" s="49">
        <v>14</v>
      </c>
      <c r="D41" s="57"/>
      <c r="E41" s="57"/>
      <c r="F41" s="39"/>
      <c r="H41" s="15" t="s">
        <v>437</v>
      </c>
      <c r="I41" s="54"/>
      <c r="J41" s="49">
        <v>14</v>
      </c>
      <c r="K41" s="57"/>
      <c r="L41" s="57"/>
      <c r="M41" s="39"/>
      <c r="O41" s="73">
        <f t="shared" si="5"/>
        <v>0</v>
      </c>
      <c r="P41" s="73">
        <f t="shared" si="6"/>
        <v>0</v>
      </c>
      <c r="Q41" s="73">
        <f t="shared" si="7"/>
        <v>0</v>
      </c>
      <c r="R41" s="73">
        <f t="shared" si="8"/>
        <v>0</v>
      </c>
    </row>
    <row r="42" spans="1:18" s="50" customFormat="1" ht="27.6" x14ac:dyDescent="0.25">
      <c r="A42" s="15" t="s">
        <v>438</v>
      </c>
      <c r="B42" s="54"/>
      <c r="C42" s="49">
        <v>108</v>
      </c>
      <c r="D42" s="57"/>
      <c r="E42" s="57"/>
      <c r="F42" s="39"/>
      <c r="H42" s="15" t="s">
        <v>438</v>
      </c>
      <c r="I42" s="54"/>
      <c r="J42" s="49">
        <v>108</v>
      </c>
      <c r="K42" s="57"/>
      <c r="L42" s="57"/>
      <c r="M42" s="39"/>
      <c r="O42" s="73">
        <f t="shared" si="5"/>
        <v>0</v>
      </c>
      <c r="P42" s="73">
        <f t="shared" si="6"/>
        <v>0</v>
      </c>
      <c r="Q42" s="73">
        <f t="shared" si="7"/>
        <v>0</v>
      </c>
      <c r="R42" s="73">
        <f t="shared" si="8"/>
        <v>0</v>
      </c>
    </row>
    <row r="43" spans="1:18" s="50" customFormat="1" ht="41.4" x14ac:dyDescent="0.25">
      <c r="A43" s="16" t="s">
        <v>190</v>
      </c>
      <c r="B43" s="54"/>
      <c r="C43" s="54">
        <f>SUM(C44,C46:C47)</f>
        <v>4976</v>
      </c>
      <c r="D43" s="57"/>
      <c r="E43" s="57"/>
      <c r="F43" s="39"/>
      <c r="H43" s="16" t="s">
        <v>190</v>
      </c>
      <c r="I43" s="54"/>
      <c r="J43" s="54">
        <f>SUM(J44,J46:J47)</f>
        <v>4976</v>
      </c>
      <c r="K43" s="57"/>
      <c r="L43" s="57"/>
      <c r="M43" s="39"/>
      <c r="O43" s="73">
        <f t="shared" si="5"/>
        <v>0</v>
      </c>
      <c r="P43" s="73">
        <f t="shared" si="6"/>
        <v>0</v>
      </c>
      <c r="Q43" s="73">
        <f t="shared" si="7"/>
        <v>0</v>
      </c>
      <c r="R43" s="73">
        <f t="shared" si="8"/>
        <v>0</v>
      </c>
    </row>
    <row r="44" spans="1:18" s="50" customFormat="1" ht="27.6" x14ac:dyDescent="0.25">
      <c r="A44" s="15" t="s">
        <v>439</v>
      </c>
      <c r="B44" s="54"/>
      <c r="C44" s="10">
        <v>1276</v>
      </c>
      <c r="D44" s="49"/>
      <c r="E44" s="49"/>
      <c r="F44" s="49"/>
      <c r="H44" s="15" t="s">
        <v>439</v>
      </c>
      <c r="I44" s="54"/>
      <c r="J44" s="10">
        <v>1276</v>
      </c>
      <c r="K44" s="49"/>
      <c r="L44" s="49"/>
      <c r="M44" s="49"/>
      <c r="O44" s="73">
        <f t="shared" si="5"/>
        <v>0</v>
      </c>
      <c r="P44" s="73">
        <f t="shared" si="6"/>
        <v>0</v>
      </c>
      <c r="Q44" s="73">
        <f t="shared" si="7"/>
        <v>0</v>
      </c>
      <c r="R44" s="73">
        <f t="shared" si="8"/>
        <v>0</v>
      </c>
    </row>
    <row r="45" spans="1:18" s="50" customFormat="1" ht="55.2" x14ac:dyDescent="0.25">
      <c r="A45" s="15" t="s">
        <v>493</v>
      </c>
      <c r="B45" s="54"/>
      <c r="C45" s="10">
        <v>100</v>
      </c>
      <c r="D45" s="49"/>
      <c r="E45" s="49"/>
      <c r="F45" s="49"/>
      <c r="H45" s="15" t="s">
        <v>493</v>
      </c>
      <c r="I45" s="54"/>
      <c r="J45" s="10">
        <v>100</v>
      </c>
      <c r="K45" s="49"/>
      <c r="L45" s="49"/>
      <c r="M45" s="49"/>
      <c r="O45" s="73">
        <f t="shared" ref="O45:O96" si="9">B45-I45</f>
        <v>0</v>
      </c>
      <c r="P45" s="73">
        <f t="shared" ref="P45:P96" si="10">C45-J45</f>
        <v>0</v>
      </c>
      <c r="Q45" s="73">
        <f t="shared" ref="Q45:Q96" si="11">D45-K45</f>
        <v>0</v>
      </c>
      <c r="R45" s="73">
        <f t="shared" ref="R45:R96" si="12">E45-L45</f>
        <v>0</v>
      </c>
    </row>
    <row r="46" spans="1:18" s="50" customFormat="1" ht="55.2" x14ac:dyDescent="0.25">
      <c r="A46" s="15" t="s">
        <v>440</v>
      </c>
      <c r="B46" s="49"/>
      <c r="C46" s="2">
        <v>3200</v>
      </c>
      <c r="D46" s="49"/>
      <c r="E46" s="49"/>
      <c r="F46" s="49"/>
      <c r="H46" s="15" t="s">
        <v>440</v>
      </c>
      <c r="I46" s="49"/>
      <c r="J46" s="2">
        <v>3200</v>
      </c>
      <c r="K46" s="49"/>
      <c r="L46" s="49"/>
      <c r="M46" s="49"/>
      <c r="O46" s="73">
        <f t="shared" si="9"/>
        <v>0</v>
      </c>
      <c r="P46" s="73">
        <f t="shared" si="10"/>
        <v>0</v>
      </c>
      <c r="Q46" s="73">
        <f t="shared" si="11"/>
        <v>0</v>
      </c>
      <c r="R46" s="73">
        <f t="shared" si="12"/>
        <v>0</v>
      </c>
    </row>
    <row r="47" spans="1:18" s="50" customFormat="1" ht="41.4" x14ac:dyDescent="0.25">
      <c r="A47" s="15" t="s">
        <v>441</v>
      </c>
      <c r="B47" s="49"/>
      <c r="C47" s="2">
        <v>500</v>
      </c>
      <c r="D47" s="55"/>
      <c r="E47" s="55"/>
      <c r="F47" s="55"/>
      <c r="H47" s="15" t="s">
        <v>441</v>
      </c>
      <c r="I47" s="49"/>
      <c r="J47" s="2">
        <v>500</v>
      </c>
      <c r="K47" s="55"/>
      <c r="L47" s="55"/>
      <c r="M47" s="55"/>
      <c r="O47" s="73">
        <f t="shared" si="9"/>
        <v>0</v>
      </c>
      <c r="P47" s="73">
        <f t="shared" si="10"/>
        <v>0</v>
      </c>
      <c r="Q47" s="73">
        <f t="shared" si="11"/>
        <v>0</v>
      </c>
      <c r="R47" s="73">
        <f t="shared" si="12"/>
        <v>0</v>
      </c>
    </row>
    <row r="48" spans="1:18" s="50" customFormat="1" ht="27.6" x14ac:dyDescent="0.25">
      <c r="A48" s="16" t="s">
        <v>101</v>
      </c>
      <c r="B48" s="49"/>
      <c r="C48" s="2"/>
      <c r="D48" s="55"/>
      <c r="E48" s="55"/>
      <c r="F48" s="55"/>
      <c r="H48" s="16" t="s">
        <v>101</v>
      </c>
      <c r="I48" s="49"/>
      <c r="J48" s="2"/>
      <c r="K48" s="55"/>
      <c r="L48" s="55"/>
      <c r="M48" s="55"/>
      <c r="O48" s="73">
        <f t="shared" si="9"/>
        <v>0</v>
      </c>
      <c r="P48" s="73">
        <f t="shared" si="10"/>
        <v>0</v>
      </c>
      <c r="Q48" s="73">
        <f t="shared" si="11"/>
        <v>0</v>
      </c>
      <c r="R48" s="73">
        <f t="shared" si="12"/>
        <v>0</v>
      </c>
    </row>
    <row r="49" spans="1:18" s="50" customFormat="1" ht="13.8" x14ac:dyDescent="0.25">
      <c r="A49" s="14" t="s">
        <v>251</v>
      </c>
      <c r="B49" s="49"/>
      <c r="C49" s="11">
        <f>SUM(C50,C54,C56,C51,C57,C59*5,C60*5,C61*10)</f>
        <v>2786</v>
      </c>
      <c r="D49" s="55"/>
      <c r="E49" s="55"/>
      <c r="F49" s="55"/>
      <c r="H49" s="14" t="s">
        <v>251</v>
      </c>
      <c r="I49" s="49"/>
      <c r="J49" s="11">
        <f>SUM(J50,J54,J56,J51,J57,J59*5,J60*5,J61*10)</f>
        <v>2786</v>
      </c>
      <c r="K49" s="55"/>
      <c r="L49" s="55"/>
      <c r="M49" s="55"/>
      <c r="O49" s="73">
        <f t="shared" si="9"/>
        <v>0</v>
      </c>
      <c r="P49" s="73">
        <f t="shared" si="10"/>
        <v>0</v>
      </c>
      <c r="Q49" s="73">
        <f t="shared" si="11"/>
        <v>0</v>
      </c>
      <c r="R49" s="73">
        <f t="shared" si="12"/>
        <v>0</v>
      </c>
    </row>
    <row r="50" spans="1:18" s="92" customFormat="1" ht="13.8" x14ac:dyDescent="0.25">
      <c r="A50" s="15" t="s">
        <v>252</v>
      </c>
      <c r="B50" s="54"/>
      <c r="C50" s="49"/>
      <c r="D50" s="76"/>
      <c r="E50" s="76"/>
      <c r="F50" s="76"/>
      <c r="H50" s="15" t="s">
        <v>252</v>
      </c>
      <c r="I50" s="54"/>
      <c r="J50" s="49"/>
      <c r="K50" s="76"/>
      <c r="L50" s="76"/>
      <c r="M50" s="76"/>
      <c r="O50" s="73">
        <f t="shared" si="9"/>
        <v>0</v>
      </c>
      <c r="P50" s="73">
        <f t="shared" si="10"/>
        <v>0</v>
      </c>
      <c r="Q50" s="73">
        <f t="shared" si="11"/>
        <v>0</v>
      </c>
      <c r="R50" s="73">
        <f t="shared" si="12"/>
        <v>0</v>
      </c>
    </row>
    <row r="51" spans="1:18" s="92" customFormat="1" ht="27.6" x14ac:dyDescent="0.25">
      <c r="A51" s="16" t="s">
        <v>443</v>
      </c>
      <c r="B51" s="56"/>
      <c r="C51" s="28">
        <f>C52+C53/4</f>
        <v>1000</v>
      </c>
      <c r="D51" s="76"/>
      <c r="E51" s="76"/>
      <c r="F51" s="76"/>
      <c r="H51" s="16" t="s">
        <v>443</v>
      </c>
      <c r="I51" s="56"/>
      <c r="J51" s="28">
        <f>J52+J53/4</f>
        <v>1000</v>
      </c>
      <c r="K51" s="76"/>
      <c r="L51" s="76"/>
      <c r="M51" s="76"/>
      <c r="O51" s="73">
        <f t="shared" si="9"/>
        <v>0</v>
      </c>
      <c r="P51" s="73">
        <f t="shared" si="10"/>
        <v>0</v>
      </c>
      <c r="Q51" s="73">
        <f t="shared" si="11"/>
        <v>0</v>
      </c>
      <c r="R51" s="73">
        <f t="shared" si="12"/>
        <v>0</v>
      </c>
    </row>
    <row r="52" spans="1:18" s="50" customFormat="1" ht="13.8" x14ac:dyDescent="0.25">
      <c r="A52" s="15" t="s">
        <v>444</v>
      </c>
      <c r="B52" s="54"/>
      <c r="C52" s="64"/>
      <c r="D52" s="57"/>
      <c r="E52" s="57"/>
      <c r="F52" s="39"/>
      <c r="H52" s="15" t="s">
        <v>444</v>
      </c>
      <c r="I52" s="54"/>
      <c r="J52" s="64"/>
      <c r="K52" s="57"/>
      <c r="L52" s="57"/>
      <c r="M52" s="39"/>
      <c r="O52" s="73">
        <f t="shared" si="9"/>
        <v>0</v>
      </c>
      <c r="P52" s="73">
        <f t="shared" si="10"/>
        <v>0</v>
      </c>
      <c r="Q52" s="73">
        <f t="shared" si="11"/>
        <v>0</v>
      </c>
      <c r="R52" s="73">
        <f t="shared" si="12"/>
        <v>0</v>
      </c>
    </row>
    <row r="53" spans="1:18" s="92" customFormat="1" ht="27.6" x14ac:dyDescent="0.25">
      <c r="A53" s="15" t="s">
        <v>445</v>
      </c>
      <c r="B53" s="13"/>
      <c r="C53" s="49">
        <v>4000</v>
      </c>
      <c r="D53" s="76"/>
      <c r="E53" s="76"/>
      <c r="F53" s="76"/>
      <c r="H53" s="15" t="s">
        <v>445</v>
      </c>
      <c r="I53" s="13"/>
      <c r="J53" s="49">
        <v>4000</v>
      </c>
      <c r="K53" s="76"/>
      <c r="L53" s="76"/>
      <c r="M53" s="76"/>
      <c r="O53" s="73">
        <f t="shared" si="9"/>
        <v>0</v>
      </c>
      <c r="P53" s="73">
        <f t="shared" si="10"/>
        <v>0</v>
      </c>
      <c r="Q53" s="73">
        <f t="shared" si="11"/>
        <v>0</v>
      </c>
      <c r="R53" s="73">
        <f t="shared" si="12"/>
        <v>0</v>
      </c>
    </row>
    <row r="54" spans="1:18" s="92" customFormat="1" ht="55.2" x14ac:dyDescent="0.25">
      <c r="A54" s="15" t="s">
        <v>447</v>
      </c>
      <c r="B54" s="13"/>
      <c r="C54" s="35"/>
      <c r="D54" s="76"/>
      <c r="E54" s="76"/>
      <c r="F54" s="76"/>
      <c r="H54" s="15" t="s">
        <v>447</v>
      </c>
      <c r="I54" s="13"/>
      <c r="J54" s="35"/>
      <c r="K54" s="76"/>
      <c r="L54" s="76"/>
      <c r="M54" s="76"/>
      <c r="O54" s="73">
        <f t="shared" si="9"/>
        <v>0</v>
      </c>
      <c r="P54" s="73">
        <f t="shared" si="10"/>
        <v>0</v>
      </c>
      <c r="Q54" s="73">
        <f t="shared" si="11"/>
        <v>0</v>
      </c>
      <c r="R54" s="73">
        <f t="shared" si="12"/>
        <v>0</v>
      </c>
    </row>
    <row r="55" spans="1:18" s="92" customFormat="1" ht="41.4" x14ac:dyDescent="0.25">
      <c r="A55" s="18" t="s">
        <v>448</v>
      </c>
      <c r="B55" s="13"/>
      <c r="C55" s="35"/>
      <c r="D55" s="76"/>
      <c r="E55" s="76"/>
      <c r="F55" s="76"/>
      <c r="H55" s="18" t="s">
        <v>448</v>
      </c>
      <c r="I55" s="13"/>
      <c r="J55" s="35"/>
      <c r="K55" s="76"/>
      <c r="L55" s="76"/>
      <c r="M55" s="76"/>
      <c r="O55" s="73">
        <f t="shared" si="9"/>
        <v>0</v>
      </c>
      <c r="P55" s="73">
        <f t="shared" si="10"/>
        <v>0</v>
      </c>
      <c r="Q55" s="73">
        <f t="shared" si="11"/>
        <v>0</v>
      </c>
      <c r="R55" s="73">
        <f t="shared" si="12"/>
        <v>0</v>
      </c>
    </row>
    <row r="56" spans="1:18" s="92" customFormat="1" ht="82.8" x14ac:dyDescent="0.25">
      <c r="A56" s="18" t="s">
        <v>449</v>
      </c>
      <c r="B56" s="13"/>
      <c r="C56" s="35">
        <v>300</v>
      </c>
      <c r="D56" s="76"/>
      <c r="E56" s="76"/>
      <c r="F56" s="76"/>
      <c r="H56" s="18" t="s">
        <v>449</v>
      </c>
      <c r="I56" s="13"/>
      <c r="J56" s="35">
        <v>300</v>
      </c>
      <c r="K56" s="76"/>
      <c r="L56" s="76"/>
      <c r="M56" s="76"/>
      <c r="O56" s="73">
        <f t="shared" si="9"/>
        <v>0</v>
      </c>
      <c r="P56" s="73">
        <f t="shared" si="10"/>
        <v>0</v>
      </c>
      <c r="Q56" s="73">
        <f t="shared" si="11"/>
        <v>0</v>
      </c>
      <c r="R56" s="73">
        <f t="shared" si="12"/>
        <v>0</v>
      </c>
    </row>
    <row r="57" spans="1:18" s="92" customFormat="1" ht="27.6" x14ac:dyDescent="0.25">
      <c r="A57" s="18" t="s">
        <v>450</v>
      </c>
      <c r="B57" s="13"/>
      <c r="C57" s="35">
        <v>1456</v>
      </c>
      <c r="D57" s="76"/>
      <c r="E57" s="76"/>
      <c r="F57" s="76"/>
      <c r="H57" s="18" t="s">
        <v>450</v>
      </c>
      <c r="I57" s="13"/>
      <c r="J57" s="35">
        <v>1456</v>
      </c>
      <c r="K57" s="76"/>
      <c r="L57" s="76"/>
      <c r="M57" s="76"/>
      <c r="O57" s="73">
        <f t="shared" si="9"/>
        <v>0</v>
      </c>
      <c r="P57" s="73">
        <f t="shared" si="10"/>
        <v>0</v>
      </c>
      <c r="Q57" s="73">
        <f t="shared" si="11"/>
        <v>0</v>
      </c>
      <c r="R57" s="73">
        <f t="shared" si="12"/>
        <v>0</v>
      </c>
    </row>
    <row r="58" spans="1:18" s="92" customFormat="1" ht="32.25" customHeight="1" x14ac:dyDescent="0.25">
      <c r="A58" s="213" t="s">
        <v>482</v>
      </c>
      <c r="B58" s="13"/>
      <c r="C58" s="34">
        <f>C59+C60+C61</f>
        <v>5</v>
      </c>
      <c r="D58" s="76"/>
      <c r="E58" s="76"/>
      <c r="F58" s="76"/>
      <c r="H58" s="213" t="s">
        <v>482</v>
      </c>
      <c r="I58" s="13"/>
      <c r="J58" s="34">
        <f>J59+J60+J61</f>
        <v>5</v>
      </c>
      <c r="K58" s="76"/>
      <c r="L58" s="76"/>
      <c r="M58" s="76"/>
      <c r="O58" s="73">
        <f t="shared" si="9"/>
        <v>0</v>
      </c>
      <c r="P58" s="73">
        <f t="shared" si="10"/>
        <v>0</v>
      </c>
      <c r="Q58" s="73">
        <f t="shared" si="11"/>
        <v>0</v>
      </c>
      <c r="R58" s="73">
        <f t="shared" si="12"/>
        <v>0</v>
      </c>
    </row>
    <row r="59" spans="1:18" s="92" customFormat="1" ht="18" customHeight="1" x14ac:dyDescent="0.25">
      <c r="A59" s="18" t="s">
        <v>483</v>
      </c>
      <c r="B59" s="13"/>
      <c r="C59" s="35">
        <v>2</v>
      </c>
      <c r="D59" s="76"/>
      <c r="E59" s="76"/>
      <c r="F59" s="76"/>
      <c r="H59" s="18" t="s">
        <v>483</v>
      </c>
      <c r="I59" s="13"/>
      <c r="J59" s="35">
        <v>2</v>
      </c>
      <c r="K59" s="76"/>
      <c r="L59" s="76"/>
      <c r="M59" s="76"/>
      <c r="O59" s="73">
        <f t="shared" si="9"/>
        <v>0</v>
      </c>
      <c r="P59" s="73">
        <f t="shared" si="10"/>
        <v>0</v>
      </c>
      <c r="Q59" s="73">
        <f t="shared" si="11"/>
        <v>0</v>
      </c>
      <c r="R59" s="73">
        <f t="shared" si="12"/>
        <v>0</v>
      </c>
    </row>
    <row r="60" spans="1:18" s="92" customFormat="1" ht="23.25" customHeight="1" x14ac:dyDescent="0.25">
      <c r="A60" s="18" t="s">
        <v>484</v>
      </c>
      <c r="B60" s="13"/>
      <c r="C60" s="35">
        <v>2</v>
      </c>
      <c r="D60" s="76"/>
      <c r="E60" s="76"/>
      <c r="F60" s="76"/>
      <c r="H60" s="18" t="s">
        <v>484</v>
      </c>
      <c r="I60" s="13"/>
      <c r="J60" s="35">
        <v>2</v>
      </c>
      <c r="K60" s="76"/>
      <c r="L60" s="76"/>
      <c r="M60" s="76"/>
      <c r="O60" s="73">
        <f t="shared" si="9"/>
        <v>0</v>
      </c>
      <c r="P60" s="73">
        <f t="shared" si="10"/>
        <v>0</v>
      </c>
      <c r="Q60" s="73">
        <f t="shared" si="11"/>
        <v>0</v>
      </c>
      <c r="R60" s="73">
        <f t="shared" si="12"/>
        <v>0</v>
      </c>
    </row>
    <row r="61" spans="1:18" s="92" customFormat="1" ht="27.6" x14ac:dyDescent="0.25">
      <c r="A61" s="18" t="s">
        <v>485</v>
      </c>
      <c r="B61" s="13"/>
      <c r="C61" s="35">
        <v>1</v>
      </c>
      <c r="D61" s="76"/>
      <c r="E61" s="76"/>
      <c r="F61" s="76"/>
      <c r="H61" s="18" t="s">
        <v>485</v>
      </c>
      <c r="I61" s="13"/>
      <c r="J61" s="35">
        <v>1</v>
      </c>
      <c r="K61" s="76"/>
      <c r="L61" s="76"/>
      <c r="M61" s="76"/>
      <c r="O61" s="73">
        <f t="shared" si="9"/>
        <v>0</v>
      </c>
      <c r="P61" s="73">
        <f t="shared" si="10"/>
        <v>0</v>
      </c>
      <c r="Q61" s="73">
        <f t="shared" si="11"/>
        <v>0</v>
      </c>
      <c r="R61" s="73">
        <f t="shared" si="12"/>
        <v>0</v>
      </c>
    </row>
    <row r="62" spans="1:18" s="92" customFormat="1" ht="13.8" x14ac:dyDescent="0.25">
      <c r="A62" s="14" t="s">
        <v>253</v>
      </c>
      <c r="B62" s="13"/>
      <c r="C62" s="35">
        <f>C63+C64</f>
        <v>6300</v>
      </c>
      <c r="D62" s="76"/>
      <c r="E62" s="76"/>
      <c r="F62" s="76"/>
      <c r="H62" s="14" t="s">
        <v>253</v>
      </c>
      <c r="I62" s="13"/>
      <c r="J62" s="35">
        <f>J63+J64</f>
        <v>6300</v>
      </c>
      <c r="K62" s="76"/>
      <c r="L62" s="76"/>
      <c r="M62" s="76"/>
      <c r="O62" s="73">
        <f t="shared" si="9"/>
        <v>0</v>
      </c>
      <c r="P62" s="73">
        <f t="shared" si="10"/>
        <v>0</v>
      </c>
      <c r="Q62" s="73">
        <f t="shared" si="11"/>
        <v>0</v>
      </c>
      <c r="R62" s="73">
        <f t="shared" si="12"/>
        <v>0</v>
      </c>
    </row>
    <row r="63" spans="1:18" s="92" customFormat="1" ht="13.8" x14ac:dyDescent="0.25">
      <c r="A63" s="14" t="s">
        <v>254</v>
      </c>
      <c r="B63" s="13"/>
      <c r="C63" s="35"/>
      <c r="D63" s="76"/>
      <c r="E63" s="76"/>
      <c r="F63" s="76"/>
      <c r="H63" s="14" t="s">
        <v>254</v>
      </c>
      <c r="I63" s="13"/>
      <c r="J63" s="35"/>
      <c r="K63" s="76"/>
      <c r="L63" s="76"/>
      <c r="M63" s="76"/>
      <c r="O63" s="73">
        <f t="shared" si="9"/>
        <v>0</v>
      </c>
      <c r="P63" s="73">
        <f t="shared" si="10"/>
        <v>0</v>
      </c>
      <c r="Q63" s="73">
        <f t="shared" si="11"/>
        <v>0</v>
      </c>
      <c r="R63" s="73">
        <f t="shared" si="12"/>
        <v>0</v>
      </c>
    </row>
    <row r="64" spans="1:18" s="92" customFormat="1" ht="13.8" x14ac:dyDescent="0.25">
      <c r="A64" s="15" t="s">
        <v>255</v>
      </c>
      <c r="B64" s="13"/>
      <c r="C64" s="35">
        <f>C65/9.4</f>
        <v>6300</v>
      </c>
      <c r="D64" s="76"/>
      <c r="E64" s="76"/>
      <c r="F64" s="76"/>
      <c r="H64" s="15" t="s">
        <v>255</v>
      </c>
      <c r="I64" s="13"/>
      <c r="J64" s="35">
        <f>J65/9.4</f>
        <v>6300</v>
      </c>
      <c r="K64" s="76"/>
      <c r="L64" s="76"/>
      <c r="M64" s="76"/>
      <c r="O64" s="73">
        <f t="shared" si="9"/>
        <v>0</v>
      </c>
      <c r="P64" s="73">
        <f t="shared" si="10"/>
        <v>0</v>
      </c>
      <c r="Q64" s="73">
        <f t="shared" si="11"/>
        <v>0</v>
      </c>
      <c r="R64" s="73">
        <f t="shared" si="12"/>
        <v>0</v>
      </c>
    </row>
    <row r="65" spans="1:18" s="92" customFormat="1" ht="13.8" x14ac:dyDescent="0.25">
      <c r="A65" s="38" t="s">
        <v>261</v>
      </c>
      <c r="B65" s="13"/>
      <c r="C65" s="35">
        <v>59220</v>
      </c>
      <c r="D65" s="76"/>
      <c r="E65" s="76"/>
      <c r="F65" s="76"/>
      <c r="H65" s="38" t="s">
        <v>261</v>
      </c>
      <c r="I65" s="13"/>
      <c r="J65" s="35">
        <v>59220</v>
      </c>
      <c r="K65" s="76"/>
      <c r="L65" s="76"/>
      <c r="M65" s="76"/>
      <c r="O65" s="73">
        <f t="shared" si="9"/>
        <v>0</v>
      </c>
      <c r="P65" s="73">
        <f t="shared" si="10"/>
        <v>0</v>
      </c>
      <c r="Q65" s="73">
        <f t="shared" si="11"/>
        <v>0</v>
      </c>
      <c r="R65" s="73">
        <f t="shared" si="12"/>
        <v>0</v>
      </c>
    </row>
    <row r="66" spans="1:18" s="92" customFormat="1" ht="27.6" x14ac:dyDescent="0.25">
      <c r="A66" s="14" t="s">
        <v>256</v>
      </c>
      <c r="B66" s="13"/>
      <c r="C66" s="124">
        <f>1300+500</f>
        <v>1800</v>
      </c>
      <c r="D66" s="76"/>
      <c r="E66" s="76"/>
      <c r="F66" s="76"/>
      <c r="H66" s="14" t="s">
        <v>256</v>
      </c>
      <c r="I66" s="13"/>
      <c r="J66" s="124">
        <v>1300</v>
      </c>
      <c r="K66" s="76"/>
      <c r="L66" s="76"/>
      <c r="M66" s="76"/>
      <c r="O66" s="73">
        <f t="shared" si="9"/>
        <v>0</v>
      </c>
      <c r="P66" s="73">
        <f t="shared" si="10"/>
        <v>500</v>
      </c>
      <c r="Q66" s="73">
        <f t="shared" si="11"/>
        <v>0</v>
      </c>
      <c r="R66" s="73">
        <f t="shared" si="12"/>
        <v>0</v>
      </c>
    </row>
    <row r="67" spans="1:18" s="92" customFormat="1" ht="27.6" x14ac:dyDescent="0.25">
      <c r="A67" s="825" t="s">
        <v>120</v>
      </c>
      <c r="B67" s="13"/>
      <c r="C67" s="2"/>
      <c r="D67" s="76"/>
      <c r="E67" s="76"/>
      <c r="F67" s="76"/>
      <c r="H67" s="825" t="s">
        <v>120</v>
      </c>
      <c r="I67" s="13"/>
      <c r="J67" s="2"/>
      <c r="K67" s="76"/>
      <c r="L67" s="76"/>
      <c r="M67" s="76"/>
      <c r="O67" s="73">
        <f t="shared" si="9"/>
        <v>0</v>
      </c>
      <c r="P67" s="73">
        <f t="shared" si="10"/>
        <v>0</v>
      </c>
      <c r="Q67" s="73">
        <f t="shared" si="11"/>
        <v>0</v>
      </c>
      <c r="R67" s="73">
        <f t="shared" si="12"/>
        <v>0</v>
      </c>
    </row>
    <row r="68" spans="1:18" s="92" customFormat="1" ht="63.75" customHeight="1" x14ac:dyDescent="0.25">
      <c r="A68" s="14" t="s">
        <v>259</v>
      </c>
      <c r="B68" s="13"/>
      <c r="C68" s="35">
        <v>1700</v>
      </c>
      <c r="D68" s="76"/>
      <c r="E68" s="76"/>
      <c r="F68" s="76"/>
      <c r="H68" s="14" t="s">
        <v>259</v>
      </c>
      <c r="I68" s="13"/>
      <c r="J68" s="35">
        <v>1700</v>
      </c>
      <c r="K68" s="76"/>
      <c r="L68" s="76"/>
      <c r="M68" s="76"/>
      <c r="O68" s="73">
        <f t="shared" si="9"/>
        <v>0</v>
      </c>
      <c r="P68" s="73">
        <f t="shared" si="10"/>
        <v>0</v>
      </c>
      <c r="Q68" s="73">
        <f t="shared" si="11"/>
        <v>0</v>
      </c>
      <c r="R68" s="73">
        <f t="shared" si="12"/>
        <v>0</v>
      </c>
    </row>
    <row r="69" spans="1:18" s="92" customFormat="1" ht="14.4" x14ac:dyDescent="0.3">
      <c r="A69" s="649" t="s">
        <v>160</v>
      </c>
      <c r="B69" s="13"/>
      <c r="C69" s="34">
        <f>C70+C71</f>
        <v>300</v>
      </c>
      <c r="D69" s="76"/>
      <c r="E69" s="76"/>
      <c r="F69" s="76"/>
      <c r="H69" s="649" t="s">
        <v>160</v>
      </c>
      <c r="I69" s="13"/>
      <c r="J69" s="34">
        <f>J70+J71</f>
        <v>300</v>
      </c>
      <c r="K69" s="76"/>
      <c r="L69" s="76"/>
      <c r="M69" s="76"/>
      <c r="O69" s="73">
        <f t="shared" si="9"/>
        <v>0</v>
      </c>
      <c r="P69" s="73">
        <f t="shared" si="10"/>
        <v>0</v>
      </c>
      <c r="Q69" s="73">
        <f t="shared" si="11"/>
        <v>0</v>
      </c>
      <c r="R69" s="73">
        <f t="shared" si="12"/>
        <v>0</v>
      </c>
    </row>
    <row r="70" spans="1:18" s="92" customFormat="1" ht="13.8" x14ac:dyDescent="0.25">
      <c r="A70" s="260" t="s">
        <v>17</v>
      </c>
      <c r="B70" s="13"/>
      <c r="C70" s="35">
        <v>160</v>
      </c>
      <c r="D70" s="76"/>
      <c r="E70" s="76"/>
      <c r="F70" s="76"/>
      <c r="H70" s="260" t="s">
        <v>17</v>
      </c>
      <c r="I70" s="13"/>
      <c r="J70" s="35">
        <v>160</v>
      </c>
      <c r="K70" s="76"/>
      <c r="L70" s="76"/>
      <c r="M70" s="76"/>
      <c r="O70" s="73">
        <f t="shared" si="9"/>
        <v>0</v>
      </c>
      <c r="P70" s="73">
        <f t="shared" si="10"/>
        <v>0</v>
      </c>
      <c r="Q70" s="73">
        <f t="shared" si="11"/>
        <v>0</v>
      </c>
      <c r="R70" s="73">
        <f t="shared" si="12"/>
        <v>0</v>
      </c>
    </row>
    <row r="71" spans="1:18" s="92" customFormat="1" ht="27.6" x14ac:dyDescent="0.25">
      <c r="A71" s="260" t="s">
        <v>298</v>
      </c>
      <c r="B71" s="13"/>
      <c r="C71" s="35">
        <v>140</v>
      </c>
      <c r="D71" s="76"/>
      <c r="E71" s="76"/>
      <c r="F71" s="76"/>
      <c r="H71" s="260" t="s">
        <v>298</v>
      </c>
      <c r="I71" s="13"/>
      <c r="J71" s="35">
        <v>140</v>
      </c>
      <c r="K71" s="76"/>
      <c r="L71" s="76"/>
      <c r="M71" s="76"/>
      <c r="O71" s="73">
        <f t="shared" si="9"/>
        <v>0</v>
      </c>
      <c r="P71" s="73">
        <f t="shared" si="10"/>
        <v>0</v>
      </c>
      <c r="Q71" s="73">
        <f t="shared" si="11"/>
        <v>0</v>
      </c>
      <c r="R71" s="73">
        <f t="shared" si="12"/>
        <v>0</v>
      </c>
    </row>
    <row r="72" spans="1:18" s="92" customFormat="1" ht="41.4" x14ac:dyDescent="0.25">
      <c r="A72" s="21" t="s">
        <v>451</v>
      </c>
      <c r="B72" s="13"/>
      <c r="C72" s="34">
        <f>C34</f>
        <v>3240</v>
      </c>
      <c r="D72" s="76"/>
      <c r="E72" s="76"/>
      <c r="F72" s="76"/>
      <c r="H72" s="21" t="s">
        <v>451</v>
      </c>
      <c r="I72" s="13"/>
      <c r="J72" s="34">
        <f>J34</f>
        <v>3240</v>
      </c>
      <c r="K72" s="76"/>
      <c r="L72" s="76"/>
      <c r="M72" s="76"/>
      <c r="O72" s="73">
        <f t="shared" si="9"/>
        <v>0</v>
      </c>
      <c r="P72" s="73">
        <f t="shared" si="10"/>
        <v>0</v>
      </c>
      <c r="Q72" s="73">
        <f t="shared" si="11"/>
        <v>0</v>
      </c>
      <c r="R72" s="73">
        <f t="shared" si="12"/>
        <v>0</v>
      </c>
    </row>
    <row r="73" spans="1:18" s="92" customFormat="1" ht="13.8" x14ac:dyDescent="0.25">
      <c r="A73" s="21" t="s">
        <v>191</v>
      </c>
      <c r="B73" s="13"/>
      <c r="C73" s="34">
        <f>C49+C23</f>
        <v>31606</v>
      </c>
      <c r="D73" s="76"/>
      <c r="E73" s="76"/>
      <c r="F73" s="76"/>
      <c r="H73" s="21" t="s">
        <v>191</v>
      </c>
      <c r="I73" s="13"/>
      <c r="J73" s="34">
        <f>J49+J23</f>
        <v>31606</v>
      </c>
      <c r="K73" s="76"/>
      <c r="L73" s="76"/>
      <c r="M73" s="76"/>
      <c r="O73" s="73">
        <f t="shared" si="9"/>
        <v>0</v>
      </c>
      <c r="P73" s="73">
        <f t="shared" si="10"/>
        <v>0</v>
      </c>
      <c r="Q73" s="73">
        <f t="shared" si="11"/>
        <v>0</v>
      </c>
      <c r="R73" s="73">
        <f t="shared" si="12"/>
        <v>0</v>
      </c>
    </row>
    <row r="74" spans="1:18" s="92" customFormat="1" ht="27.6" x14ac:dyDescent="0.25">
      <c r="A74" s="21" t="s">
        <v>192</v>
      </c>
      <c r="B74" s="13"/>
      <c r="C74" s="34">
        <f>C35</f>
        <v>10680</v>
      </c>
      <c r="D74" s="76"/>
      <c r="E74" s="76"/>
      <c r="F74" s="76"/>
      <c r="H74" s="21" t="s">
        <v>192</v>
      </c>
      <c r="I74" s="13"/>
      <c r="J74" s="34">
        <f>J35</f>
        <v>10680</v>
      </c>
      <c r="K74" s="76"/>
      <c r="L74" s="76"/>
      <c r="M74" s="76"/>
      <c r="O74" s="73">
        <f t="shared" si="9"/>
        <v>0</v>
      </c>
      <c r="P74" s="73">
        <f t="shared" si="10"/>
        <v>0</v>
      </c>
      <c r="Q74" s="73">
        <f t="shared" si="11"/>
        <v>0</v>
      </c>
      <c r="R74" s="73">
        <f t="shared" si="12"/>
        <v>0</v>
      </c>
    </row>
    <row r="75" spans="1:18" s="92" customFormat="1" ht="22.5" customHeight="1" x14ac:dyDescent="0.25">
      <c r="A75" s="21" t="s">
        <v>193</v>
      </c>
      <c r="B75" s="13"/>
      <c r="C75" s="34">
        <f>C62+C29</f>
        <v>38357</v>
      </c>
      <c r="D75" s="76"/>
      <c r="E75" s="76"/>
      <c r="F75" s="76"/>
      <c r="H75" s="21" t="s">
        <v>193</v>
      </c>
      <c r="I75" s="13"/>
      <c r="J75" s="34">
        <f>J62+J29</f>
        <v>38357</v>
      </c>
      <c r="K75" s="76"/>
      <c r="L75" s="76"/>
      <c r="M75" s="76"/>
      <c r="O75" s="73">
        <f t="shared" si="9"/>
        <v>0</v>
      </c>
      <c r="P75" s="73">
        <f t="shared" si="10"/>
        <v>0</v>
      </c>
      <c r="Q75" s="73">
        <f t="shared" si="11"/>
        <v>0</v>
      </c>
      <c r="R75" s="73">
        <f t="shared" si="12"/>
        <v>0</v>
      </c>
    </row>
    <row r="76" spans="1:18" s="92" customFormat="1" ht="27.6" x14ac:dyDescent="0.25">
      <c r="A76" s="21" t="s">
        <v>194</v>
      </c>
      <c r="B76" s="13"/>
      <c r="C76" s="34">
        <f>C66+C68</f>
        <v>3500</v>
      </c>
      <c r="D76" s="76"/>
      <c r="E76" s="76"/>
      <c r="F76" s="76"/>
      <c r="H76" s="21" t="s">
        <v>194</v>
      </c>
      <c r="I76" s="13"/>
      <c r="J76" s="34">
        <f>J66+J68</f>
        <v>3000</v>
      </c>
      <c r="K76" s="76"/>
      <c r="L76" s="76"/>
      <c r="M76" s="76"/>
      <c r="O76" s="73">
        <f t="shared" si="9"/>
        <v>0</v>
      </c>
      <c r="P76" s="73">
        <f t="shared" si="10"/>
        <v>500</v>
      </c>
      <c r="Q76" s="73">
        <f t="shared" si="11"/>
        <v>0</v>
      </c>
      <c r="R76" s="73">
        <f t="shared" si="12"/>
        <v>0</v>
      </c>
    </row>
    <row r="77" spans="1:18" s="92" customFormat="1" ht="13.8" x14ac:dyDescent="0.25">
      <c r="A77" s="22" t="s">
        <v>115</v>
      </c>
      <c r="B77" s="13"/>
      <c r="C77" s="34">
        <f>C73+C74+C76+C29*2.6+C65/4.2+C72*2.6</f>
        <v>151658.20000000001</v>
      </c>
      <c r="D77" s="76"/>
      <c r="E77" s="76"/>
      <c r="F77" s="76"/>
      <c r="H77" s="22" t="s">
        <v>115</v>
      </c>
      <c r="I77" s="13"/>
      <c r="J77" s="34">
        <f>J73+J74+J76+J29*2.6+J65/4.2+J72*2.6</f>
        <v>151158.20000000001</v>
      </c>
      <c r="K77" s="76"/>
      <c r="L77" s="76"/>
      <c r="M77" s="76"/>
      <c r="O77" s="73">
        <f t="shared" si="9"/>
        <v>0</v>
      </c>
      <c r="P77" s="73">
        <f t="shared" si="10"/>
        <v>500</v>
      </c>
      <c r="Q77" s="73">
        <f t="shared" si="11"/>
        <v>0</v>
      </c>
      <c r="R77" s="73">
        <f t="shared" si="12"/>
        <v>0</v>
      </c>
    </row>
    <row r="78" spans="1:18" s="50" customFormat="1" ht="14.4" x14ac:dyDescent="0.3">
      <c r="A78" s="29" t="s">
        <v>7</v>
      </c>
      <c r="B78" s="13"/>
      <c r="C78" s="49"/>
      <c r="D78" s="79"/>
      <c r="E78" s="79"/>
      <c r="F78" s="49"/>
      <c r="H78" s="29" t="s">
        <v>7</v>
      </c>
      <c r="I78" s="13"/>
      <c r="J78" s="49"/>
      <c r="K78" s="79"/>
      <c r="L78" s="79"/>
      <c r="M78" s="49"/>
      <c r="O78" s="73">
        <f t="shared" si="9"/>
        <v>0</v>
      </c>
      <c r="P78" s="73">
        <f t="shared" si="10"/>
        <v>0</v>
      </c>
      <c r="Q78" s="73">
        <f t="shared" si="11"/>
        <v>0</v>
      </c>
      <c r="R78" s="73">
        <f t="shared" si="12"/>
        <v>0</v>
      </c>
    </row>
    <row r="79" spans="1:18" s="50" customFormat="1" ht="13.8" x14ac:dyDescent="0.25">
      <c r="A79" s="36" t="s">
        <v>95</v>
      </c>
      <c r="B79" s="13"/>
      <c r="C79" s="49"/>
      <c r="D79" s="79"/>
      <c r="E79" s="79"/>
      <c r="F79" s="49"/>
      <c r="H79" s="36" t="s">
        <v>95</v>
      </c>
      <c r="I79" s="13"/>
      <c r="J79" s="49"/>
      <c r="K79" s="79"/>
      <c r="L79" s="79"/>
      <c r="M79" s="49"/>
      <c r="O79" s="73">
        <f t="shared" si="9"/>
        <v>0</v>
      </c>
      <c r="P79" s="73">
        <f t="shared" si="10"/>
        <v>0</v>
      </c>
      <c r="Q79" s="73">
        <f t="shared" si="11"/>
        <v>0</v>
      </c>
      <c r="R79" s="73">
        <f t="shared" si="12"/>
        <v>0</v>
      </c>
    </row>
    <row r="80" spans="1:18" s="50" customFormat="1" ht="13.8" x14ac:dyDescent="0.25">
      <c r="A80" s="1" t="s">
        <v>21</v>
      </c>
      <c r="B80" s="17">
        <v>300</v>
      </c>
      <c r="C80" s="40">
        <v>135</v>
      </c>
      <c r="D80" s="537">
        <v>6</v>
      </c>
      <c r="E80" s="79">
        <f>ROUND(F80/B80,0)</f>
        <v>3</v>
      </c>
      <c r="F80" s="2">
        <f>ROUND(C80*D80,0)</f>
        <v>810</v>
      </c>
      <c r="H80" s="1" t="s">
        <v>21</v>
      </c>
      <c r="I80" s="17">
        <v>300</v>
      </c>
      <c r="J80" s="40">
        <v>135</v>
      </c>
      <c r="K80" s="537">
        <v>6</v>
      </c>
      <c r="L80" s="79">
        <f>ROUND(M80/I80,0)</f>
        <v>3</v>
      </c>
      <c r="M80" s="2">
        <f>ROUND(J80*K80,0)</f>
        <v>810</v>
      </c>
      <c r="O80" s="73">
        <f t="shared" si="9"/>
        <v>0</v>
      </c>
      <c r="P80" s="73">
        <f t="shared" si="10"/>
        <v>0</v>
      </c>
      <c r="Q80" s="73">
        <f t="shared" si="11"/>
        <v>0</v>
      </c>
      <c r="R80" s="73">
        <f t="shared" si="12"/>
        <v>0</v>
      </c>
    </row>
    <row r="81" spans="1:18" s="50" customFormat="1" ht="13.8" x14ac:dyDescent="0.25">
      <c r="A81" s="1" t="s">
        <v>24</v>
      </c>
      <c r="B81" s="17">
        <v>300</v>
      </c>
      <c r="C81" s="40">
        <v>90</v>
      </c>
      <c r="D81" s="537">
        <v>9.6</v>
      </c>
      <c r="E81" s="79">
        <f>ROUND(F81/B81,0)</f>
        <v>3</v>
      </c>
      <c r="F81" s="2">
        <f>ROUND(C81*D81,0)</f>
        <v>864</v>
      </c>
      <c r="H81" s="1" t="s">
        <v>24</v>
      </c>
      <c r="I81" s="17">
        <v>300</v>
      </c>
      <c r="J81" s="40">
        <v>90</v>
      </c>
      <c r="K81" s="537">
        <v>9.6</v>
      </c>
      <c r="L81" s="79">
        <f>ROUND(M81/I81,0)</f>
        <v>3</v>
      </c>
      <c r="M81" s="2">
        <f>ROUND(J81*K81,0)</f>
        <v>864</v>
      </c>
      <c r="O81" s="73">
        <f t="shared" si="9"/>
        <v>0</v>
      </c>
      <c r="P81" s="73">
        <f t="shared" si="10"/>
        <v>0</v>
      </c>
      <c r="Q81" s="73">
        <f t="shared" si="11"/>
        <v>0</v>
      </c>
      <c r="R81" s="73">
        <f t="shared" si="12"/>
        <v>0</v>
      </c>
    </row>
    <row r="82" spans="1:18" s="50" customFormat="1" ht="13.8" x14ac:dyDescent="0.25">
      <c r="A82" s="1" t="s">
        <v>19</v>
      </c>
      <c r="B82" s="17">
        <v>300</v>
      </c>
      <c r="C82" s="40">
        <v>159</v>
      </c>
      <c r="D82" s="537">
        <v>11</v>
      </c>
      <c r="E82" s="79">
        <f>ROUND(F82/B82,0)</f>
        <v>6</v>
      </c>
      <c r="F82" s="2">
        <f>ROUND(C82*D82,0)</f>
        <v>1749</v>
      </c>
      <c r="H82" s="1" t="s">
        <v>19</v>
      </c>
      <c r="I82" s="17">
        <v>300</v>
      </c>
      <c r="J82" s="40">
        <v>159</v>
      </c>
      <c r="K82" s="537">
        <v>11</v>
      </c>
      <c r="L82" s="79">
        <f>ROUND(M82/I82,0)</f>
        <v>6</v>
      </c>
      <c r="M82" s="2">
        <f>ROUND(J82*K82,0)</f>
        <v>1749</v>
      </c>
      <c r="O82" s="73">
        <f t="shared" si="9"/>
        <v>0</v>
      </c>
      <c r="P82" s="73">
        <f t="shared" si="10"/>
        <v>0</v>
      </c>
      <c r="Q82" s="73">
        <f t="shared" si="11"/>
        <v>0</v>
      </c>
      <c r="R82" s="73">
        <f t="shared" si="12"/>
        <v>0</v>
      </c>
    </row>
    <row r="83" spans="1:18" s="50" customFormat="1" ht="13.8" x14ac:dyDescent="0.25">
      <c r="A83" s="1" t="s">
        <v>10</v>
      </c>
      <c r="B83" s="17">
        <v>300</v>
      </c>
      <c r="C83" s="40">
        <v>376</v>
      </c>
      <c r="D83" s="537">
        <v>9</v>
      </c>
      <c r="E83" s="79">
        <f>ROUND(F83/B83,0)</f>
        <v>11</v>
      </c>
      <c r="F83" s="2">
        <f>ROUND(C83*D83,0)</f>
        <v>3384</v>
      </c>
      <c r="H83" s="1" t="s">
        <v>10</v>
      </c>
      <c r="I83" s="17">
        <v>300</v>
      </c>
      <c r="J83" s="40">
        <v>376</v>
      </c>
      <c r="K83" s="537">
        <v>9</v>
      </c>
      <c r="L83" s="79">
        <f>ROUND(M83/I83,0)</f>
        <v>11</v>
      </c>
      <c r="M83" s="2">
        <f>ROUND(J83*K83,0)</f>
        <v>3384</v>
      </c>
      <c r="O83" s="73">
        <f t="shared" si="9"/>
        <v>0</v>
      </c>
      <c r="P83" s="73">
        <f t="shared" si="10"/>
        <v>0</v>
      </c>
      <c r="Q83" s="73">
        <f t="shared" si="11"/>
        <v>0</v>
      </c>
      <c r="R83" s="73">
        <f t="shared" si="12"/>
        <v>0</v>
      </c>
    </row>
    <row r="84" spans="1:18" s="50" customFormat="1" ht="14.4" x14ac:dyDescent="0.3">
      <c r="A84" s="29" t="s">
        <v>9</v>
      </c>
      <c r="B84" s="842"/>
      <c r="C84" s="71">
        <f>SUM(C80:C83)</f>
        <v>760</v>
      </c>
      <c r="D84" s="89">
        <f>F84/C84</f>
        <v>8.9565789473684205</v>
      </c>
      <c r="E84" s="829">
        <f>SUM(E80:E83)</f>
        <v>23</v>
      </c>
      <c r="F84" s="71">
        <f>SUM(F80:F83)</f>
        <v>6807</v>
      </c>
      <c r="H84" s="29" t="s">
        <v>9</v>
      </c>
      <c r="I84" s="842"/>
      <c r="J84" s="71">
        <f>SUM(J80:J83)</f>
        <v>760</v>
      </c>
      <c r="K84" s="89">
        <f>M84/J84</f>
        <v>8.9565789473684205</v>
      </c>
      <c r="L84" s="829">
        <f>SUM(L80:L83)</f>
        <v>23</v>
      </c>
      <c r="M84" s="71">
        <f>SUM(M80:M83)</f>
        <v>6807</v>
      </c>
      <c r="O84" s="73">
        <f t="shared" si="9"/>
        <v>0</v>
      </c>
      <c r="P84" s="73">
        <f t="shared" si="10"/>
        <v>0</v>
      </c>
      <c r="Q84" s="73">
        <f t="shared" si="11"/>
        <v>0</v>
      </c>
      <c r="R84" s="73">
        <f t="shared" si="12"/>
        <v>0</v>
      </c>
    </row>
    <row r="85" spans="1:18" s="50" customFormat="1" ht="13.8" x14ac:dyDescent="0.25">
      <c r="A85" s="36" t="s">
        <v>72</v>
      </c>
      <c r="B85" s="13"/>
      <c r="C85" s="54"/>
      <c r="D85" s="89"/>
      <c r="E85" s="173"/>
      <c r="F85" s="54"/>
      <c r="H85" s="36" t="s">
        <v>72</v>
      </c>
      <c r="I85" s="13"/>
      <c r="J85" s="54"/>
      <c r="K85" s="89"/>
      <c r="L85" s="173"/>
      <c r="M85" s="54"/>
      <c r="O85" s="73">
        <f t="shared" si="9"/>
        <v>0</v>
      </c>
      <c r="P85" s="73">
        <f t="shared" si="10"/>
        <v>0</v>
      </c>
      <c r="Q85" s="73">
        <f t="shared" si="11"/>
        <v>0</v>
      </c>
      <c r="R85" s="73">
        <f t="shared" si="12"/>
        <v>0</v>
      </c>
    </row>
    <row r="86" spans="1:18" s="50" customFormat="1" ht="20.25" customHeight="1" x14ac:dyDescent="0.25">
      <c r="A86" s="25" t="s">
        <v>87</v>
      </c>
      <c r="B86" s="47">
        <v>240</v>
      </c>
      <c r="C86" s="40">
        <v>40</v>
      </c>
      <c r="D86" s="537">
        <v>3</v>
      </c>
      <c r="E86" s="79">
        <f>ROUND(F86/B86,0)</f>
        <v>1</v>
      </c>
      <c r="F86" s="2">
        <f>ROUND(C86*D86,0)</f>
        <v>120</v>
      </c>
      <c r="H86" s="25" t="s">
        <v>87</v>
      </c>
      <c r="I86" s="47">
        <v>240</v>
      </c>
      <c r="J86" s="40">
        <v>40</v>
      </c>
      <c r="K86" s="537">
        <v>3</v>
      </c>
      <c r="L86" s="79">
        <f>ROUND(M86/I86,0)</f>
        <v>1</v>
      </c>
      <c r="M86" s="2">
        <f>ROUND(J86*K86,0)</f>
        <v>120</v>
      </c>
      <c r="O86" s="73">
        <f t="shared" si="9"/>
        <v>0</v>
      </c>
      <c r="P86" s="73">
        <f t="shared" si="10"/>
        <v>0</v>
      </c>
      <c r="Q86" s="73">
        <f t="shared" si="11"/>
        <v>0</v>
      </c>
      <c r="R86" s="73">
        <f t="shared" si="12"/>
        <v>0</v>
      </c>
    </row>
    <row r="87" spans="1:18" s="50" customFormat="1" ht="13.8" x14ac:dyDescent="0.25">
      <c r="A87" s="25" t="s">
        <v>35</v>
      </c>
      <c r="B87" s="17">
        <v>240</v>
      </c>
      <c r="C87" s="40">
        <v>453</v>
      </c>
      <c r="D87" s="537">
        <v>8</v>
      </c>
      <c r="E87" s="79">
        <f>ROUND(F87/B87,0)</f>
        <v>15</v>
      </c>
      <c r="F87" s="2">
        <f>ROUND(C87*D87,0)</f>
        <v>3624</v>
      </c>
      <c r="H87" s="25" t="s">
        <v>35</v>
      </c>
      <c r="I87" s="17">
        <v>240</v>
      </c>
      <c r="J87" s="40">
        <v>453</v>
      </c>
      <c r="K87" s="537">
        <v>8</v>
      </c>
      <c r="L87" s="79">
        <f>ROUND(M87/I87,0)</f>
        <v>15</v>
      </c>
      <c r="M87" s="2">
        <f>ROUND(J87*K87,0)</f>
        <v>3624</v>
      </c>
      <c r="O87" s="73">
        <f t="shared" si="9"/>
        <v>0</v>
      </c>
      <c r="P87" s="73">
        <f t="shared" si="10"/>
        <v>0</v>
      </c>
      <c r="Q87" s="73">
        <f t="shared" si="11"/>
        <v>0</v>
      </c>
      <c r="R87" s="73">
        <f t="shared" si="12"/>
        <v>0</v>
      </c>
    </row>
    <row r="88" spans="1:18" s="50" customFormat="1" ht="15" customHeight="1" x14ac:dyDescent="0.25">
      <c r="A88" s="577" t="s">
        <v>10</v>
      </c>
      <c r="B88" s="17">
        <v>240</v>
      </c>
      <c r="C88" s="40">
        <v>80</v>
      </c>
      <c r="D88" s="537">
        <v>3</v>
      </c>
      <c r="E88" s="79">
        <f>ROUND(F88/B88,0)</f>
        <v>1</v>
      </c>
      <c r="F88" s="2">
        <f>ROUND(C88*D88,0)</f>
        <v>240</v>
      </c>
      <c r="H88" s="577" t="s">
        <v>10</v>
      </c>
      <c r="I88" s="17">
        <v>240</v>
      </c>
      <c r="J88" s="40">
        <v>80</v>
      </c>
      <c r="K88" s="537">
        <v>3</v>
      </c>
      <c r="L88" s="79">
        <f>ROUND(M88/I88,0)</f>
        <v>1</v>
      </c>
      <c r="M88" s="2">
        <f>ROUND(J88*K88,0)</f>
        <v>240</v>
      </c>
      <c r="O88" s="73">
        <f t="shared" si="9"/>
        <v>0</v>
      </c>
      <c r="P88" s="73">
        <f t="shared" si="10"/>
        <v>0</v>
      </c>
      <c r="Q88" s="73">
        <f t="shared" si="11"/>
        <v>0</v>
      </c>
      <c r="R88" s="73">
        <f t="shared" si="12"/>
        <v>0</v>
      </c>
    </row>
    <row r="89" spans="1:18" s="50" customFormat="1" ht="14.4" x14ac:dyDescent="0.3">
      <c r="A89" s="29" t="s">
        <v>96</v>
      </c>
      <c r="B89" s="843"/>
      <c r="C89" s="32">
        <f>SUM(C86:C88)</f>
        <v>573</v>
      </c>
      <c r="D89" s="89">
        <f>F89/C89</f>
        <v>6.9528795811518327</v>
      </c>
      <c r="E89" s="82">
        <f>SUM(E86:E88)</f>
        <v>17</v>
      </c>
      <c r="F89" s="82">
        <f>SUM(F86:F88)</f>
        <v>3984</v>
      </c>
      <c r="H89" s="29" t="s">
        <v>96</v>
      </c>
      <c r="I89" s="843"/>
      <c r="J89" s="32">
        <f>SUM(J86:J88)</f>
        <v>573</v>
      </c>
      <c r="K89" s="89">
        <f>M89/J89</f>
        <v>6.9528795811518327</v>
      </c>
      <c r="L89" s="82">
        <f>SUM(L86:L88)</f>
        <v>17</v>
      </c>
      <c r="M89" s="82">
        <f>SUM(M86:M88)</f>
        <v>3984</v>
      </c>
      <c r="O89" s="73">
        <f t="shared" si="9"/>
        <v>0</v>
      </c>
      <c r="P89" s="73">
        <f t="shared" si="10"/>
        <v>0</v>
      </c>
      <c r="Q89" s="73">
        <f t="shared" si="11"/>
        <v>0</v>
      </c>
      <c r="R89" s="73">
        <f t="shared" si="12"/>
        <v>0</v>
      </c>
    </row>
    <row r="90" spans="1:18" ht="27.6" x14ac:dyDescent="0.25">
      <c r="A90" s="26" t="s">
        <v>90</v>
      </c>
      <c r="B90" s="17"/>
      <c r="C90" s="54">
        <f>C89+C84</f>
        <v>1333</v>
      </c>
      <c r="D90" s="89">
        <f>F90/C90</f>
        <v>8.0952738184546131</v>
      </c>
      <c r="E90" s="54">
        <f>E84+E89</f>
        <v>40</v>
      </c>
      <c r="F90" s="54">
        <f>F84+F89</f>
        <v>10791</v>
      </c>
      <c r="H90" s="26" t="s">
        <v>90</v>
      </c>
      <c r="I90" s="17"/>
      <c r="J90" s="54">
        <f>J89+J84</f>
        <v>1333</v>
      </c>
      <c r="K90" s="89">
        <f>M90/J90</f>
        <v>8.0952738184546131</v>
      </c>
      <c r="L90" s="54">
        <f>L84+L89</f>
        <v>40</v>
      </c>
      <c r="M90" s="54">
        <f>M84+M89</f>
        <v>10791</v>
      </c>
      <c r="O90" s="73">
        <f t="shared" si="9"/>
        <v>0</v>
      </c>
      <c r="P90" s="73">
        <f t="shared" si="10"/>
        <v>0</v>
      </c>
      <c r="Q90" s="73">
        <f t="shared" si="11"/>
        <v>0</v>
      </c>
      <c r="R90" s="73">
        <f t="shared" si="12"/>
        <v>0</v>
      </c>
    </row>
    <row r="91" spans="1:18" ht="13.8" x14ac:dyDescent="0.25">
      <c r="A91" s="88" t="s">
        <v>111</v>
      </c>
      <c r="B91" s="17"/>
      <c r="C91" s="54">
        <f>C92</f>
        <v>7300</v>
      </c>
      <c r="D91" s="89"/>
      <c r="E91" s="54"/>
      <c r="F91" s="54"/>
      <c r="H91" s="88" t="s">
        <v>111</v>
      </c>
      <c r="I91" s="17"/>
      <c r="J91" s="54">
        <f>J92</f>
        <v>7300</v>
      </c>
      <c r="K91" s="89"/>
      <c r="L91" s="54"/>
      <c r="M91" s="54"/>
      <c r="O91" s="73">
        <f t="shared" si="9"/>
        <v>0</v>
      </c>
      <c r="P91" s="73">
        <f t="shared" si="10"/>
        <v>0</v>
      </c>
      <c r="Q91" s="73">
        <f t="shared" si="11"/>
        <v>0</v>
      </c>
      <c r="R91" s="73">
        <f t="shared" si="12"/>
        <v>0</v>
      </c>
    </row>
    <row r="92" spans="1:18" ht="13.8" x14ac:dyDescent="0.25">
      <c r="A92" s="100" t="s">
        <v>108</v>
      </c>
      <c r="B92" s="101"/>
      <c r="C92" s="40">
        <f>C93+C94</f>
        <v>7300</v>
      </c>
      <c r="D92" s="101"/>
      <c r="E92" s="101"/>
      <c r="F92" s="101"/>
      <c r="H92" s="100" t="s">
        <v>108</v>
      </c>
      <c r="I92" s="101"/>
      <c r="J92" s="40">
        <f>J93+J94</f>
        <v>7300</v>
      </c>
      <c r="K92" s="101"/>
      <c r="L92" s="101"/>
      <c r="M92" s="101"/>
      <c r="O92" s="73">
        <f t="shared" si="9"/>
        <v>0</v>
      </c>
      <c r="P92" s="73">
        <f t="shared" si="10"/>
        <v>0</v>
      </c>
      <c r="Q92" s="73">
        <f t="shared" si="11"/>
        <v>0</v>
      </c>
      <c r="R92" s="73">
        <f t="shared" si="12"/>
        <v>0</v>
      </c>
    </row>
    <row r="93" spans="1:18" ht="13.8" x14ac:dyDescent="0.25">
      <c r="A93" s="103" t="s">
        <v>109</v>
      </c>
      <c r="B93" s="101"/>
      <c r="C93" s="40">
        <v>7290</v>
      </c>
      <c r="D93" s="101"/>
      <c r="E93" s="101"/>
      <c r="F93" s="101"/>
      <c r="H93" s="103" t="s">
        <v>109</v>
      </c>
      <c r="I93" s="101"/>
      <c r="J93" s="40">
        <v>7295</v>
      </c>
      <c r="K93" s="101"/>
      <c r="L93" s="101"/>
      <c r="M93" s="101"/>
      <c r="O93" s="73">
        <f t="shared" si="9"/>
        <v>0</v>
      </c>
      <c r="P93" s="73">
        <f t="shared" si="10"/>
        <v>-5</v>
      </c>
      <c r="Q93" s="73">
        <f t="shared" si="11"/>
        <v>0</v>
      </c>
      <c r="R93" s="73">
        <f t="shared" si="12"/>
        <v>0</v>
      </c>
    </row>
    <row r="94" spans="1:18" ht="28.2" thickBot="1" x14ac:dyDescent="0.3">
      <c r="A94" s="134" t="s">
        <v>110</v>
      </c>
      <c r="B94" s="135"/>
      <c r="C94" s="200">
        <v>10</v>
      </c>
      <c r="D94" s="135"/>
      <c r="E94" s="135"/>
      <c r="F94" s="135"/>
      <c r="H94" s="134" t="s">
        <v>110</v>
      </c>
      <c r="I94" s="135"/>
      <c r="J94" s="200">
        <v>5</v>
      </c>
      <c r="K94" s="135"/>
      <c r="L94" s="135"/>
      <c r="M94" s="135"/>
      <c r="O94" s="73">
        <f t="shared" si="9"/>
        <v>0</v>
      </c>
      <c r="P94" s="73">
        <f t="shared" si="10"/>
        <v>5</v>
      </c>
      <c r="Q94" s="73">
        <f t="shared" si="11"/>
        <v>0</v>
      </c>
      <c r="R94" s="73">
        <f t="shared" si="12"/>
        <v>0</v>
      </c>
    </row>
    <row r="95" spans="1:18" ht="13.8" x14ac:dyDescent="0.25">
      <c r="A95" s="127"/>
      <c r="B95" s="128"/>
      <c r="C95" s="192"/>
      <c r="D95" s="128"/>
      <c r="E95" s="128"/>
      <c r="F95" s="128"/>
      <c r="H95" s="127"/>
      <c r="I95" s="128"/>
      <c r="J95" s="192"/>
      <c r="K95" s="128"/>
      <c r="L95" s="128"/>
      <c r="M95" s="128"/>
      <c r="O95" s="73">
        <f t="shared" si="9"/>
        <v>0</v>
      </c>
      <c r="P95" s="73">
        <f t="shared" si="10"/>
        <v>0</v>
      </c>
      <c r="Q95" s="73">
        <f t="shared" si="11"/>
        <v>0</v>
      </c>
      <c r="R95" s="73">
        <f t="shared" si="12"/>
        <v>0</v>
      </c>
    </row>
    <row r="96" spans="1:18" ht="13.8" x14ac:dyDescent="0.25">
      <c r="A96" s="127"/>
      <c r="B96" s="128"/>
      <c r="C96" s="192"/>
      <c r="D96" s="128"/>
      <c r="E96" s="128"/>
      <c r="F96" s="128"/>
      <c r="H96" s="127"/>
      <c r="I96" s="128"/>
      <c r="J96" s="192"/>
      <c r="K96" s="128"/>
      <c r="L96" s="128"/>
      <c r="M96" s="128"/>
      <c r="O96" s="73">
        <f t="shared" si="9"/>
        <v>0</v>
      </c>
      <c r="P96" s="73">
        <f t="shared" si="10"/>
        <v>0</v>
      </c>
      <c r="Q96" s="73">
        <f t="shared" si="11"/>
        <v>0</v>
      </c>
      <c r="R96" s="73">
        <f t="shared" si="12"/>
        <v>0</v>
      </c>
    </row>
    <row r="642" spans="5:12" ht="27.75" customHeight="1" x14ac:dyDescent="0.25">
      <c r="E642" s="73">
        <f>E644+E645+E649+E648+E650+E643</f>
        <v>2000</v>
      </c>
      <c r="L642" s="73">
        <f>L644+L645+L649+L648+L650+L643</f>
        <v>2000</v>
      </c>
    </row>
    <row r="643" spans="5:12" ht="15" customHeight="1" x14ac:dyDescent="0.25">
      <c r="E643" s="73">
        <v>2000</v>
      </c>
      <c r="L643" s="73">
        <v>2000</v>
      </c>
    </row>
    <row r="667" spans="5:12" ht="15" customHeight="1" x14ac:dyDescent="0.25">
      <c r="E667" s="73">
        <v>500</v>
      </c>
      <c r="L667" s="73">
        <v>500</v>
      </c>
    </row>
    <row r="1417" spans="5:12" ht="15" customHeight="1" x14ac:dyDescent="0.25">
      <c r="E1417" s="73">
        <f>SUM(E925,E440,E643)</f>
        <v>2000</v>
      </c>
      <c r="L1417" s="73">
        <f>SUM(L925,L440,L643)</f>
        <v>2000</v>
      </c>
    </row>
  </sheetData>
  <autoFilter ref="A10:F96"/>
  <sortState ref="A72:F74">
    <sortCondition ref="A72:A74"/>
  </sortState>
  <mergeCells count="17">
    <mergeCell ref="E4:H4"/>
    <mergeCell ref="K7:K9"/>
    <mergeCell ref="L7:L9"/>
    <mergeCell ref="M7:M9"/>
    <mergeCell ref="H5:M6"/>
    <mergeCell ref="E1:F1"/>
    <mergeCell ref="D2:F2"/>
    <mergeCell ref="A5:F6"/>
    <mergeCell ref="B7:B9"/>
    <mergeCell ref="D7:D9"/>
    <mergeCell ref="E7:E9"/>
    <mergeCell ref="C7:C9"/>
    <mergeCell ref="F7:F9"/>
    <mergeCell ref="L1:M1"/>
    <mergeCell ref="K2:M2"/>
    <mergeCell ref="I7:I9"/>
    <mergeCell ref="J7:J9"/>
  </mergeCells>
  <pageMargins left="0.78740157480314965" right="0" top="0.15748031496062992" bottom="0.15748031496062992" header="0" footer="0"/>
  <pageSetup paperSize="9" scale="8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R1426"/>
  <sheetViews>
    <sheetView zoomScale="90" zoomScaleNormal="90" zoomScaleSheetLayoutView="115" workbookViewId="0">
      <pane xSplit="1" ySplit="10" topLeftCell="B11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11.44140625" defaultRowHeight="13.8" x14ac:dyDescent="0.25"/>
  <cols>
    <col min="1" max="1" width="43.5546875" style="73" customWidth="1"/>
    <col min="2" max="2" width="9.88671875" style="73" customWidth="1"/>
    <col min="3" max="3" width="14.5546875" style="73" customWidth="1"/>
    <col min="4" max="4" width="12" style="73" customWidth="1"/>
    <col min="5" max="5" width="14.33203125" style="73" customWidth="1"/>
    <col min="6" max="6" width="11.44140625" style="73" customWidth="1"/>
    <col min="7" max="7" width="0" style="73" hidden="1" customWidth="1"/>
    <col min="8" max="8" width="43.5546875" style="73" hidden="1" customWidth="1"/>
    <col min="9" max="9" width="9.88671875" style="73" hidden="1" customWidth="1"/>
    <col min="10" max="10" width="14.5546875" style="73" hidden="1" customWidth="1"/>
    <col min="11" max="11" width="12" style="73" hidden="1" customWidth="1"/>
    <col min="12" max="12" width="14.33203125" style="73" hidden="1" customWidth="1"/>
    <col min="13" max="13" width="11.44140625" style="73" hidden="1" customWidth="1"/>
    <col min="14" max="22" width="0" style="73" hidden="1" customWidth="1"/>
    <col min="23" max="16384" width="11.44140625" style="73"/>
  </cols>
  <sheetData>
    <row r="1" spans="1:18" ht="15" customHeight="1" x14ac:dyDescent="0.25">
      <c r="D1" s="139"/>
      <c r="E1" s="988" t="s">
        <v>505</v>
      </c>
      <c r="F1" s="988"/>
      <c r="K1" s="139"/>
      <c r="L1" s="988" t="s">
        <v>183</v>
      </c>
      <c r="M1" s="988"/>
    </row>
    <row r="2" spans="1:18" ht="33" customHeight="1" x14ac:dyDescent="0.25">
      <c r="D2" s="989" t="s">
        <v>506</v>
      </c>
      <c r="E2" s="989"/>
      <c r="F2" s="989"/>
      <c r="K2" s="989" t="s">
        <v>499</v>
      </c>
      <c r="L2" s="989"/>
      <c r="M2" s="989"/>
    </row>
    <row r="3" spans="1:18" s="138" customFormat="1" ht="15" customHeight="1" x14ac:dyDescent="0.25">
      <c r="E3" s="1003" t="s">
        <v>507</v>
      </c>
      <c r="F3" s="1003"/>
      <c r="G3" s="1003"/>
      <c r="H3" s="1003"/>
    </row>
    <row r="4" spans="1:18" x14ac:dyDescent="0.25">
      <c r="E4" s="177"/>
      <c r="L4" s="177"/>
    </row>
    <row r="5" spans="1:18" ht="15" customHeight="1" x14ac:dyDescent="0.25">
      <c r="A5" s="990" t="s">
        <v>373</v>
      </c>
      <c r="B5" s="991"/>
      <c r="C5" s="991"/>
      <c r="D5" s="991"/>
      <c r="E5" s="991"/>
      <c r="F5" s="991"/>
      <c r="H5" s="990" t="s">
        <v>373</v>
      </c>
      <c r="I5" s="991"/>
      <c r="J5" s="991"/>
      <c r="K5" s="991"/>
      <c r="L5" s="991"/>
      <c r="M5" s="991"/>
    </row>
    <row r="6" spans="1:18" ht="14.4" thickBot="1" x14ac:dyDescent="0.3">
      <c r="A6" s="991"/>
      <c r="B6" s="991"/>
      <c r="C6" s="991"/>
      <c r="D6" s="991"/>
      <c r="E6" s="991"/>
      <c r="F6" s="991"/>
      <c r="H6" s="991"/>
      <c r="I6" s="991"/>
      <c r="J6" s="991"/>
      <c r="K6" s="991"/>
      <c r="L6" s="991"/>
      <c r="M6" s="991"/>
    </row>
    <row r="7" spans="1:18" ht="18.75" customHeight="1" x14ac:dyDescent="0.35">
      <c r="A7" s="4" t="s">
        <v>112</v>
      </c>
      <c r="B7" s="982" t="s">
        <v>1</v>
      </c>
      <c r="C7" s="994" t="s">
        <v>147</v>
      </c>
      <c r="D7" s="979" t="s">
        <v>0</v>
      </c>
      <c r="E7" s="982" t="s">
        <v>2</v>
      </c>
      <c r="F7" s="985" t="s">
        <v>118</v>
      </c>
      <c r="H7" s="4" t="s">
        <v>112</v>
      </c>
      <c r="I7" s="982" t="s">
        <v>1</v>
      </c>
      <c r="J7" s="994" t="s">
        <v>147</v>
      </c>
      <c r="K7" s="979" t="s">
        <v>0</v>
      </c>
      <c r="L7" s="982" t="s">
        <v>2</v>
      </c>
      <c r="M7" s="985" t="s">
        <v>118</v>
      </c>
    </row>
    <row r="8" spans="1:18" ht="18" x14ac:dyDescent="0.35">
      <c r="A8" s="5"/>
      <c r="B8" s="983"/>
      <c r="C8" s="995"/>
      <c r="D8" s="980"/>
      <c r="E8" s="983"/>
      <c r="F8" s="986"/>
      <c r="H8" s="5"/>
      <c r="I8" s="983"/>
      <c r="J8" s="995"/>
      <c r="K8" s="980"/>
      <c r="L8" s="983"/>
      <c r="M8" s="986"/>
    </row>
    <row r="9" spans="1:18" ht="16.2" thickBot="1" x14ac:dyDescent="0.3">
      <c r="A9" s="6" t="s">
        <v>3</v>
      </c>
      <c r="B9" s="984"/>
      <c r="C9" s="996"/>
      <c r="D9" s="981"/>
      <c r="E9" s="984"/>
      <c r="F9" s="987"/>
      <c r="H9" s="6" t="s">
        <v>3</v>
      </c>
      <c r="I9" s="984"/>
      <c r="J9" s="996"/>
      <c r="K9" s="981"/>
      <c r="L9" s="984"/>
      <c r="M9" s="987"/>
    </row>
    <row r="10" spans="1:18" ht="14.4" thickBot="1" x14ac:dyDescent="0.3">
      <c r="A10" s="7">
        <v>1</v>
      </c>
      <c r="B10" s="8">
        <v>2</v>
      </c>
      <c r="C10" s="7">
        <v>3</v>
      </c>
      <c r="D10" s="8">
        <v>4</v>
      </c>
      <c r="E10" s="7">
        <v>5</v>
      </c>
      <c r="F10" s="8">
        <v>6</v>
      </c>
      <c r="H10" s="7">
        <v>1</v>
      </c>
      <c r="I10" s="8">
        <v>2</v>
      </c>
      <c r="J10" s="7">
        <v>3</v>
      </c>
      <c r="K10" s="8">
        <v>4</v>
      </c>
      <c r="L10" s="7">
        <v>5</v>
      </c>
      <c r="M10" s="8">
        <v>6</v>
      </c>
    </row>
    <row r="11" spans="1:18" ht="31.2" x14ac:dyDescent="0.3">
      <c r="A11" s="225" t="s">
        <v>332</v>
      </c>
      <c r="B11" s="844"/>
      <c r="C11" s="85"/>
      <c r="D11" s="85"/>
      <c r="E11" s="85"/>
      <c r="F11" s="85"/>
      <c r="H11" s="225" t="s">
        <v>332</v>
      </c>
      <c r="I11" s="844"/>
      <c r="J11" s="85"/>
      <c r="K11" s="85"/>
      <c r="L11" s="85"/>
      <c r="M11" s="85"/>
    </row>
    <row r="12" spans="1:18" x14ac:dyDescent="0.25">
      <c r="A12" s="536" t="s">
        <v>4</v>
      </c>
      <c r="B12" s="61"/>
      <c r="C12" s="79"/>
      <c r="D12" s="79"/>
      <c r="E12" s="79"/>
      <c r="F12" s="79"/>
      <c r="H12" s="536" t="s">
        <v>4</v>
      </c>
      <c r="I12" s="61"/>
      <c r="J12" s="79"/>
      <c r="K12" s="79"/>
      <c r="L12" s="79"/>
      <c r="M12" s="79"/>
    </row>
    <row r="13" spans="1:18" x14ac:dyDescent="0.25">
      <c r="A13" s="41" t="s">
        <v>21</v>
      </c>
      <c r="B13" s="47">
        <v>340</v>
      </c>
      <c r="C13" s="47">
        <v>60</v>
      </c>
      <c r="D13" s="207">
        <v>6.5</v>
      </c>
      <c r="E13" s="79">
        <f>ROUND(F13/B13,0)</f>
        <v>1</v>
      </c>
      <c r="F13" s="2">
        <f>ROUND(C13*D13,0)</f>
        <v>390</v>
      </c>
      <c r="H13" s="41" t="s">
        <v>21</v>
      </c>
      <c r="I13" s="47">
        <v>340</v>
      </c>
      <c r="J13" s="47">
        <v>60</v>
      </c>
      <c r="K13" s="207">
        <v>6.5</v>
      </c>
      <c r="L13" s="79">
        <f>ROUND(M13/I13,0)</f>
        <v>1</v>
      </c>
      <c r="M13" s="2">
        <f>ROUND(J13*K13,0)</f>
        <v>390</v>
      </c>
      <c r="O13" s="73">
        <f t="shared" ref="O13:R13" si="0">B13-I13</f>
        <v>0</v>
      </c>
      <c r="P13" s="73">
        <f t="shared" si="0"/>
        <v>0</v>
      </c>
      <c r="Q13" s="73">
        <f t="shared" si="0"/>
        <v>0</v>
      </c>
      <c r="R13" s="73">
        <f t="shared" si="0"/>
        <v>0</v>
      </c>
    </row>
    <row r="14" spans="1:18" x14ac:dyDescent="0.25">
      <c r="A14" s="171" t="s">
        <v>24</v>
      </c>
      <c r="B14" s="845">
        <v>320</v>
      </c>
      <c r="C14" s="49">
        <v>346</v>
      </c>
      <c r="D14" s="207">
        <v>9</v>
      </c>
      <c r="E14" s="79">
        <f>ROUND(F14/B14,0)</f>
        <v>10</v>
      </c>
      <c r="F14" s="2">
        <f>ROUND(C14*D14,0)</f>
        <v>3114</v>
      </c>
      <c r="H14" s="171" t="s">
        <v>24</v>
      </c>
      <c r="I14" s="845">
        <v>320</v>
      </c>
      <c r="J14" s="49">
        <v>346</v>
      </c>
      <c r="K14" s="207">
        <v>9</v>
      </c>
      <c r="L14" s="79">
        <f>ROUND(M14/I14,0)</f>
        <v>10</v>
      </c>
      <c r="M14" s="2">
        <f>ROUND(J14*K14,0)</f>
        <v>3114</v>
      </c>
      <c r="O14" s="73">
        <f t="shared" ref="O14:O78" si="1">B14-I14</f>
        <v>0</v>
      </c>
      <c r="P14" s="73">
        <f t="shared" ref="P14:P78" si="2">C14-J14</f>
        <v>0</v>
      </c>
      <c r="Q14" s="73">
        <f t="shared" ref="Q14:Q78" si="3">D14-K14</f>
        <v>0</v>
      </c>
      <c r="R14" s="73">
        <f t="shared" ref="R14:R78" si="4">E14-L14</f>
        <v>0</v>
      </c>
    </row>
    <row r="15" spans="1:18" x14ac:dyDescent="0.25">
      <c r="A15" s="171" t="s">
        <v>19</v>
      </c>
      <c r="B15" s="845">
        <v>340</v>
      </c>
      <c r="C15" s="49">
        <v>2084</v>
      </c>
      <c r="D15" s="207">
        <v>10.5</v>
      </c>
      <c r="E15" s="79">
        <f>ROUND(F15/B15,0)</f>
        <v>64</v>
      </c>
      <c r="F15" s="2">
        <f>ROUND(C15*D15,0)</f>
        <v>21882</v>
      </c>
      <c r="H15" s="171" t="s">
        <v>19</v>
      </c>
      <c r="I15" s="845">
        <v>340</v>
      </c>
      <c r="J15" s="49">
        <v>2084</v>
      </c>
      <c r="K15" s="207">
        <v>10.5</v>
      </c>
      <c r="L15" s="79">
        <f>ROUND(M15/I15,0)</f>
        <v>64</v>
      </c>
      <c r="M15" s="2">
        <f>ROUND(J15*K15,0)</f>
        <v>21882</v>
      </c>
      <c r="O15" s="73">
        <f t="shared" si="1"/>
        <v>0</v>
      </c>
      <c r="P15" s="73">
        <f t="shared" si="2"/>
        <v>0</v>
      </c>
      <c r="Q15" s="73">
        <f t="shared" si="3"/>
        <v>0</v>
      </c>
      <c r="R15" s="73">
        <f t="shared" si="4"/>
        <v>0</v>
      </c>
    </row>
    <row r="16" spans="1:18" x14ac:dyDescent="0.25">
      <c r="A16" s="41" t="s">
        <v>10</v>
      </c>
      <c r="B16" s="47">
        <v>340</v>
      </c>
      <c r="C16" s="47">
        <v>137</v>
      </c>
      <c r="D16" s="207">
        <v>7</v>
      </c>
      <c r="E16" s="79">
        <f>ROUND(F16/B16,0)</f>
        <v>3</v>
      </c>
      <c r="F16" s="2">
        <f>ROUND(C16*D16,0)</f>
        <v>959</v>
      </c>
      <c r="H16" s="41" t="s">
        <v>10</v>
      </c>
      <c r="I16" s="47">
        <v>340</v>
      </c>
      <c r="J16" s="47">
        <v>137</v>
      </c>
      <c r="K16" s="207">
        <v>7</v>
      </c>
      <c r="L16" s="79">
        <f>ROUND(M16/I16,0)</f>
        <v>3</v>
      </c>
      <c r="M16" s="2">
        <f>ROUND(J16*K16,0)</f>
        <v>959</v>
      </c>
      <c r="O16" s="73">
        <f t="shared" si="1"/>
        <v>0</v>
      </c>
      <c r="P16" s="73">
        <f t="shared" si="2"/>
        <v>0</v>
      </c>
      <c r="Q16" s="73">
        <f t="shared" si="3"/>
        <v>0</v>
      </c>
      <c r="R16" s="73">
        <f t="shared" si="4"/>
        <v>0</v>
      </c>
    </row>
    <row r="17" spans="1:18" s="50" customFormat="1" x14ac:dyDescent="0.25">
      <c r="A17" s="572" t="s">
        <v>5</v>
      </c>
      <c r="B17" s="58"/>
      <c r="C17" s="54">
        <f>SUM(C13:C16)</f>
        <v>2627</v>
      </c>
      <c r="D17" s="89">
        <f>F17/C17</f>
        <v>10.028549676437001</v>
      </c>
      <c r="E17" s="54">
        <f t="shared" ref="E17:F17" si="5">SUM(E13:E16)</f>
        <v>78</v>
      </c>
      <c r="F17" s="54">
        <f t="shared" si="5"/>
        <v>26345</v>
      </c>
      <c r="H17" s="572" t="s">
        <v>5</v>
      </c>
      <c r="I17" s="58"/>
      <c r="J17" s="54">
        <f>SUM(J13:J16)</f>
        <v>2627</v>
      </c>
      <c r="K17" s="89">
        <f>M17/J17</f>
        <v>10.028549676437001</v>
      </c>
      <c r="L17" s="54">
        <f t="shared" ref="L17:M17" si="6">SUM(L13:L16)</f>
        <v>78</v>
      </c>
      <c r="M17" s="54">
        <f t="shared" si="6"/>
        <v>26345</v>
      </c>
      <c r="O17" s="73">
        <f t="shared" si="1"/>
        <v>0</v>
      </c>
      <c r="P17" s="73">
        <f t="shared" si="2"/>
        <v>0</v>
      </c>
      <c r="Q17" s="73">
        <f t="shared" si="3"/>
        <v>0</v>
      </c>
      <c r="R17" s="73">
        <f t="shared" si="4"/>
        <v>0</v>
      </c>
    </row>
    <row r="18" spans="1:18" s="50" customFormat="1" ht="15.6" x14ac:dyDescent="0.3">
      <c r="A18" s="846" t="s">
        <v>250</v>
      </c>
      <c r="B18" s="12"/>
      <c r="C18" s="70"/>
      <c r="D18" s="70"/>
      <c r="E18" s="70"/>
      <c r="F18" s="39"/>
      <c r="H18" s="846" t="s">
        <v>250</v>
      </c>
      <c r="I18" s="12"/>
      <c r="J18" s="70"/>
      <c r="K18" s="70"/>
      <c r="L18" s="70"/>
      <c r="M18" s="39"/>
      <c r="O18" s="73">
        <f t="shared" si="1"/>
        <v>0</v>
      </c>
      <c r="P18" s="73">
        <f t="shared" si="2"/>
        <v>0</v>
      </c>
      <c r="Q18" s="73">
        <f t="shared" si="3"/>
        <v>0</v>
      </c>
      <c r="R18" s="73">
        <f t="shared" si="4"/>
        <v>0</v>
      </c>
    </row>
    <row r="19" spans="1:18" s="50" customFormat="1" x14ac:dyDescent="0.25">
      <c r="A19" s="14" t="s">
        <v>188</v>
      </c>
      <c r="B19" s="12"/>
      <c r="C19" s="70">
        <f>C21+C22+C23+C24</f>
        <v>23900</v>
      </c>
      <c r="D19" s="70"/>
      <c r="E19" s="70"/>
      <c r="F19" s="39"/>
      <c r="H19" s="14" t="s">
        <v>188</v>
      </c>
      <c r="I19" s="12"/>
      <c r="J19" s="70">
        <f>J21+J22+J23+J24</f>
        <v>23900</v>
      </c>
      <c r="K19" s="70"/>
      <c r="L19" s="70"/>
      <c r="M19" s="39"/>
      <c r="O19" s="73">
        <f t="shared" si="1"/>
        <v>0</v>
      </c>
      <c r="P19" s="73">
        <f t="shared" si="2"/>
        <v>0</v>
      </c>
      <c r="Q19" s="73">
        <f t="shared" si="3"/>
        <v>0</v>
      </c>
      <c r="R19" s="73">
        <f t="shared" si="4"/>
        <v>0</v>
      </c>
    </row>
    <row r="20" spans="1:18" s="50" customFormat="1" x14ac:dyDescent="0.25">
      <c r="A20" s="18" t="s">
        <v>119</v>
      </c>
      <c r="B20" s="12"/>
      <c r="C20" s="70"/>
      <c r="D20" s="70"/>
      <c r="E20" s="70"/>
      <c r="F20" s="39"/>
      <c r="H20" s="18" t="s">
        <v>119</v>
      </c>
      <c r="I20" s="12"/>
      <c r="J20" s="70"/>
      <c r="K20" s="70"/>
      <c r="L20" s="70"/>
      <c r="M20" s="39"/>
      <c r="O20" s="73">
        <f t="shared" si="1"/>
        <v>0</v>
      </c>
      <c r="P20" s="73">
        <f t="shared" si="2"/>
        <v>0</v>
      </c>
      <c r="Q20" s="73">
        <f t="shared" si="3"/>
        <v>0</v>
      </c>
      <c r="R20" s="73">
        <f t="shared" si="4"/>
        <v>0</v>
      </c>
    </row>
    <row r="21" spans="1:18" s="50" customFormat="1" ht="27.6" x14ac:dyDescent="0.25">
      <c r="A21" s="16" t="s">
        <v>452</v>
      </c>
      <c r="B21" s="12"/>
      <c r="C21" s="70">
        <v>14000</v>
      </c>
      <c r="D21" s="70"/>
      <c r="E21" s="70"/>
      <c r="F21" s="39"/>
      <c r="H21" s="16" t="s">
        <v>452</v>
      </c>
      <c r="I21" s="12"/>
      <c r="J21" s="70">
        <v>14000</v>
      </c>
      <c r="K21" s="70"/>
      <c r="L21" s="70"/>
      <c r="M21" s="39"/>
      <c r="O21" s="73">
        <f t="shared" si="1"/>
        <v>0</v>
      </c>
      <c r="P21" s="73">
        <f t="shared" si="2"/>
        <v>0</v>
      </c>
      <c r="Q21" s="73">
        <f t="shared" si="3"/>
        <v>0</v>
      </c>
      <c r="R21" s="73">
        <f t="shared" si="4"/>
        <v>0</v>
      </c>
    </row>
    <row r="22" spans="1:18" s="50" customFormat="1" ht="55.2" x14ac:dyDescent="0.25">
      <c r="A22" s="15" t="s">
        <v>453</v>
      </c>
      <c r="B22" s="12"/>
      <c r="C22" s="57">
        <v>3600</v>
      </c>
      <c r="D22" s="70"/>
      <c r="E22" s="70"/>
      <c r="F22" s="39"/>
      <c r="H22" s="15" t="s">
        <v>453</v>
      </c>
      <c r="I22" s="12"/>
      <c r="J22" s="57">
        <v>3600</v>
      </c>
      <c r="K22" s="70"/>
      <c r="L22" s="70"/>
      <c r="M22" s="39"/>
      <c r="O22" s="73">
        <f t="shared" si="1"/>
        <v>0</v>
      </c>
      <c r="P22" s="73">
        <f t="shared" si="2"/>
        <v>0</v>
      </c>
      <c r="Q22" s="73">
        <f t="shared" si="3"/>
        <v>0</v>
      </c>
      <c r="R22" s="73">
        <f t="shared" si="4"/>
        <v>0</v>
      </c>
    </row>
    <row r="23" spans="1:18" s="50" customFormat="1" ht="41.4" x14ac:dyDescent="0.25">
      <c r="A23" s="15" t="s">
        <v>454</v>
      </c>
      <c r="B23" s="12"/>
      <c r="C23" s="57">
        <v>5100</v>
      </c>
      <c r="D23" s="70"/>
      <c r="E23" s="70"/>
      <c r="F23" s="39"/>
      <c r="H23" s="15" t="s">
        <v>454</v>
      </c>
      <c r="I23" s="12"/>
      <c r="J23" s="57">
        <v>5100</v>
      </c>
      <c r="K23" s="70"/>
      <c r="L23" s="70"/>
      <c r="M23" s="39"/>
      <c r="O23" s="73">
        <f t="shared" si="1"/>
        <v>0</v>
      </c>
      <c r="P23" s="73">
        <f t="shared" si="2"/>
        <v>0</v>
      </c>
      <c r="Q23" s="73">
        <f t="shared" si="3"/>
        <v>0</v>
      </c>
      <c r="R23" s="73">
        <f t="shared" si="4"/>
        <v>0</v>
      </c>
    </row>
    <row r="24" spans="1:18" s="50" customFormat="1" ht="69" x14ac:dyDescent="0.25">
      <c r="A24" s="15" t="s">
        <v>455</v>
      </c>
      <c r="B24" s="12"/>
      <c r="C24" s="57">
        <v>1200</v>
      </c>
      <c r="D24" s="70"/>
      <c r="E24" s="70"/>
      <c r="F24" s="39"/>
      <c r="H24" s="15" t="s">
        <v>455</v>
      </c>
      <c r="I24" s="12"/>
      <c r="J24" s="57">
        <v>1200</v>
      </c>
      <c r="K24" s="70"/>
      <c r="L24" s="70"/>
      <c r="M24" s="39"/>
      <c r="O24" s="73">
        <f t="shared" si="1"/>
        <v>0</v>
      </c>
      <c r="P24" s="73">
        <f t="shared" si="2"/>
        <v>0</v>
      </c>
      <c r="Q24" s="73">
        <f t="shared" si="3"/>
        <v>0</v>
      </c>
      <c r="R24" s="73">
        <f t="shared" si="4"/>
        <v>0</v>
      </c>
    </row>
    <row r="25" spans="1:18" s="50" customFormat="1" x14ac:dyDescent="0.25">
      <c r="A25" s="52" t="s">
        <v>91</v>
      </c>
      <c r="B25" s="12"/>
      <c r="C25" s="70">
        <f>C26+C27+C28</f>
        <v>38317</v>
      </c>
      <c r="D25" s="70"/>
      <c r="E25" s="70"/>
      <c r="F25" s="39"/>
      <c r="H25" s="52" t="s">
        <v>91</v>
      </c>
      <c r="I25" s="12"/>
      <c r="J25" s="70">
        <f>J26+J27+J28</f>
        <v>38317</v>
      </c>
      <c r="K25" s="70"/>
      <c r="L25" s="70"/>
      <c r="M25" s="39"/>
      <c r="O25" s="73">
        <f t="shared" si="1"/>
        <v>0</v>
      </c>
      <c r="P25" s="73">
        <f t="shared" si="2"/>
        <v>0</v>
      </c>
      <c r="Q25" s="73">
        <f t="shared" si="3"/>
        <v>0</v>
      </c>
      <c r="R25" s="73">
        <f t="shared" si="4"/>
        <v>0</v>
      </c>
    </row>
    <row r="26" spans="1:18" s="50" customFormat="1" x14ac:dyDescent="0.25">
      <c r="A26" s="19" t="s">
        <v>148</v>
      </c>
      <c r="B26" s="12"/>
      <c r="C26" s="57">
        <v>35917</v>
      </c>
      <c r="D26" s="70"/>
      <c r="E26" s="70"/>
      <c r="F26" s="39"/>
      <c r="H26" s="19" t="s">
        <v>148</v>
      </c>
      <c r="I26" s="12"/>
      <c r="J26" s="57">
        <v>35917</v>
      </c>
      <c r="K26" s="70"/>
      <c r="L26" s="70"/>
      <c r="M26" s="39"/>
      <c r="O26" s="73">
        <f t="shared" si="1"/>
        <v>0</v>
      </c>
      <c r="P26" s="73">
        <f t="shared" si="2"/>
        <v>0</v>
      </c>
      <c r="Q26" s="73">
        <f t="shared" si="3"/>
        <v>0</v>
      </c>
      <c r="R26" s="73">
        <f t="shared" si="4"/>
        <v>0</v>
      </c>
    </row>
    <row r="27" spans="1:18" s="50" customFormat="1" ht="41.4" x14ac:dyDescent="0.25">
      <c r="A27" s="19" t="s">
        <v>470</v>
      </c>
      <c r="B27" s="12"/>
      <c r="C27" s="605">
        <v>1272</v>
      </c>
      <c r="D27" s="567"/>
      <c r="E27" s="567"/>
      <c r="F27" s="67"/>
      <c r="H27" s="19" t="s">
        <v>470</v>
      </c>
      <c r="I27" s="12"/>
      <c r="J27" s="605">
        <v>1272</v>
      </c>
      <c r="K27" s="567"/>
      <c r="L27" s="567"/>
      <c r="M27" s="67"/>
      <c r="O27" s="73">
        <f t="shared" si="1"/>
        <v>0</v>
      </c>
      <c r="P27" s="73">
        <f t="shared" si="2"/>
        <v>0</v>
      </c>
      <c r="Q27" s="73">
        <f t="shared" si="3"/>
        <v>0</v>
      </c>
      <c r="R27" s="73">
        <f t="shared" si="4"/>
        <v>0</v>
      </c>
    </row>
    <row r="28" spans="1:18" s="50" customFormat="1" ht="55.2" x14ac:dyDescent="0.25">
      <c r="A28" s="19" t="s">
        <v>481</v>
      </c>
      <c r="B28" s="12"/>
      <c r="C28" s="605">
        <v>1128</v>
      </c>
      <c r="D28" s="567"/>
      <c r="E28" s="567"/>
      <c r="F28" s="67"/>
      <c r="H28" s="19" t="s">
        <v>481</v>
      </c>
      <c r="I28" s="12"/>
      <c r="J28" s="605">
        <v>1128</v>
      </c>
      <c r="K28" s="567"/>
      <c r="L28" s="567"/>
      <c r="M28" s="67"/>
      <c r="O28" s="73">
        <f t="shared" si="1"/>
        <v>0</v>
      </c>
      <c r="P28" s="73">
        <f t="shared" si="2"/>
        <v>0</v>
      </c>
      <c r="Q28" s="73">
        <f t="shared" si="3"/>
        <v>0</v>
      </c>
      <c r="R28" s="73">
        <f t="shared" si="4"/>
        <v>0</v>
      </c>
    </row>
    <row r="29" spans="1:18" s="50" customFormat="1" ht="14.4" x14ac:dyDescent="0.3">
      <c r="A29" s="31" t="s">
        <v>101</v>
      </c>
      <c r="B29" s="12"/>
      <c r="C29" s="57"/>
      <c r="D29" s="70"/>
      <c r="E29" s="70"/>
      <c r="F29" s="39"/>
      <c r="H29" s="31" t="s">
        <v>101</v>
      </c>
      <c r="I29" s="12"/>
      <c r="J29" s="57"/>
      <c r="K29" s="70"/>
      <c r="L29" s="70"/>
      <c r="M29" s="39"/>
      <c r="O29" s="73">
        <f t="shared" si="1"/>
        <v>0</v>
      </c>
      <c r="P29" s="73">
        <f t="shared" si="2"/>
        <v>0</v>
      </c>
      <c r="Q29" s="73">
        <f t="shared" si="3"/>
        <v>0</v>
      </c>
      <c r="R29" s="73">
        <f t="shared" si="4"/>
        <v>0</v>
      </c>
    </row>
    <row r="30" spans="1:18" s="50" customFormat="1" ht="69" x14ac:dyDescent="0.25">
      <c r="A30" s="15" t="s">
        <v>480</v>
      </c>
      <c r="B30" s="12"/>
      <c r="C30" s="57">
        <v>5640</v>
      </c>
      <c r="D30" s="70"/>
      <c r="E30" s="70"/>
      <c r="F30" s="39"/>
      <c r="H30" s="15" t="s">
        <v>480</v>
      </c>
      <c r="I30" s="12"/>
      <c r="J30" s="57">
        <v>5640</v>
      </c>
      <c r="K30" s="70"/>
      <c r="L30" s="70"/>
      <c r="M30" s="39"/>
      <c r="O30" s="73">
        <f t="shared" si="1"/>
        <v>0</v>
      </c>
      <c r="P30" s="73">
        <f t="shared" si="2"/>
        <v>0</v>
      </c>
      <c r="Q30" s="73">
        <f t="shared" si="3"/>
        <v>0</v>
      </c>
      <c r="R30" s="73">
        <f t="shared" si="4"/>
        <v>0</v>
      </c>
    </row>
    <row r="31" spans="1:18" s="50" customFormat="1" ht="41.4" x14ac:dyDescent="0.25">
      <c r="A31" s="14" t="s">
        <v>369</v>
      </c>
      <c r="B31" s="12"/>
      <c r="C31" s="70">
        <f>C32+C39</f>
        <v>14090</v>
      </c>
      <c r="D31" s="70"/>
      <c r="E31" s="70"/>
      <c r="F31" s="39"/>
      <c r="H31" s="14" t="s">
        <v>369</v>
      </c>
      <c r="I31" s="12"/>
      <c r="J31" s="70">
        <f>J32+J39</f>
        <v>14090</v>
      </c>
      <c r="K31" s="70"/>
      <c r="L31" s="70"/>
      <c r="M31" s="39"/>
      <c r="O31" s="73">
        <f t="shared" si="1"/>
        <v>0</v>
      </c>
      <c r="P31" s="73">
        <f t="shared" si="2"/>
        <v>0</v>
      </c>
      <c r="Q31" s="73">
        <f t="shared" si="3"/>
        <v>0</v>
      </c>
      <c r="R31" s="73">
        <f t="shared" si="4"/>
        <v>0</v>
      </c>
    </row>
    <row r="32" spans="1:18" s="50" customFormat="1" ht="27.6" x14ac:dyDescent="0.25">
      <c r="A32" s="16" t="s">
        <v>189</v>
      </c>
      <c r="B32" s="54"/>
      <c r="C32" s="54">
        <f>SUM(C33:C38)-C36</f>
        <v>7972</v>
      </c>
      <c r="D32" s="57"/>
      <c r="E32" s="57"/>
      <c r="F32" s="39"/>
      <c r="H32" s="16" t="s">
        <v>189</v>
      </c>
      <c r="I32" s="54"/>
      <c r="J32" s="54">
        <f>SUM(J33:J38)-J36</f>
        <v>7972</v>
      </c>
      <c r="K32" s="57"/>
      <c r="L32" s="57"/>
      <c r="M32" s="39"/>
      <c r="O32" s="73">
        <f t="shared" si="1"/>
        <v>0</v>
      </c>
      <c r="P32" s="73">
        <f t="shared" si="2"/>
        <v>0</v>
      </c>
      <c r="Q32" s="73">
        <f t="shared" si="3"/>
        <v>0</v>
      </c>
      <c r="R32" s="73">
        <f t="shared" si="4"/>
        <v>0</v>
      </c>
    </row>
    <row r="33" spans="1:18" s="50" customFormat="1" ht="27.6" x14ac:dyDescent="0.25">
      <c r="A33" s="15" t="s">
        <v>370</v>
      </c>
      <c r="B33" s="24"/>
      <c r="C33" s="2">
        <v>6854</v>
      </c>
      <c r="D33" s="24"/>
      <c r="E33" s="24"/>
      <c r="F33" s="24"/>
      <c r="H33" s="15" t="s">
        <v>370</v>
      </c>
      <c r="I33" s="24"/>
      <c r="J33" s="2">
        <v>6854</v>
      </c>
      <c r="K33" s="24"/>
      <c r="L33" s="24"/>
      <c r="M33" s="24"/>
      <c r="O33" s="73">
        <f t="shared" si="1"/>
        <v>0</v>
      </c>
      <c r="P33" s="73">
        <f t="shared" si="2"/>
        <v>0</v>
      </c>
      <c r="Q33" s="73">
        <f t="shared" si="3"/>
        <v>0</v>
      </c>
      <c r="R33" s="73">
        <f t="shared" si="4"/>
        <v>0</v>
      </c>
    </row>
    <row r="34" spans="1:18" s="50" customFormat="1" ht="41.4" x14ac:dyDescent="0.25">
      <c r="A34" s="15" t="s">
        <v>457</v>
      </c>
      <c r="B34" s="54"/>
      <c r="C34" s="49"/>
      <c r="D34" s="57"/>
      <c r="E34" s="57"/>
      <c r="F34" s="39"/>
      <c r="H34" s="15" t="s">
        <v>457</v>
      </c>
      <c r="I34" s="54"/>
      <c r="J34" s="49"/>
      <c r="K34" s="57"/>
      <c r="L34" s="57"/>
      <c r="M34" s="39"/>
      <c r="O34" s="73">
        <f t="shared" si="1"/>
        <v>0</v>
      </c>
      <c r="P34" s="73">
        <f t="shared" si="2"/>
        <v>0</v>
      </c>
      <c r="Q34" s="73">
        <f t="shared" si="3"/>
        <v>0</v>
      </c>
      <c r="R34" s="73">
        <f t="shared" si="4"/>
        <v>0</v>
      </c>
    </row>
    <row r="35" spans="1:18" s="50" customFormat="1" ht="27.6" x14ac:dyDescent="0.25">
      <c r="A35" s="15" t="s">
        <v>435</v>
      </c>
      <c r="B35" s="54"/>
      <c r="C35" s="48">
        <v>959</v>
      </c>
      <c r="D35" s="51"/>
      <c r="E35" s="51"/>
      <c r="F35" s="67"/>
      <c r="H35" s="15" t="s">
        <v>435</v>
      </c>
      <c r="I35" s="54"/>
      <c r="J35" s="48">
        <v>959</v>
      </c>
      <c r="K35" s="51"/>
      <c r="L35" s="51"/>
      <c r="M35" s="67"/>
      <c r="O35" s="73">
        <f t="shared" si="1"/>
        <v>0</v>
      </c>
      <c r="P35" s="73">
        <f t="shared" si="2"/>
        <v>0</v>
      </c>
      <c r="Q35" s="73">
        <f t="shared" si="3"/>
        <v>0</v>
      </c>
      <c r="R35" s="73">
        <f t="shared" si="4"/>
        <v>0</v>
      </c>
    </row>
    <row r="36" spans="1:18" s="50" customFormat="1" ht="27.6" x14ac:dyDescent="0.25">
      <c r="A36" s="15" t="s">
        <v>436</v>
      </c>
      <c r="B36" s="54"/>
      <c r="C36" s="49"/>
      <c r="D36" s="57"/>
      <c r="E36" s="57"/>
      <c r="F36" s="39"/>
      <c r="H36" s="15" t="s">
        <v>436</v>
      </c>
      <c r="I36" s="54"/>
      <c r="J36" s="49"/>
      <c r="K36" s="57"/>
      <c r="L36" s="57"/>
      <c r="M36" s="39"/>
      <c r="O36" s="73">
        <f t="shared" si="1"/>
        <v>0</v>
      </c>
      <c r="P36" s="73">
        <f t="shared" si="2"/>
        <v>0</v>
      </c>
      <c r="Q36" s="73">
        <f t="shared" si="3"/>
        <v>0</v>
      </c>
      <c r="R36" s="73">
        <f t="shared" si="4"/>
        <v>0</v>
      </c>
    </row>
    <row r="37" spans="1:18" s="50" customFormat="1" ht="27.6" x14ac:dyDescent="0.25">
      <c r="A37" s="15" t="s">
        <v>437</v>
      </c>
      <c r="B37" s="54"/>
      <c r="C37" s="49">
        <v>44</v>
      </c>
      <c r="D37" s="57"/>
      <c r="E37" s="57"/>
      <c r="F37" s="39"/>
      <c r="H37" s="15" t="s">
        <v>437</v>
      </c>
      <c r="I37" s="54"/>
      <c r="J37" s="49">
        <v>44</v>
      </c>
      <c r="K37" s="57"/>
      <c r="L37" s="57"/>
      <c r="M37" s="39"/>
      <c r="O37" s="73">
        <f t="shared" si="1"/>
        <v>0</v>
      </c>
      <c r="P37" s="73">
        <f t="shared" si="2"/>
        <v>0</v>
      </c>
      <c r="Q37" s="73">
        <f t="shared" si="3"/>
        <v>0</v>
      </c>
      <c r="R37" s="73">
        <f t="shared" si="4"/>
        <v>0</v>
      </c>
    </row>
    <row r="38" spans="1:18" s="50" customFormat="1" ht="27.6" x14ac:dyDescent="0.25">
      <c r="A38" s="15" t="s">
        <v>438</v>
      </c>
      <c r="B38" s="54"/>
      <c r="C38" s="49">
        <v>115</v>
      </c>
      <c r="D38" s="57"/>
      <c r="E38" s="57"/>
      <c r="F38" s="39"/>
      <c r="H38" s="15" t="s">
        <v>438</v>
      </c>
      <c r="I38" s="54"/>
      <c r="J38" s="49">
        <v>115</v>
      </c>
      <c r="K38" s="57"/>
      <c r="L38" s="57"/>
      <c r="M38" s="39"/>
      <c r="O38" s="73">
        <f t="shared" si="1"/>
        <v>0</v>
      </c>
      <c r="P38" s="73">
        <f t="shared" si="2"/>
        <v>0</v>
      </c>
      <c r="Q38" s="73">
        <f t="shared" si="3"/>
        <v>0</v>
      </c>
      <c r="R38" s="73">
        <f t="shared" si="4"/>
        <v>0</v>
      </c>
    </row>
    <row r="39" spans="1:18" s="50" customFormat="1" ht="27.6" x14ac:dyDescent="0.25">
      <c r="A39" s="16" t="s">
        <v>190</v>
      </c>
      <c r="B39" s="54"/>
      <c r="C39" s="54">
        <f>SUM(C40:C42)</f>
        <v>6118</v>
      </c>
      <c r="D39" s="57"/>
      <c r="E39" s="57"/>
      <c r="F39" s="39"/>
      <c r="H39" s="16" t="s">
        <v>190</v>
      </c>
      <c r="I39" s="54"/>
      <c r="J39" s="54">
        <f>SUM(J40:J42)</f>
        <v>6118</v>
      </c>
      <c r="K39" s="57"/>
      <c r="L39" s="57"/>
      <c r="M39" s="39"/>
      <c r="O39" s="73">
        <f t="shared" si="1"/>
        <v>0</v>
      </c>
      <c r="P39" s="73">
        <f t="shared" si="2"/>
        <v>0</v>
      </c>
      <c r="Q39" s="73">
        <f t="shared" si="3"/>
        <v>0</v>
      </c>
      <c r="R39" s="73">
        <f t="shared" si="4"/>
        <v>0</v>
      </c>
    </row>
    <row r="40" spans="1:18" s="50" customFormat="1" ht="27.6" x14ac:dyDescent="0.25">
      <c r="A40" s="15" t="s">
        <v>439</v>
      </c>
      <c r="B40" s="54"/>
      <c r="C40" s="10">
        <v>1803</v>
      </c>
      <c r="D40" s="49"/>
      <c r="E40" s="49"/>
      <c r="F40" s="49"/>
      <c r="H40" s="15" t="s">
        <v>439</v>
      </c>
      <c r="I40" s="54"/>
      <c r="J40" s="10">
        <v>1803</v>
      </c>
      <c r="K40" s="49"/>
      <c r="L40" s="49"/>
      <c r="M40" s="49"/>
      <c r="O40" s="73">
        <f t="shared" si="1"/>
        <v>0</v>
      </c>
      <c r="P40" s="73">
        <f t="shared" si="2"/>
        <v>0</v>
      </c>
      <c r="Q40" s="73">
        <f t="shared" si="3"/>
        <v>0</v>
      </c>
      <c r="R40" s="73">
        <f t="shared" si="4"/>
        <v>0</v>
      </c>
    </row>
    <row r="41" spans="1:18" s="50" customFormat="1" ht="55.2" x14ac:dyDescent="0.25">
      <c r="A41" s="15" t="s">
        <v>440</v>
      </c>
      <c r="B41" s="47"/>
      <c r="C41" s="10">
        <v>3700</v>
      </c>
      <c r="D41" s="49"/>
      <c r="E41" s="49"/>
      <c r="F41" s="49"/>
      <c r="H41" s="15" t="s">
        <v>440</v>
      </c>
      <c r="I41" s="47"/>
      <c r="J41" s="10">
        <v>3700</v>
      </c>
      <c r="K41" s="49"/>
      <c r="L41" s="49"/>
      <c r="M41" s="49"/>
      <c r="O41" s="73">
        <f t="shared" si="1"/>
        <v>0</v>
      </c>
      <c r="P41" s="73">
        <f t="shared" si="2"/>
        <v>0</v>
      </c>
      <c r="Q41" s="73">
        <f t="shared" si="3"/>
        <v>0</v>
      </c>
      <c r="R41" s="73">
        <f t="shared" si="4"/>
        <v>0</v>
      </c>
    </row>
    <row r="42" spans="1:18" s="50" customFormat="1" ht="41.4" x14ac:dyDescent="0.25">
      <c r="A42" s="15" t="s">
        <v>441</v>
      </c>
      <c r="B42" s="47"/>
      <c r="C42" s="49">
        <v>615</v>
      </c>
      <c r="D42" s="55"/>
      <c r="E42" s="55"/>
      <c r="F42" s="55"/>
      <c r="H42" s="15" t="s">
        <v>441</v>
      </c>
      <c r="I42" s="47"/>
      <c r="J42" s="49">
        <v>615</v>
      </c>
      <c r="K42" s="55"/>
      <c r="L42" s="55"/>
      <c r="M42" s="55"/>
      <c r="O42" s="73">
        <f t="shared" si="1"/>
        <v>0</v>
      </c>
      <c r="P42" s="73">
        <f t="shared" si="2"/>
        <v>0</v>
      </c>
      <c r="Q42" s="73">
        <f t="shared" si="3"/>
        <v>0</v>
      </c>
      <c r="R42" s="73">
        <f t="shared" si="4"/>
        <v>0</v>
      </c>
    </row>
    <row r="43" spans="1:18" s="50" customFormat="1" x14ac:dyDescent="0.25">
      <c r="A43" s="12" t="s">
        <v>101</v>
      </c>
      <c r="B43" s="47"/>
      <c r="C43" s="64"/>
      <c r="D43" s="55"/>
      <c r="E43" s="55"/>
      <c r="F43" s="55"/>
      <c r="H43" s="12" t="s">
        <v>101</v>
      </c>
      <c r="I43" s="47"/>
      <c r="J43" s="64"/>
      <c r="K43" s="55"/>
      <c r="L43" s="55"/>
      <c r="M43" s="55"/>
      <c r="O43" s="73">
        <f t="shared" si="1"/>
        <v>0</v>
      </c>
      <c r="P43" s="73">
        <f t="shared" si="2"/>
        <v>0</v>
      </c>
      <c r="Q43" s="73">
        <f t="shared" si="3"/>
        <v>0</v>
      </c>
      <c r="R43" s="73">
        <f t="shared" si="4"/>
        <v>0</v>
      </c>
    </row>
    <row r="44" spans="1:18" s="50" customFormat="1" x14ac:dyDescent="0.25">
      <c r="A44" s="14" t="s">
        <v>251</v>
      </c>
      <c r="B44" s="47"/>
      <c r="C44" s="11">
        <f>SUM(C45,C46,C49,C50,C51,C52,C53*5)</f>
        <v>2318</v>
      </c>
      <c r="D44" s="55"/>
      <c r="E44" s="55"/>
      <c r="F44" s="55"/>
      <c r="H44" s="14" t="s">
        <v>251</v>
      </c>
      <c r="I44" s="47"/>
      <c r="J44" s="11">
        <f>SUM(J45,J46,J49,J50,J51,J52,J53*5)</f>
        <v>2318</v>
      </c>
      <c r="K44" s="55"/>
      <c r="L44" s="55"/>
      <c r="M44" s="55"/>
      <c r="O44" s="73">
        <f t="shared" si="1"/>
        <v>0</v>
      </c>
      <c r="P44" s="73">
        <f t="shared" si="2"/>
        <v>0</v>
      </c>
      <c r="Q44" s="73">
        <f t="shared" si="3"/>
        <v>0</v>
      </c>
      <c r="R44" s="73">
        <f t="shared" si="4"/>
        <v>0</v>
      </c>
    </row>
    <row r="45" spans="1:18" s="92" customFormat="1" x14ac:dyDescent="0.25">
      <c r="A45" s="15" t="s">
        <v>252</v>
      </c>
      <c r="B45" s="54"/>
      <c r="C45" s="49"/>
      <c r="D45" s="76"/>
      <c r="E45" s="76"/>
      <c r="F45" s="76"/>
      <c r="H45" s="15" t="s">
        <v>252</v>
      </c>
      <c r="I45" s="54"/>
      <c r="J45" s="49"/>
      <c r="K45" s="76"/>
      <c r="L45" s="76"/>
      <c r="M45" s="76"/>
      <c r="O45" s="73">
        <f t="shared" si="1"/>
        <v>0</v>
      </c>
      <c r="P45" s="73">
        <f t="shared" si="2"/>
        <v>0</v>
      </c>
      <c r="Q45" s="73">
        <f t="shared" si="3"/>
        <v>0</v>
      </c>
      <c r="R45" s="73">
        <f t="shared" si="4"/>
        <v>0</v>
      </c>
    </row>
    <row r="46" spans="1:18" s="92" customFormat="1" ht="27.6" x14ac:dyDescent="0.25">
      <c r="A46" s="16" t="s">
        <v>443</v>
      </c>
      <c r="B46" s="56"/>
      <c r="C46" s="28">
        <f>C47+C48/4</f>
        <v>12</v>
      </c>
      <c r="D46" s="76"/>
      <c r="E46" s="76"/>
      <c r="F46" s="76"/>
      <c r="H46" s="16" t="s">
        <v>443</v>
      </c>
      <c r="I46" s="56"/>
      <c r="J46" s="28">
        <f>J47+J48/4</f>
        <v>12</v>
      </c>
      <c r="K46" s="76"/>
      <c r="L46" s="76"/>
      <c r="M46" s="76"/>
      <c r="O46" s="73">
        <f t="shared" si="1"/>
        <v>0</v>
      </c>
      <c r="P46" s="73">
        <f t="shared" si="2"/>
        <v>0</v>
      </c>
      <c r="Q46" s="73">
        <f t="shared" si="3"/>
        <v>0</v>
      </c>
      <c r="R46" s="73">
        <f t="shared" si="4"/>
        <v>0</v>
      </c>
    </row>
    <row r="47" spans="1:18" s="50" customFormat="1" x14ac:dyDescent="0.25">
      <c r="A47" s="15" t="s">
        <v>444</v>
      </c>
      <c r="B47" s="54"/>
      <c r="C47" s="64"/>
      <c r="D47" s="57"/>
      <c r="E47" s="57"/>
      <c r="F47" s="39"/>
      <c r="H47" s="15" t="s">
        <v>444</v>
      </c>
      <c r="I47" s="54"/>
      <c r="J47" s="64"/>
      <c r="K47" s="57"/>
      <c r="L47" s="57"/>
      <c r="M47" s="39"/>
      <c r="O47" s="73">
        <f t="shared" si="1"/>
        <v>0</v>
      </c>
      <c r="P47" s="73">
        <f t="shared" si="2"/>
        <v>0</v>
      </c>
      <c r="Q47" s="73">
        <f t="shared" si="3"/>
        <v>0</v>
      </c>
      <c r="R47" s="73">
        <f t="shared" si="4"/>
        <v>0</v>
      </c>
    </row>
    <row r="48" spans="1:18" s="92" customFormat="1" ht="27.6" x14ac:dyDescent="0.25">
      <c r="A48" s="15" t="s">
        <v>445</v>
      </c>
      <c r="B48" s="13"/>
      <c r="C48" s="49">
        <v>48</v>
      </c>
      <c r="D48" s="76"/>
      <c r="E48" s="76"/>
      <c r="F48" s="76"/>
      <c r="H48" s="15" t="s">
        <v>445</v>
      </c>
      <c r="I48" s="13"/>
      <c r="J48" s="49">
        <v>48</v>
      </c>
      <c r="K48" s="76"/>
      <c r="L48" s="76"/>
      <c r="M48" s="76"/>
      <c r="O48" s="73">
        <f t="shared" si="1"/>
        <v>0</v>
      </c>
      <c r="P48" s="73">
        <f t="shared" si="2"/>
        <v>0</v>
      </c>
      <c r="Q48" s="73">
        <f t="shared" si="3"/>
        <v>0</v>
      </c>
      <c r="R48" s="73">
        <f t="shared" si="4"/>
        <v>0</v>
      </c>
    </row>
    <row r="49" spans="1:18" s="92" customFormat="1" ht="55.2" x14ac:dyDescent="0.25">
      <c r="A49" s="15" t="s">
        <v>447</v>
      </c>
      <c r="B49" s="13"/>
      <c r="C49" s="35"/>
      <c r="D49" s="76"/>
      <c r="E49" s="76"/>
      <c r="F49" s="76"/>
      <c r="H49" s="15" t="s">
        <v>447</v>
      </c>
      <c r="I49" s="13"/>
      <c r="J49" s="35"/>
      <c r="K49" s="76"/>
      <c r="L49" s="76"/>
      <c r="M49" s="76"/>
      <c r="O49" s="73">
        <f t="shared" si="1"/>
        <v>0</v>
      </c>
      <c r="P49" s="73">
        <f t="shared" si="2"/>
        <v>0</v>
      </c>
      <c r="Q49" s="73">
        <f t="shared" si="3"/>
        <v>0</v>
      </c>
      <c r="R49" s="73">
        <f t="shared" si="4"/>
        <v>0</v>
      </c>
    </row>
    <row r="50" spans="1:18" s="92" customFormat="1" ht="41.4" x14ac:dyDescent="0.25">
      <c r="A50" s="18" t="s">
        <v>448</v>
      </c>
      <c r="B50" s="13"/>
      <c r="C50" s="35"/>
      <c r="D50" s="76"/>
      <c r="E50" s="76"/>
      <c r="F50" s="76"/>
      <c r="H50" s="18" t="s">
        <v>448</v>
      </c>
      <c r="I50" s="13"/>
      <c r="J50" s="35"/>
      <c r="K50" s="76"/>
      <c r="L50" s="76"/>
      <c r="M50" s="76"/>
      <c r="O50" s="73">
        <f t="shared" si="1"/>
        <v>0</v>
      </c>
      <c r="P50" s="73">
        <f t="shared" si="2"/>
        <v>0</v>
      </c>
      <c r="Q50" s="73">
        <f t="shared" si="3"/>
        <v>0</v>
      </c>
      <c r="R50" s="73">
        <f t="shared" si="4"/>
        <v>0</v>
      </c>
    </row>
    <row r="51" spans="1:18" s="92" customFormat="1" ht="69" x14ac:dyDescent="0.25">
      <c r="A51" s="18" t="s">
        <v>449</v>
      </c>
      <c r="B51" s="13"/>
      <c r="C51" s="2">
        <v>100</v>
      </c>
      <c r="D51" s="76"/>
      <c r="E51" s="76"/>
      <c r="F51" s="76"/>
      <c r="H51" s="18" t="s">
        <v>449</v>
      </c>
      <c r="I51" s="13"/>
      <c r="J51" s="2">
        <v>100</v>
      </c>
      <c r="K51" s="76"/>
      <c r="L51" s="76"/>
      <c r="M51" s="76"/>
      <c r="O51" s="73">
        <f t="shared" si="1"/>
        <v>0</v>
      </c>
      <c r="P51" s="73">
        <f t="shared" si="2"/>
        <v>0</v>
      </c>
      <c r="Q51" s="73">
        <f t="shared" si="3"/>
        <v>0</v>
      </c>
      <c r="R51" s="73">
        <f t="shared" si="4"/>
        <v>0</v>
      </c>
    </row>
    <row r="52" spans="1:18" s="92" customFormat="1" ht="27.6" x14ac:dyDescent="0.25">
      <c r="A52" s="18" t="s">
        <v>450</v>
      </c>
      <c r="B52" s="13"/>
      <c r="C52" s="2">
        <v>2056</v>
      </c>
      <c r="D52" s="76"/>
      <c r="E52" s="76"/>
      <c r="F52" s="76"/>
      <c r="H52" s="18" t="s">
        <v>450</v>
      </c>
      <c r="I52" s="13"/>
      <c r="J52" s="2">
        <v>2056</v>
      </c>
      <c r="K52" s="76"/>
      <c r="L52" s="76"/>
      <c r="M52" s="76"/>
      <c r="O52" s="73">
        <f t="shared" si="1"/>
        <v>0</v>
      </c>
      <c r="P52" s="73">
        <f t="shared" si="2"/>
        <v>0</v>
      </c>
      <c r="Q52" s="73">
        <f t="shared" si="3"/>
        <v>0</v>
      </c>
      <c r="R52" s="73">
        <f t="shared" si="4"/>
        <v>0</v>
      </c>
    </row>
    <row r="53" spans="1:18" s="92" customFormat="1" ht="27.6" x14ac:dyDescent="0.25">
      <c r="A53" s="213" t="s">
        <v>482</v>
      </c>
      <c r="B53" s="13"/>
      <c r="C53" s="28">
        <f>C54</f>
        <v>30</v>
      </c>
      <c r="D53" s="76"/>
      <c r="E53" s="76"/>
      <c r="F53" s="76"/>
      <c r="H53" s="213" t="s">
        <v>482</v>
      </c>
      <c r="I53" s="13"/>
      <c r="J53" s="28">
        <f>J54</f>
        <v>30</v>
      </c>
      <c r="K53" s="76"/>
      <c r="L53" s="76"/>
      <c r="M53" s="76"/>
      <c r="O53" s="73">
        <f t="shared" si="1"/>
        <v>0</v>
      </c>
      <c r="P53" s="73">
        <f t="shared" si="2"/>
        <v>0</v>
      </c>
      <c r="Q53" s="73">
        <f t="shared" si="3"/>
        <v>0</v>
      </c>
      <c r="R53" s="73">
        <f t="shared" si="4"/>
        <v>0</v>
      </c>
    </row>
    <row r="54" spans="1:18" s="92" customFormat="1" x14ac:dyDescent="0.25">
      <c r="A54" s="18" t="s">
        <v>484</v>
      </c>
      <c r="B54" s="13"/>
      <c r="C54" s="2">
        <v>30</v>
      </c>
      <c r="D54" s="76"/>
      <c r="E54" s="76"/>
      <c r="F54" s="76"/>
      <c r="H54" s="18" t="s">
        <v>484</v>
      </c>
      <c r="I54" s="13"/>
      <c r="J54" s="2">
        <v>30</v>
      </c>
      <c r="K54" s="76"/>
      <c r="L54" s="76"/>
      <c r="M54" s="76"/>
      <c r="O54" s="73">
        <f t="shared" si="1"/>
        <v>0</v>
      </c>
      <c r="P54" s="73">
        <f t="shared" si="2"/>
        <v>0</v>
      </c>
      <c r="Q54" s="73">
        <f t="shared" si="3"/>
        <v>0</v>
      </c>
      <c r="R54" s="73">
        <f t="shared" si="4"/>
        <v>0</v>
      </c>
    </row>
    <row r="55" spans="1:18" s="92" customFormat="1" x14ac:dyDescent="0.25">
      <c r="A55" s="14" t="s">
        <v>253</v>
      </c>
      <c r="B55" s="13"/>
      <c r="C55" s="35">
        <f>C56+C57</f>
        <v>4255.3191489361698</v>
      </c>
      <c r="D55" s="76"/>
      <c r="E55" s="76"/>
      <c r="F55" s="76"/>
      <c r="H55" s="14" t="s">
        <v>253</v>
      </c>
      <c r="I55" s="13"/>
      <c r="J55" s="35">
        <f>J56+J57</f>
        <v>4255.3191489361698</v>
      </c>
      <c r="K55" s="76"/>
      <c r="L55" s="76"/>
      <c r="M55" s="76"/>
      <c r="O55" s="73">
        <f t="shared" si="1"/>
        <v>0</v>
      </c>
      <c r="P55" s="73">
        <f t="shared" si="2"/>
        <v>0</v>
      </c>
      <c r="Q55" s="73">
        <f t="shared" si="3"/>
        <v>0</v>
      </c>
      <c r="R55" s="73">
        <f t="shared" si="4"/>
        <v>0</v>
      </c>
    </row>
    <row r="56" spans="1:18" s="92" customFormat="1" x14ac:dyDescent="0.25">
      <c r="A56" s="14" t="s">
        <v>254</v>
      </c>
      <c r="B56" s="13"/>
      <c r="C56" s="35"/>
      <c r="D56" s="76"/>
      <c r="E56" s="76"/>
      <c r="F56" s="76"/>
      <c r="H56" s="14" t="s">
        <v>254</v>
      </c>
      <c r="I56" s="13"/>
      <c r="J56" s="35"/>
      <c r="K56" s="76"/>
      <c r="L56" s="76"/>
      <c r="M56" s="76"/>
      <c r="O56" s="73">
        <f t="shared" si="1"/>
        <v>0</v>
      </c>
      <c r="P56" s="73">
        <f t="shared" si="2"/>
        <v>0</v>
      </c>
      <c r="Q56" s="73">
        <f t="shared" si="3"/>
        <v>0</v>
      </c>
      <c r="R56" s="73">
        <f t="shared" si="4"/>
        <v>0</v>
      </c>
    </row>
    <row r="57" spans="1:18" s="92" customFormat="1" x14ac:dyDescent="0.25">
      <c r="A57" s="15" t="s">
        <v>255</v>
      </c>
      <c r="B57" s="13"/>
      <c r="C57" s="35">
        <f>C58/9.4</f>
        <v>4255.3191489361698</v>
      </c>
      <c r="D57" s="76"/>
      <c r="E57" s="76"/>
      <c r="F57" s="76"/>
      <c r="H57" s="15" t="s">
        <v>255</v>
      </c>
      <c r="I57" s="13"/>
      <c r="J57" s="35">
        <f>J58/9.4</f>
        <v>4255.3191489361698</v>
      </c>
      <c r="K57" s="76"/>
      <c r="L57" s="76"/>
      <c r="M57" s="76"/>
      <c r="O57" s="73">
        <f t="shared" si="1"/>
        <v>0</v>
      </c>
      <c r="P57" s="73">
        <f t="shared" si="2"/>
        <v>0</v>
      </c>
      <c r="Q57" s="73">
        <f t="shared" si="3"/>
        <v>0</v>
      </c>
      <c r="R57" s="73">
        <f t="shared" si="4"/>
        <v>0</v>
      </c>
    </row>
    <row r="58" spans="1:18" s="92" customFormat="1" x14ac:dyDescent="0.25">
      <c r="A58" s="38" t="s">
        <v>261</v>
      </c>
      <c r="B58" s="13"/>
      <c r="C58" s="35">
        <v>40000</v>
      </c>
      <c r="D58" s="76"/>
      <c r="E58" s="76"/>
      <c r="F58" s="76"/>
      <c r="H58" s="38" t="s">
        <v>261</v>
      </c>
      <c r="I58" s="13"/>
      <c r="J58" s="35">
        <v>40000</v>
      </c>
      <c r="K58" s="76"/>
      <c r="L58" s="76"/>
      <c r="M58" s="76"/>
      <c r="O58" s="73">
        <f t="shared" si="1"/>
        <v>0</v>
      </c>
      <c r="P58" s="73">
        <f t="shared" si="2"/>
        <v>0</v>
      </c>
      <c r="Q58" s="73">
        <f t="shared" si="3"/>
        <v>0</v>
      </c>
      <c r="R58" s="73">
        <f t="shared" si="4"/>
        <v>0</v>
      </c>
    </row>
    <row r="59" spans="1:18" s="92" customFormat="1" ht="27.6" x14ac:dyDescent="0.25">
      <c r="A59" s="14" t="s">
        <v>256</v>
      </c>
      <c r="B59" s="13"/>
      <c r="C59" s="35">
        <v>6850</v>
      </c>
      <c r="D59" s="76"/>
      <c r="E59" s="76"/>
      <c r="F59" s="76"/>
      <c r="H59" s="14" t="s">
        <v>256</v>
      </c>
      <c r="I59" s="13"/>
      <c r="J59" s="35">
        <v>6850</v>
      </c>
      <c r="K59" s="76"/>
      <c r="L59" s="76"/>
      <c r="M59" s="76"/>
      <c r="O59" s="73">
        <f t="shared" si="1"/>
        <v>0</v>
      </c>
      <c r="P59" s="73">
        <f t="shared" si="2"/>
        <v>0</v>
      </c>
      <c r="Q59" s="73">
        <f t="shared" si="3"/>
        <v>0</v>
      </c>
      <c r="R59" s="73">
        <f t="shared" si="4"/>
        <v>0</v>
      </c>
    </row>
    <row r="60" spans="1:18" s="92" customFormat="1" ht="27.6" x14ac:dyDescent="0.25">
      <c r="A60" s="19" t="s">
        <v>120</v>
      </c>
      <c r="B60" s="13"/>
      <c r="C60" s="2"/>
      <c r="D60" s="76"/>
      <c r="E60" s="76"/>
      <c r="F60" s="76"/>
      <c r="H60" s="19" t="s">
        <v>120</v>
      </c>
      <c r="I60" s="13"/>
      <c r="J60" s="2"/>
      <c r="K60" s="76"/>
      <c r="L60" s="76"/>
      <c r="M60" s="76"/>
      <c r="O60" s="73">
        <f t="shared" si="1"/>
        <v>0</v>
      </c>
      <c r="P60" s="73">
        <f t="shared" si="2"/>
        <v>0</v>
      </c>
      <c r="Q60" s="73">
        <f t="shared" si="3"/>
        <v>0</v>
      </c>
      <c r="R60" s="73">
        <f t="shared" si="4"/>
        <v>0</v>
      </c>
    </row>
    <row r="61" spans="1:18" s="92" customFormat="1" ht="55.2" x14ac:dyDescent="0.25">
      <c r="A61" s="14" t="s">
        <v>259</v>
      </c>
      <c r="B61" s="13"/>
      <c r="C61" s="35"/>
      <c r="D61" s="76"/>
      <c r="E61" s="76"/>
      <c r="F61" s="76"/>
      <c r="H61" s="14" t="s">
        <v>259</v>
      </c>
      <c r="I61" s="13"/>
      <c r="J61" s="35"/>
      <c r="K61" s="76"/>
      <c r="L61" s="76"/>
      <c r="M61" s="76"/>
      <c r="O61" s="73">
        <f t="shared" si="1"/>
        <v>0</v>
      </c>
      <c r="P61" s="73">
        <f t="shared" si="2"/>
        <v>0</v>
      </c>
      <c r="Q61" s="73">
        <f t="shared" si="3"/>
        <v>0</v>
      </c>
      <c r="R61" s="73">
        <f t="shared" si="4"/>
        <v>0</v>
      </c>
    </row>
    <row r="62" spans="1:18" s="92" customFormat="1" ht="16.2" x14ac:dyDescent="0.35">
      <c r="A62" s="347" t="s">
        <v>160</v>
      </c>
      <c r="B62" s="13"/>
      <c r="C62" s="34">
        <f>SUM(C63:C65)</f>
        <v>1010</v>
      </c>
      <c r="D62" s="76"/>
      <c r="E62" s="76"/>
      <c r="F62" s="76"/>
      <c r="H62" s="347" t="s">
        <v>160</v>
      </c>
      <c r="I62" s="13"/>
      <c r="J62" s="34">
        <f>J63+J65</f>
        <v>850</v>
      </c>
      <c r="K62" s="76"/>
      <c r="L62" s="76"/>
      <c r="M62" s="76"/>
      <c r="O62" s="73">
        <f t="shared" si="1"/>
        <v>0</v>
      </c>
      <c r="P62" s="73">
        <f t="shared" si="2"/>
        <v>160</v>
      </c>
      <c r="Q62" s="73">
        <f t="shared" si="3"/>
        <v>0</v>
      </c>
      <c r="R62" s="73">
        <f t="shared" si="4"/>
        <v>0</v>
      </c>
    </row>
    <row r="63" spans="1:18" s="92" customFormat="1" ht="27.6" x14ac:dyDescent="0.25">
      <c r="A63" s="33" t="s">
        <v>195</v>
      </c>
      <c r="B63" s="13"/>
      <c r="C63" s="35">
        <v>450</v>
      </c>
      <c r="D63" s="76"/>
      <c r="E63" s="76"/>
      <c r="F63" s="76"/>
      <c r="H63" s="33" t="s">
        <v>195</v>
      </c>
      <c r="I63" s="13"/>
      <c r="J63" s="35">
        <v>450</v>
      </c>
      <c r="K63" s="76"/>
      <c r="L63" s="76"/>
      <c r="M63" s="76"/>
      <c r="O63" s="73">
        <f t="shared" si="1"/>
        <v>0</v>
      </c>
      <c r="P63" s="73">
        <f t="shared" si="2"/>
        <v>0</v>
      </c>
      <c r="Q63" s="73">
        <f t="shared" si="3"/>
        <v>0</v>
      </c>
      <c r="R63" s="73">
        <f t="shared" si="4"/>
        <v>0</v>
      </c>
    </row>
    <row r="64" spans="1:18" s="92" customFormat="1" ht="27.6" x14ac:dyDescent="0.25">
      <c r="A64" s="632" t="s">
        <v>201</v>
      </c>
      <c r="B64" s="13"/>
      <c r="C64" s="35">
        <v>160</v>
      </c>
      <c r="D64" s="76"/>
      <c r="E64" s="76"/>
      <c r="F64" s="76"/>
      <c r="H64" s="33"/>
      <c r="I64" s="13"/>
      <c r="J64" s="35"/>
      <c r="K64" s="76"/>
      <c r="L64" s="76"/>
      <c r="M64" s="76"/>
      <c r="O64" s="73">
        <f t="shared" ref="O64" si="7">B64-I64</f>
        <v>0</v>
      </c>
      <c r="P64" s="73">
        <f t="shared" ref="P64" si="8">C64-J64</f>
        <v>160</v>
      </c>
      <c r="Q64" s="73">
        <f t="shared" ref="Q64" si="9">D64-K64</f>
        <v>0</v>
      </c>
      <c r="R64" s="73">
        <f t="shared" ref="R64" si="10">E64-L64</f>
        <v>0</v>
      </c>
    </row>
    <row r="65" spans="1:18" s="92" customFormat="1" x14ac:dyDescent="0.25">
      <c r="A65" s="30" t="s">
        <v>122</v>
      </c>
      <c r="B65" s="13"/>
      <c r="C65" s="35">
        <v>400</v>
      </c>
      <c r="D65" s="76"/>
      <c r="E65" s="76"/>
      <c r="F65" s="76"/>
      <c r="H65" s="30" t="s">
        <v>122</v>
      </c>
      <c r="I65" s="13"/>
      <c r="J65" s="35">
        <v>400</v>
      </c>
      <c r="K65" s="76"/>
      <c r="L65" s="76"/>
      <c r="M65" s="76"/>
      <c r="O65" s="73">
        <f t="shared" si="1"/>
        <v>0</v>
      </c>
      <c r="P65" s="73">
        <f t="shared" si="2"/>
        <v>0</v>
      </c>
      <c r="Q65" s="73">
        <f t="shared" si="3"/>
        <v>0</v>
      </c>
      <c r="R65" s="73">
        <f t="shared" si="4"/>
        <v>0</v>
      </c>
    </row>
    <row r="66" spans="1:18" s="92" customFormat="1" ht="41.4" x14ac:dyDescent="0.25">
      <c r="A66" s="21" t="s">
        <v>451</v>
      </c>
      <c r="B66" s="13"/>
      <c r="C66" s="34">
        <f>C30</f>
        <v>5640</v>
      </c>
      <c r="D66" s="76"/>
      <c r="E66" s="76"/>
      <c r="F66" s="76"/>
      <c r="H66" s="21" t="s">
        <v>451</v>
      </c>
      <c r="I66" s="13"/>
      <c r="J66" s="34">
        <f>J30</f>
        <v>5640</v>
      </c>
      <c r="K66" s="76"/>
      <c r="L66" s="76"/>
      <c r="M66" s="76"/>
      <c r="O66" s="73">
        <f t="shared" si="1"/>
        <v>0</v>
      </c>
      <c r="P66" s="73">
        <f t="shared" si="2"/>
        <v>0</v>
      </c>
      <c r="Q66" s="73">
        <f t="shared" si="3"/>
        <v>0</v>
      </c>
      <c r="R66" s="73">
        <f t="shared" si="4"/>
        <v>0</v>
      </c>
    </row>
    <row r="67" spans="1:18" s="92" customFormat="1" x14ac:dyDescent="0.25">
      <c r="A67" s="21" t="s">
        <v>191</v>
      </c>
      <c r="B67" s="13"/>
      <c r="C67" s="34">
        <f>C44+C19</f>
        <v>26218</v>
      </c>
      <c r="D67" s="76"/>
      <c r="E67" s="76"/>
      <c r="F67" s="76"/>
      <c r="H67" s="21" t="s">
        <v>191</v>
      </c>
      <c r="I67" s="13"/>
      <c r="J67" s="34">
        <f>J44+J19</f>
        <v>26218</v>
      </c>
      <c r="K67" s="76"/>
      <c r="L67" s="76"/>
      <c r="M67" s="76"/>
      <c r="O67" s="73">
        <f t="shared" si="1"/>
        <v>0</v>
      </c>
      <c r="P67" s="73">
        <f t="shared" si="2"/>
        <v>0</v>
      </c>
      <c r="Q67" s="73">
        <f t="shared" si="3"/>
        <v>0</v>
      </c>
      <c r="R67" s="73">
        <f t="shared" si="4"/>
        <v>0</v>
      </c>
    </row>
    <row r="68" spans="1:18" s="92" customFormat="1" ht="27.6" x14ac:dyDescent="0.25">
      <c r="A68" s="21" t="s">
        <v>192</v>
      </c>
      <c r="B68" s="13"/>
      <c r="C68" s="34">
        <f>C31</f>
        <v>14090</v>
      </c>
      <c r="D68" s="76"/>
      <c r="E68" s="76"/>
      <c r="F68" s="76"/>
      <c r="H68" s="21" t="s">
        <v>192</v>
      </c>
      <c r="I68" s="13"/>
      <c r="J68" s="34">
        <f>J31</f>
        <v>14090</v>
      </c>
      <c r="K68" s="76"/>
      <c r="L68" s="76"/>
      <c r="M68" s="76"/>
      <c r="O68" s="73">
        <f t="shared" si="1"/>
        <v>0</v>
      </c>
      <c r="P68" s="73">
        <f t="shared" si="2"/>
        <v>0</v>
      </c>
      <c r="Q68" s="73">
        <f t="shared" si="3"/>
        <v>0</v>
      </c>
      <c r="R68" s="73">
        <f t="shared" si="4"/>
        <v>0</v>
      </c>
    </row>
    <row r="69" spans="1:18" s="92" customFormat="1" x14ac:dyDescent="0.25">
      <c r="A69" s="21" t="s">
        <v>193</v>
      </c>
      <c r="B69" s="13"/>
      <c r="C69" s="34">
        <f>C55+C25</f>
        <v>42572.319148936171</v>
      </c>
      <c r="D69" s="76"/>
      <c r="E69" s="76"/>
      <c r="F69" s="76"/>
      <c r="H69" s="21" t="s">
        <v>193</v>
      </c>
      <c r="I69" s="13"/>
      <c r="J69" s="34">
        <f>J55+J25</f>
        <v>42572.319148936171</v>
      </c>
      <c r="K69" s="76"/>
      <c r="L69" s="76"/>
      <c r="M69" s="76"/>
      <c r="O69" s="73">
        <f t="shared" si="1"/>
        <v>0</v>
      </c>
      <c r="P69" s="73">
        <f t="shared" si="2"/>
        <v>0</v>
      </c>
      <c r="Q69" s="73">
        <f t="shared" si="3"/>
        <v>0</v>
      </c>
      <c r="R69" s="73">
        <f t="shared" si="4"/>
        <v>0</v>
      </c>
    </row>
    <row r="70" spans="1:18" s="92" customFormat="1" ht="27.6" x14ac:dyDescent="0.25">
      <c r="A70" s="21" t="s">
        <v>194</v>
      </c>
      <c r="B70" s="13"/>
      <c r="C70" s="34">
        <f>C59+C61</f>
        <v>6850</v>
      </c>
      <c r="D70" s="76"/>
      <c r="E70" s="76"/>
      <c r="F70" s="76"/>
      <c r="H70" s="21" t="s">
        <v>194</v>
      </c>
      <c r="I70" s="13"/>
      <c r="J70" s="34">
        <f>J59+J61</f>
        <v>6850</v>
      </c>
      <c r="K70" s="76"/>
      <c r="L70" s="76"/>
      <c r="M70" s="76"/>
      <c r="O70" s="73">
        <f t="shared" si="1"/>
        <v>0</v>
      </c>
      <c r="P70" s="73">
        <f t="shared" si="2"/>
        <v>0</v>
      </c>
      <c r="Q70" s="73">
        <f t="shared" si="3"/>
        <v>0</v>
      </c>
      <c r="R70" s="73">
        <f t="shared" si="4"/>
        <v>0</v>
      </c>
    </row>
    <row r="71" spans="1:18" s="92" customFormat="1" x14ac:dyDescent="0.25">
      <c r="A71" s="22" t="s">
        <v>115</v>
      </c>
      <c r="B71" s="13"/>
      <c r="C71" s="34">
        <f>C68+C67+C70+C25*2.6+C58/4.2+C66*2.6</f>
        <v>170970.00952380954</v>
      </c>
      <c r="D71" s="76"/>
      <c r="E71" s="76"/>
      <c r="F71" s="76"/>
      <c r="H71" s="22" t="s">
        <v>115</v>
      </c>
      <c r="I71" s="13"/>
      <c r="J71" s="34">
        <f>J68+J67+J70+J25*2.6+J58/4.2+J66*2.6</f>
        <v>170970.00952380954</v>
      </c>
      <c r="K71" s="76"/>
      <c r="L71" s="76"/>
      <c r="M71" s="76"/>
      <c r="O71" s="73">
        <f t="shared" si="1"/>
        <v>0</v>
      </c>
      <c r="P71" s="73">
        <f t="shared" si="2"/>
        <v>0</v>
      </c>
      <c r="Q71" s="73">
        <f t="shared" si="3"/>
        <v>0</v>
      </c>
      <c r="R71" s="73">
        <f t="shared" si="4"/>
        <v>0</v>
      </c>
    </row>
    <row r="72" spans="1:18" s="50" customFormat="1" ht="14.4" x14ac:dyDescent="0.3">
      <c r="A72" s="29" t="s">
        <v>7</v>
      </c>
      <c r="B72" s="47"/>
      <c r="C72" s="49"/>
      <c r="D72" s="49"/>
      <c r="E72" s="49"/>
      <c r="F72" s="49"/>
      <c r="H72" s="29" t="s">
        <v>7</v>
      </c>
      <c r="I72" s="47"/>
      <c r="J72" s="49"/>
      <c r="K72" s="49"/>
      <c r="L72" s="49"/>
      <c r="M72" s="49"/>
      <c r="O72" s="73">
        <f t="shared" si="1"/>
        <v>0</v>
      </c>
      <c r="P72" s="73">
        <f t="shared" si="2"/>
        <v>0</v>
      </c>
      <c r="Q72" s="73">
        <f t="shared" si="3"/>
        <v>0</v>
      </c>
      <c r="R72" s="73">
        <f t="shared" si="4"/>
        <v>0</v>
      </c>
    </row>
    <row r="73" spans="1:18" s="50" customFormat="1" x14ac:dyDescent="0.25">
      <c r="A73" s="36" t="s">
        <v>95</v>
      </c>
      <c r="B73" s="47"/>
      <c r="C73" s="49"/>
      <c r="D73" s="49"/>
      <c r="E73" s="49"/>
      <c r="F73" s="49"/>
      <c r="H73" s="36" t="s">
        <v>95</v>
      </c>
      <c r="I73" s="47"/>
      <c r="J73" s="49"/>
      <c r="K73" s="49"/>
      <c r="L73" s="49"/>
      <c r="M73" s="49"/>
      <c r="O73" s="73">
        <f t="shared" si="1"/>
        <v>0</v>
      </c>
      <c r="P73" s="73">
        <f t="shared" si="2"/>
        <v>0</v>
      </c>
      <c r="Q73" s="73">
        <f t="shared" si="3"/>
        <v>0</v>
      </c>
      <c r="R73" s="73">
        <f t="shared" si="4"/>
        <v>0</v>
      </c>
    </row>
    <row r="74" spans="1:18" s="50" customFormat="1" x14ac:dyDescent="0.25">
      <c r="A74" s="1" t="s">
        <v>69</v>
      </c>
      <c r="B74" s="845">
        <v>300</v>
      </c>
      <c r="C74" s="49">
        <v>32</v>
      </c>
      <c r="D74" s="207">
        <v>7</v>
      </c>
      <c r="E74" s="79">
        <f>ROUND(F74/B74,0)</f>
        <v>1</v>
      </c>
      <c r="F74" s="2">
        <f>ROUND(C74*D74,0)</f>
        <v>224</v>
      </c>
      <c r="H74" s="1" t="s">
        <v>69</v>
      </c>
      <c r="I74" s="845">
        <v>300</v>
      </c>
      <c r="J74" s="49">
        <v>32</v>
      </c>
      <c r="K74" s="207">
        <v>7</v>
      </c>
      <c r="L74" s="79">
        <f>ROUND(M74/I74,0)</f>
        <v>1</v>
      </c>
      <c r="M74" s="2">
        <f>ROUND(J74*K74,0)</f>
        <v>224</v>
      </c>
      <c r="O74" s="73">
        <f t="shared" si="1"/>
        <v>0</v>
      </c>
      <c r="P74" s="73">
        <f t="shared" si="2"/>
        <v>0</v>
      </c>
      <c r="Q74" s="73">
        <f t="shared" si="3"/>
        <v>0</v>
      </c>
      <c r="R74" s="73">
        <f t="shared" si="4"/>
        <v>0</v>
      </c>
    </row>
    <row r="75" spans="1:18" s="50" customFormat="1" x14ac:dyDescent="0.25">
      <c r="A75" s="1" t="s">
        <v>19</v>
      </c>
      <c r="B75" s="845">
        <v>300</v>
      </c>
      <c r="C75" s="49">
        <v>185</v>
      </c>
      <c r="D75" s="207">
        <v>9</v>
      </c>
      <c r="E75" s="79">
        <f>ROUND(F75/B75,0)</f>
        <v>6</v>
      </c>
      <c r="F75" s="2">
        <f>ROUND(C75*D75,0)</f>
        <v>1665</v>
      </c>
      <c r="H75" s="1" t="s">
        <v>19</v>
      </c>
      <c r="I75" s="845">
        <v>300</v>
      </c>
      <c r="J75" s="49">
        <v>185</v>
      </c>
      <c r="K75" s="207">
        <v>9</v>
      </c>
      <c r="L75" s="79">
        <f>ROUND(M75/I75,0)</f>
        <v>6</v>
      </c>
      <c r="M75" s="2">
        <f>ROUND(J75*K75,0)</f>
        <v>1665</v>
      </c>
      <c r="O75" s="73">
        <f t="shared" si="1"/>
        <v>0</v>
      </c>
      <c r="P75" s="73">
        <f t="shared" si="2"/>
        <v>0</v>
      </c>
      <c r="Q75" s="73">
        <f t="shared" si="3"/>
        <v>0</v>
      </c>
      <c r="R75" s="73">
        <f t="shared" si="4"/>
        <v>0</v>
      </c>
    </row>
    <row r="76" spans="1:18" s="50" customFormat="1" x14ac:dyDescent="0.25">
      <c r="A76" s="1" t="s">
        <v>10</v>
      </c>
      <c r="B76" s="47">
        <v>300</v>
      </c>
      <c r="C76" s="49">
        <v>27</v>
      </c>
      <c r="D76" s="207">
        <v>9</v>
      </c>
      <c r="E76" s="79">
        <f>ROUND(F76/B76,0)</f>
        <v>1</v>
      </c>
      <c r="F76" s="2">
        <f>ROUND(C76*D76,0)</f>
        <v>243</v>
      </c>
      <c r="H76" s="1" t="s">
        <v>10</v>
      </c>
      <c r="I76" s="47">
        <v>300</v>
      </c>
      <c r="J76" s="49">
        <v>27</v>
      </c>
      <c r="K76" s="207">
        <v>9</v>
      </c>
      <c r="L76" s="79">
        <f>ROUND(M76/I76,0)</f>
        <v>1</v>
      </c>
      <c r="M76" s="2">
        <f>ROUND(J76*K76,0)</f>
        <v>243</v>
      </c>
      <c r="O76" s="73">
        <f t="shared" si="1"/>
        <v>0</v>
      </c>
      <c r="P76" s="73">
        <f t="shared" si="2"/>
        <v>0</v>
      </c>
      <c r="Q76" s="73">
        <f t="shared" si="3"/>
        <v>0</v>
      </c>
      <c r="R76" s="73">
        <f t="shared" si="4"/>
        <v>0</v>
      </c>
    </row>
    <row r="77" spans="1:18" s="50" customFormat="1" ht="14.4" x14ac:dyDescent="0.3">
      <c r="A77" s="847" t="s">
        <v>9</v>
      </c>
      <c r="B77" s="47"/>
      <c r="C77" s="71">
        <f>SUM(C74:C76)</f>
        <v>244</v>
      </c>
      <c r="D77" s="89">
        <f>F77/C77</f>
        <v>8.7377049180327866</v>
      </c>
      <c r="E77" s="71">
        <f t="shared" ref="E77:F77" si="11">SUM(E74:E76)</f>
        <v>8</v>
      </c>
      <c r="F77" s="71">
        <f t="shared" si="11"/>
        <v>2132</v>
      </c>
      <c r="H77" s="847" t="s">
        <v>9</v>
      </c>
      <c r="I77" s="47"/>
      <c r="J77" s="71">
        <f>SUM(J74:J76)</f>
        <v>244</v>
      </c>
      <c r="K77" s="89">
        <f>M77/J77</f>
        <v>8.7377049180327866</v>
      </c>
      <c r="L77" s="71">
        <f t="shared" ref="L77:M77" si="12">SUM(L74:L76)</f>
        <v>8</v>
      </c>
      <c r="M77" s="71">
        <f t="shared" si="12"/>
        <v>2132</v>
      </c>
      <c r="O77" s="73">
        <f t="shared" si="1"/>
        <v>0</v>
      </c>
      <c r="P77" s="73">
        <f t="shared" si="2"/>
        <v>0</v>
      </c>
      <c r="Q77" s="73">
        <f t="shared" si="3"/>
        <v>0</v>
      </c>
      <c r="R77" s="73">
        <f t="shared" si="4"/>
        <v>0</v>
      </c>
    </row>
    <row r="78" spans="1:18" s="50" customFormat="1" ht="14.4" x14ac:dyDescent="0.3">
      <c r="A78" s="36" t="s">
        <v>72</v>
      </c>
      <c r="B78" s="47"/>
      <c r="C78" s="71"/>
      <c r="D78" s="83"/>
      <c r="E78" s="71"/>
      <c r="F78" s="71"/>
      <c r="H78" s="36" t="s">
        <v>72</v>
      </c>
      <c r="I78" s="47"/>
      <c r="J78" s="71"/>
      <c r="K78" s="83"/>
      <c r="L78" s="71"/>
      <c r="M78" s="71"/>
      <c r="O78" s="73">
        <f t="shared" si="1"/>
        <v>0</v>
      </c>
      <c r="P78" s="73">
        <f t="shared" si="2"/>
        <v>0</v>
      </c>
      <c r="Q78" s="73">
        <f t="shared" si="3"/>
        <v>0</v>
      </c>
      <c r="R78" s="73">
        <f t="shared" si="4"/>
        <v>0</v>
      </c>
    </row>
    <row r="79" spans="1:18" s="50" customFormat="1" x14ac:dyDescent="0.25">
      <c r="A79" s="1" t="s">
        <v>24</v>
      </c>
      <c r="B79" s="154">
        <v>240</v>
      </c>
      <c r="C79" s="170">
        <v>278</v>
      </c>
      <c r="D79" s="193">
        <v>8</v>
      </c>
      <c r="E79" s="168">
        <f>ROUND(F79/B79,0)</f>
        <v>9</v>
      </c>
      <c r="F79" s="2">
        <f>ROUND(C79*D79,0)</f>
        <v>2224</v>
      </c>
      <c r="H79" s="1" t="s">
        <v>24</v>
      </c>
      <c r="I79" s="154">
        <v>240</v>
      </c>
      <c r="J79" s="170">
        <v>278</v>
      </c>
      <c r="K79" s="193">
        <v>8</v>
      </c>
      <c r="L79" s="168">
        <f>ROUND(M79/I79,0)</f>
        <v>9</v>
      </c>
      <c r="M79" s="2">
        <f>ROUND(J79*K79,0)</f>
        <v>2224</v>
      </c>
      <c r="O79" s="73">
        <f t="shared" ref="O79:O90" si="13">B79-I79</f>
        <v>0</v>
      </c>
      <c r="P79" s="73">
        <f t="shared" ref="P79:P90" si="14">C79-J79</f>
        <v>0</v>
      </c>
      <c r="Q79" s="73">
        <f t="shared" ref="Q79:Q90" si="15">D79-K79</f>
        <v>0</v>
      </c>
      <c r="R79" s="73">
        <f t="shared" ref="R79:R90" si="16">E79-L79</f>
        <v>0</v>
      </c>
    </row>
    <row r="80" spans="1:18" s="50" customFormat="1" x14ac:dyDescent="0.25">
      <c r="A80" s="1" t="s">
        <v>35</v>
      </c>
      <c r="B80" s="154">
        <v>240</v>
      </c>
      <c r="C80" s="194">
        <v>1853</v>
      </c>
      <c r="D80" s="193">
        <v>8</v>
      </c>
      <c r="E80" s="168">
        <f>ROUND(F80/B80,0)</f>
        <v>62</v>
      </c>
      <c r="F80" s="2">
        <f>ROUND(C80*D80,0)</f>
        <v>14824</v>
      </c>
      <c r="H80" s="1" t="s">
        <v>35</v>
      </c>
      <c r="I80" s="154">
        <v>240</v>
      </c>
      <c r="J80" s="194">
        <v>1853</v>
      </c>
      <c r="K80" s="193">
        <v>8</v>
      </c>
      <c r="L80" s="168">
        <f>ROUND(M80/I80,0)</f>
        <v>62</v>
      </c>
      <c r="M80" s="2">
        <f>ROUND(J80*K80,0)</f>
        <v>14824</v>
      </c>
      <c r="O80" s="73">
        <f t="shared" si="13"/>
        <v>0</v>
      </c>
      <c r="P80" s="73">
        <f t="shared" si="14"/>
        <v>0</v>
      </c>
      <c r="Q80" s="73">
        <f t="shared" si="15"/>
        <v>0</v>
      </c>
      <c r="R80" s="73">
        <f t="shared" si="16"/>
        <v>0</v>
      </c>
    </row>
    <row r="81" spans="1:18" s="50" customFormat="1" x14ac:dyDescent="0.25">
      <c r="A81" s="1" t="s">
        <v>87</v>
      </c>
      <c r="B81" s="154">
        <v>240</v>
      </c>
      <c r="C81" s="194">
        <v>60</v>
      </c>
      <c r="D81" s="193">
        <v>4</v>
      </c>
      <c r="E81" s="168">
        <f>ROUND(F81/B81,0)</f>
        <v>1</v>
      </c>
      <c r="F81" s="2">
        <f>ROUND(C81*D81,0)</f>
        <v>240</v>
      </c>
      <c r="H81" s="1" t="s">
        <v>87</v>
      </c>
      <c r="I81" s="154">
        <v>240</v>
      </c>
      <c r="J81" s="194">
        <v>60</v>
      </c>
      <c r="K81" s="193">
        <v>4</v>
      </c>
      <c r="L81" s="168">
        <f>ROUND(M81/I81,0)</f>
        <v>1</v>
      </c>
      <c r="M81" s="2">
        <f>ROUND(J81*K81,0)</f>
        <v>240</v>
      </c>
      <c r="O81" s="73">
        <f t="shared" si="13"/>
        <v>0</v>
      </c>
      <c r="P81" s="73">
        <f t="shared" si="14"/>
        <v>0</v>
      </c>
      <c r="Q81" s="73">
        <f t="shared" si="15"/>
        <v>0</v>
      </c>
      <c r="R81" s="73">
        <f t="shared" si="16"/>
        <v>0</v>
      </c>
    </row>
    <row r="82" spans="1:18" s="50" customFormat="1" ht="14.4" x14ac:dyDescent="0.3">
      <c r="A82" s="29" t="s">
        <v>96</v>
      </c>
      <c r="B82" s="75"/>
      <c r="C82" s="97">
        <f>SUM(C79:C81)</f>
        <v>2191</v>
      </c>
      <c r="D82" s="89">
        <f>F82/C82</f>
        <v>7.8904609767229577</v>
      </c>
      <c r="E82" s="97">
        <f>SUM(E79:E81)</f>
        <v>72</v>
      </c>
      <c r="F82" s="97">
        <f>SUM(F79:F81)</f>
        <v>17288</v>
      </c>
      <c r="H82" s="29" t="s">
        <v>96</v>
      </c>
      <c r="I82" s="75"/>
      <c r="J82" s="97">
        <f>SUM(J79:J81)</f>
        <v>2191</v>
      </c>
      <c r="K82" s="89">
        <f>M82/J82</f>
        <v>7.8904609767229577</v>
      </c>
      <c r="L82" s="97">
        <f>SUM(L79:L81)</f>
        <v>72</v>
      </c>
      <c r="M82" s="97">
        <f>SUM(M79:M81)</f>
        <v>17288</v>
      </c>
      <c r="O82" s="73">
        <f t="shared" si="13"/>
        <v>0</v>
      </c>
      <c r="P82" s="73">
        <f t="shared" si="14"/>
        <v>0</v>
      </c>
      <c r="Q82" s="73">
        <f t="shared" si="15"/>
        <v>0</v>
      </c>
      <c r="R82" s="73">
        <f t="shared" si="16"/>
        <v>0</v>
      </c>
    </row>
    <row r="83" spans="1:18" s="50" customFormat="1" x14ac:dyDescent="0.25">
      <c r="A83" s="195" t="s">
        <v>89</v>
      </c>
      <c r="B83" s="159"/>
      <c r="C83" s="98">
        <f>C82+C77</f>
        <v>2435</v>
      </c>
      <c r="D83" s="89">
        <f>F83/C83</f>
        <v>7.9753593429158114</v>
      </c>
      <c r="E83" s="98">
        <f>E77+E82</f>
        <v>80</v>
      </c>
      <c r="F83" s="98">
        <f>F77+F82</f>
        <v>19420</v>
      </c>
      <c r="H83" s="195" t="s">
        <v>89</v>
      </c>
      <c r="I83" s="159"/>
      <c r="J83" s="98">
        <f>J82+J77</f>
        <v>2435</v>
      </c>
      <c r="K83" s="89">
        <f>M83/J83</f>
        <v>7.9753593429158114</v>
      </c>
      <c r="L83" s="98">
        <f>L77+L82</f>
        <v>80</v>
      </c>
      <c r="M83" s="98">
        <f>M77+M82</f>
        <v>19420</v>
      </c>
      <c r="O83" s="73">
        <f t="shared" si="13"/>
        <v>0</v>
      </c>
      <c r="P83" s="73">
        <f t="shared" si="14"/>
        <v>0</v>
      </c>
      <c r="Q83" s="73">
        <f t="shared" si="15"/>
        <v>0</v>
      </c>
      <c r="R83" s="73">
        <f t="shared" si="16"/>
        <v>0</v>
      </c>
    </row>
    <row r="84" spans="1:18" s="50" customFormat="1" x14ac:dyDescent="0.25">
      <c r="A84" s="196" t="s">
        <v>111</v>
      </c>
      <c r="B84" s="47"/>
      <c r="C84" s="197">
        <f>C85</f>
        <v>5400</v>
      </c>
      <c r="D84" s="27"/>
      <c r="E84" s="27"/>
      <c r="F84" s="27"/>
      <c r="H84" s="196" t="s">
        <v>111</v>
      </c>
      <c r="I84" s="47"/>
      <c r="J84" s="197">
        <f>J85</f>
        <v>5400</v>
      </c>
      <c r="K84" s="27"/>
      <c r="L84" s="27"/>
      <c r="M84" s="27"/>
      <c r="O84" s="73">
        <f t="shared" si="13"/>
        <v>0</v>
      </c>
      <c r="P84" s="73">
        <f t="shared" si="14"/>
        <v>0</v>
      </c>
      <c r="Q84" s="73">
        <f t="shared" si="15"/>
        <v>0</v>
      </c>
      <c r="R84" s="73">
        <f t="shared" si="16"/>
        <v>0</v>
      </c>
    </row>
    <row r="85" spans="1:18" x14ac:dyDescent="0.25">
      <c r="A85" s="100" t="s">
        <v>108</v>
      </c>
      <c r="B85" s="101"/>
      <c r="C85" s="197">
        <f>C86+C87</f>
        <v>5400</v>
      </c>
      <c r="D85" s="27"/>
      <c r="E85" s="27"/>
      <c r="F85" s="27"/>
      <c r="H85" s="100" t="s">
        <v>108</v>
      </c>
      <c r="I85" s="101"/>
      <c r="J85" s="197">
        <f>J86+J87</f>
        <v>5400</v>
      </c>
      <c r="K85" s="27"/>
      <c r="L85" s="27"/>
      <c r="M85" s="27"/>
      <c r="O85" s="73">
        <f t="shared" si="13"/>
        <v>0</v>
      </c>
      <c r="P85" s="73">
        <f t="shared" si="14"/>
        <v>0</v>
      </c>
      <c r="Q85" s="73">
        <f t="shared" si="15"/>
        <v>0</v>
      </c>
      <c r="R85" s="73">
        <f t="shared" si="16"/>
        <v>0</v>
      </c>
    </row>
    <row r="86" spans="1:18" x14ac:dyDescent="0.25">
      <c r="A86" s="103" t="s">
        <v>109</v>
      </c>
      <c r="B86" s="101"/>
      <c r="C86" s="111">
        <v>5397</v>
      </c>
      <c r="D86" s="101"/>
      <c r="E86" s="101"/>
      <c r="F86" s="101"/>
      <c r="H86" s="103" t="s">
        <v>109</v>
      </c>
      <c r="I86" s="101"/>
      <c r="J86" s="111">
        <v>5397</v>
      </c>
      <c r="K86" s="101"/>
      <c r="L86" s="101"/>
      <c r="M86" s="101"/>
      <c r="O86" s="73">
        <f t="shared" si="13"/>
        <v>0</v>
      </c>
      <c r="P86" s="73">
        <f t="shared" si="14"/>
        <v>0</v>
      </c>
      <c r="Q86" s="73">
        <f t="shared" si="15"/>
        <v>0</v>
      </c>
      <c r="R86" s="73">
        <f t="shared" si="16"/>
        <v>0</v>
      </c>
    </row>
    <row r="87" spans="1:18" ht="28.2" thickBot="1" x14ac:dyDescent="0.3">
      <c r="A87" s="103" t="s">
        <v>110</v>
      </c>
      <c r="B87" s="101"/>
      <c r="C87" s="111">
        <v>3</v>
      </c>
      <c r="D87" s="101"/>
      <c r="E87" s="101"/>
      <c r="F87" s="101"/>
      <c r="H87" s="103" t="s">
        <v>110</v>
      </c>
      <c r="I87" s="101"/>
      <c r="J87" s="111">
        <v>3</v>
      </c>
      <c r="K87" s="101"/>
      <c r="L87" s="101"/>
      <c r="M87" s="101"/>
      <c r="O87" s="73">
        <f t="shared" si="13"/>
        <v>0</v>
      </c>
      <c r="P87" s="73">
        <f t="shared" si="14"/>
        <v>0</v>
      </c>
      <c r="Q87" s="73">
        <f t="shared" si="15"/>
        <v>0</v>
      </c>
      <c r="R87" s="73">
        <f t="shared" si="16"/>
        <v>0</v>
      </c>
    </row>
    <row r="88" spans="1:18" ht="14.4" thickBot="1" x14ac:dyDescent="0.3">
      <c r="A88" s="105" t="s">
        <v>212</v>
      </c>
      <c r="B88" s="106"/>
      <c r="C88" s="106"/>
      <c r="D88" s="106"/>
      <c r="E88" s="106"/>
      <c r="F88" s="106"/>
      <c r="H88" s="105" t="s">
        <v>212</v>
      </c>
      <c r="I88" s="106"/>
      <c r="J88" s="106"/>
      <c r="K88" s="106"/>
      <c r="L88" s="106"/>
      <c r="M88" s="106"/>
      <c r="O88" s="73">
        <f t="shared" si="13"/>
        <v>0</v>
      </c>
      <c r="P88" s="73">
        <f t="shared" si="14"/>
        <v>0</v>
      </c>
      <c r="Q88" s="73">
        <f t="shared" si="15"/>
        <v>0</v>
      </c>
      <c r="R88" s="73">
        <f t="shared" si="16"/>
        <v>0</v>
      </c>
    </row>
    <row r="89" spans="1:18" x14ac:dyDescent="0.25">
      <c r="A89" s="112"/>
      <c r="B89" s="65"/>
      <c r="C89" s="65"/>
      <c r="D89" s="65"/>
      <c r="E89" s="65"/>
      <c r="F89" s="65"/>
      <c r="H89" s="112"/>
      <c r="I89" s="65"/>
      <c r="J89" s="65"/>
      <c r="K89" s="65"/>
      <c r="L89" s="65"/>
      <c r="M89" s="65"/>
      <c r="O89" s="73">
        <f t="shared" si="13"/>
        <v>0</v>
      </c>
      <c r="P89" s="73">
        <f t="shared" si="14"/>
        <v>0</v>
      </c>
      <c r="Q89" s="73">
        <f t="shared" si="15"/>
        <v>0</v>
      </c>
      <c r="R89" s="73">
        <f t="shared" si="16"/>
        <v>0</v>
      </c>
    </row>
    <row r="90" spans="1:18" ht="15.6" x14ac:dyDescent="0.25">
      <c r="A90" s="113"/>
      <c r="B90" s="240"/>
      <c r="C90" s="240"/>
      <c r="D90" s="240"/>
      <c r="E90" s="240"/>
      <c r="F90" s="240"/>
      <c r="H90" s="113"/>
      <c r="I90" s="240"/>
      <c r="J90" s="240"/>
      <c r="K90" s="240"/>
      <c r="L90" s="240"/>
      <c r="M90" s="240"/>
      <c r="O90" s="73">
        <f t="shared" si="13"/>
        <v>0</v>
      </c>
      <c r="P90" s="73">
        <f t="shared" si="14"/>
        <v>0</v>
      </c>
      <c r="Q90" s="73">
        <f t="shared" si="15"/>
        <v>0</v>
      </c>
      <c r="R90" s="73">
        <f t="shared" si="16"/>
        <v>0</v>
      </c>
    </row>
    <row r="651" spans="5:12" x14ac:dyDescent="0.25">
      <c r="E651" s="73">
        <f>E653+E654+E658+E657+E659+E652</f>
        <v>2000</v>
      </c>
      <c r="L651" s="73">
        <f>L653+L654+L658+L657+L659+L652</f>
        <v>2000</v>
      </c>
    </row>
    <row r="652" spans="5:12" x14ac:dyDescent="0.25">
      <c r="E652" s="73">
        <v>2000</v>
      </c>
      <c r="L652" s="73">
        <v>2000</v>
      </c>
    </row>
    <row r="676" spans="5:12" x14ac:dyDescent="0.25">
      <c r="E676" s="73">
        <v>500</v>
      </c>
      <c r="L676" s="73">
        <v>500</v>
      </c>
    </row>
    <row r="1426" spans="5:12" x14ac:dyDescent="0.25">
      <c r="E1426" s="73">
        <f>SUM(E934,E449,E652)</f>
        <v>2000</v>
      </c>
      <c r="L1426" s="73">
        <f>SUM(L934,L449,L652)</f>
        <v>2000</v>
      </c>
    </row>
  </sheetData>
  <autoFilter ref="A10:F90"/>
  <sortState ref="A10:F13">
    <sortCondition ref="A10:A13"/>
  </sortState>
  <mergeCells count="17">
    <mergeCell ref="E1:F1"/>
    <mergeCell ref="D2:F2"/>
    <mergeCell ref="A5:F6"/>
    <mergeCell ref="B7:B9"/>
    <mergeCell ref="D7:D9"/>
    <mergeCell ref="E7:E9"/>
    <mergeCell ref="C7:C9"/>
    <mergeCell ref="F7:F9"/>
    <mergeCell ref="E3:H3"/>
    <mergeCell ref="L1:M1"/>
    <mergeCell ref="K2:M2"/>
    <mergeCell ref="I7:I9"/>
    <mergeCell ref="J7:J9"/>
    <mergeCell ref="K7:K9"/>
    <mergeCell ref="L7:L9"/>
    <mergeCell ref="M7:M9"/>
    <mergeCell ref="H5:M6"/>
  </mergeCells>
  <pageMargins left="0.78740157480314965" right="0" top="0.15748031496062992" bottom="0.15748031496062992" header="0" footer="0"/>
  <pageSetup paperSize="9" scale="8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EL1346"/>
  <sheetViews>
    <sheetView zoomScale="90" zoomScaleNormal="90" zoomScaleSheetLayoutView="70" workbookViewId="0">
      <pane xSplit="1" ySplit="10" topLeftCell="B11" activePane="bottomRight" state="frozen"/>
      <selection activeCell="C13" sqref="C13"/>
      <selection pane="topRight" activeCell="C13" sqref="C13"/>
      <selection pane="bottomLeft" activeCell="C13" sqref="C13"/>
      <selection pane="bottomRight" activeCell="G4" sqref="A4:XFD4"/>
    </sheetView>
  </sheetViews>
  <sheetFormatPr defaultColWidth="11.44140625" defaultRowHeight="13.8" x14ac:dyDescent="0.25"/>
  <cols>
    <col min="1" max="1" width="43.6640625" style="73" customWidth="1"/>
    <col min="2" max="2" width="10.33203125" style="73" customWidth="1"/>
    <col min="3" max="3" width="12.6640625" style="73" customWidth="1"/>
    <col min="4" max="4" width="11.44140625" style="848" customWidth="1"/>
    <col min="5" max="5" width="14.33203125" style="848" customWidth="1"/>
    <col min="6" max="6" width="10.88671875" style="848" customWidth="1"/>
    <col min="7" max="7" width="3.88671875" style="73" customWidth="1"/>
    <col min="8" max="16384" width="11.44140625" style="73"/>
  </cols>
  <sheetData>
    <row r="1" spans="1:142" ht="15" customHeight="1" x14ac:dyDescent="0.25">
      <c r="D1" s="139"/>
      <c r="E1" s="988" t="s">
        <v>505</v>
      </c>
      <c r="F1" s="988"/>
    </row>
    <row r="2" spans="1:142" ht="30" customHeight="1" x14ac:dyDescent="0.25">
      <c r="D2" s="989" t="s">
        <v>506</v>
      </c>
      <c r="E2" s="989"/>
      <c r="F2" s="989"/>
    </row>
    <row r="3" spans="1:142" x14ac:dyDescent="0.25">
      <c r="E3" s="849"/>
    </row>
    <row r="4" spans="1:142" s="138" customFormat="1" ht="15" customHeight="1" x14ac:dyDescent="0.25">
      <c r="E4" s="1003" t="s">
        <v>507</v>
      </c>
      <c r="F4" s="1003"/>
      <c r="G4" s="1003"/>
      <c r="H4" s="1003"/>
    </row>
    <row r="5" spans="1:142" ht="15" customHeight="1" x14ac:dyDescent="0.25">
      <c r="A5" s="990" t="s">
        <v>373</v>
      </c>
      <c r="B5" s="991"/>
      <c r="C5" s="991"/>
      <c r="D5" s="991"/>
      <c r="E5" s="991"/>
      <c r="F5" s="991"/>
    </row>
    <row r="6" spans="1:142" ht="15.75" customHeight="1" thickBot="1" x14ac:dyDescent="0.3">
      <c r="A6" s="991"/>
      <c r="B6" s="991"/>
      <c r="C6" s="991"/>
      <c r="D6" s="991"/>
      <c r="E6" s="991"/>
      <c r="F6" s="991"/>
    </row>
    <row r="7" spans="1:142" ht="36" customHeight="1" x14ac:dyDescent="0.35">
      <c r="A7" s="4" t="s">
        <v>112</v>
      </c>
      <c r="B7" s="982" t="s">
        <v>1</v>
      </c>
      <c r="C7" s="994" t="s">
        <v>147</v>
      </c>
      <c r="D7" s="979" t="s">
        <v>0</v>
      </c>
      <c r="E7" s="982" t="s">
        <v>2</v>
      </c>
      <c r="F7" s="985" t="s">
        <v>118</v>
      </c>
    </row>
    <row r="8" spans="1:142" ht="24" customHeight="1" x14ac:dyDescent="0.35">
      <c r="A8" s="5"/>
      <c r="B8" s="983"/>
      <c r="C8" s="995"/>
      <c r="D8" s="980"/>
      <c r="E8" s="983"/>
      <c r="F8" s="986"/>
    </row>
    <row r="9" spans="1:142" ht="44.25" customHeight="1" thickBot="1" x14ac:dyDescent="0.3">
      <c r="A9" s="6" t="s">
        <v>3</v>
      </c>
      <c r="B9" s="984"/>
      <c r="C9" s="996"/>
      <c r="D9" s="981"/>
      <c r="E9" s="984"/>
      <c r="F9" s="987"/>
    </row>
    <row r="10" spans="1:142" ht="14.4" thickBot="1" x14ac:dyDescent="0.3">
      <c r="A10" s="7">
        <v>1</v>
      </c>
      <c r="B10" s="8">
        <v>2</v>
      </c>
      <c r="C10" s="7">
        <v>3</v>
      </c>
      <c r="D10" s="8">
        <v>4</v>
      </c>
      <c r="E10" s="7">
        <v>5</v>
      </c>
      <c r="F10" s="8">
        <v>6</v>
      </c>
    </row>
    <row r="11" spans="1:142" s="44" customFormat="1" ht="31.2" x14ac:dyDescent="0.3">
      <c r="A11" s="225" t="s">
        <v>356</v>
      </c>
      <c r="B11" s="844"/>
      <c r="C11" s="844"/>
      <c r="D11" s="844"/>
      <c r="E11" s="844"/>
      <c r="F11" s="844"/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  <c r="AW11" s="73"/>
      <c r="AX11" s="73"/>
      <c r="AY11" s="73"/>
      <c r="AZ11" s="73"/>
      <c r="BA11" s="73"/>
      <c r="BB11" s="73"/>
      <c r="BC11" s="73"/>
      <c r="BD11" s="73"/>
      <c r="BE11" s="73"/>
      <c r="BF11" s="73"/>
      <c r="BG11" s="73"/>
      <c r="BH11" s="73"/>
      <c r="BI11" s="73"/>
      <c r="BJ11" s="73"/>
      <c r="BK11" s="73"/>
      <c r="BL11" s="73"/>
      <c r="BM11" s="73"/>
      <c r="BN11" s="73"/>
      <c r="BO11" s="73"/>
      <c r="BP11" s="73"/>
      <c r="BQ11" s="73"/>
      <c r="BR11" s="73"/>
      <c r="BS11" s="73"/>
      <c r="BT11" s="73"/>
      <c r="BU11" s="73"/>
      <c r="BV11" s="73"/>
      <c r="BW11" s="73"/>
      <c r="BX11" s="73"/>
      <c r="BY11" s="73"/>
      <c r="BZ11" s="73"/>
      <c r="CA11" s="73"/>
      <c r="CB11" s="73"/>
      <c r="CC11" s="73"/>
      <c r="CD11" s="73"/>
      <c r="CE11" s="73"/>
      <c r="CF11" s="73"/>
      <c r="CG11" s="73"/>
      <c r="CH11" s="73"/>
      <c r="CI11" s="73"/>
      <c r="CJ11" s="73"/>
      <c r="CK11" s="73"/>
      <c r="CL11" s="73"/>
      <c r="CM11" s="73"/>
      <c r="CN11" s="73"/>
      <c r="CO11" s="73"/>
      <c r="CP11" s="73"/>
      <c r="CQ11" s="73"/>
      <c r="CR11" s="73"/>
      <c r="CS11" s="73"/>
      <c r="CT11" s="73"/>
      <c r="CU11" s="73"/>
      <c r="CV11" s="73"/>
      <c r="CW11" s="73"/>
      <c r="CX11" s="73"/>
      <c r="CY11" s="73"/>
      <c r="CZ11" s="73"/>
      <c r="DA11" s="73"/>
      <c r="DB11" s="73"/>
      <c r="DC11" s="73"/>
      <c r="DD11" s="73"/>
      <c r="DE11" s="73"/>
      <c r="DF11" s="73"/>
      <c r="DG11" s="73"/>
      <c r="DH11" s="73"/>
      <c r="DI11" s="73"/>
      <c r="DJ11" s="73"/>
      <c r="DK11" s="73"/>
      <c r="DL11" s="73"/>
      <c r="DM11" s="73"/>
      <c r="DN11" s="73"/>
      <c r="DO11" s="73"/>
      <c r="DP11" s="73"/>
      <c r="DQ11" s="73"/>
      <c r="DR11" s="73"/>
      <c r="DS11" s="73"/>
      <c r="DT11" s="73"/>
      <c r="DU11" s="73"/>
      <c r="DV11" s="73"/>
      <c r="DW11" s="73"/>
      <c r="DX11" s="73"/>
      <c r="DY11" s="73"/>
      <c r="DZ11" s="73"/>
      <c r="EA11" s="73"/>
      <c r="EB11" s="73"/>
      <c r="EC11" s="73"/>
      <c r="ED11" s="73"/>
      <c r="EE11" s="73"/>
      <c r="EF11" s="73"/>
      <c r="EG11" s="73"/>
      <c r="EH11" s="73"/>
      <c r="EI11" s="73"/>
      <c r="EJ11" s="73"/>
      <c r="EK11" s="73"/>
      <c r="EL11" s="73"/>
    </row>
    <row r="12" spans="1:142" s="44" customFormat="1" x14ac:dyDescent="0.25">
      <c r="A12" s="86" t="s">
        <v>4</v>
      </c>
      <c r="B12" s="61"/>
      <c r="C12" s="49"/>
      <c r="D12" s="49"/>
      <c r="E12" s="49"/>
      <c r="F12" s="49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  <c r="AD12" s="73"/>
      <c r="AE12" s="73"/>
      <c r="AF12" s="73"/>
      <c r="AG12" s="73"/>
      <c r="AH12" s="73"/>
      <c r="AI12" s="73"/>
      <c r="AJ12" s="73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  <c r="AW12" s="73"/>
      <c r="AX12" s="73"/>
      <c r="AY12" s="73"/>
      <c r="AZ12" s="73"/>
      <c r="BA12" s="73"/>
      <c r="BB12" s="73"/>
      <c r="BC12" s="73"/>
      <c r="BD12" s="73"/>
      <c r="BE12" s="73"/>
      <c r="BF12" s="73"/>
      <c r="BG12" s="73"/>
      <c r="BH12" s="73"/>
      <c r="BI12" s="73"/>
      <c r="BJ12" s="73"/>
      <c r="BK12" s="73"/>
      <c r="BL12" s="73"/>
      <c r="BM12" s="73"/>
      <c r="BN12" s="73"/>
      <c r="BO12" s="73"/>
      <c r="BP12" s="73"/>
      <c r="BQ12" s="73"/>
      <c r="BR12" s="73"/>
      <c r="BS12" s="73"/>
      <c r="BT12" s="73"/>
      <c r="BU12" s="73"/>
      <c r="BV12" s="73"/>
      <c r="BW12" s="73"/>
      <c r="BX12" s="73"/>
      <c r="BY12" s="73"/>
      <c r="BZ12" s="73"/>
      <c r="CA12" s="73"/>
      <c r="CB12" s="73"/>
      <c r="CC12" s="73"/>
      <c r="CD12" s="73"/>
      <c r="CE12" s="73"/>
      <c r="CF12" s="73"/>
      <c r="CG12" s="73"/>
      <c r="CH12" s="73"/>
      <c r="CI12" s="73"/>
      <c r="CJ12" s="73"/>
      <c r="CK12" s="73"/>
      <c r="CL12" s="73"/>
      <c r="CM12" s="73"/>
      <c r="CN12" s="73"/>
      <c r="CO12" s="73"/>
      <c r="CP12" s="73"/>
      <c r="CQ12" s="73"/>
      <c r="CR12" s="73"/>
      <c r="CS12" s="73"/>
      <c r="CT12" s="73"/>
      <c r="CU12" s="73"/>
      <c r="CV12" s="73"/>
      <c r="CW12" s="73"/>
      <c r="CX12" s="73"/>
      <c r="CY12" s="73"/>
      <c r="CZ12" s="73"/>
      <c r="DA12" s="73"/>
      <c r="DB12" s="73"/>
      <c r="DC12" s="73"/>
      <c r="DD12" s="73"/>
      <c r="DE12" s="73"/>
      <c r="DF12" s="73"/>
      <c r="DG12" s="73"/>
      <c r="DH12" s="73"/>
      <c r="DI12" s="73"/>
      <c r="DJ12" s="73"/>
      <c r="DK12" s="73"/>
      <c r="DL12" s="73"/>
      <c r="DM12" s="73"/>
      <c r="DN12" s="73"/>
      <c r="DO12" s="73"/>
      <c r="DP12" s="73"/>
      <c r="DQ12" s="73"/>
      <c r="DR12" s="73"/>
      <c r="DS12" s="73"/>
      <c r="DT12" s="73"/>
      <c r="DU12" s="73"/>
      <c r="DV12" s="73"/>
      <c r="DW12" s="73"/>
      <c r="DX12" s="73"/>
      <c r="DY12" s="73"/>
      <c r="DZ12" s="73"/>
      <c r="EA12" s="73"/>
      <c r="EB12" s="73"/>
      <c r="EC12" s="73"/>
      <c r="ED12" s="73"/>
      <c r="EE12" s="73"/>
      <c r="EF12" s="73"/>
      <c r="EG12" s="73"/>
      <c r="EH12" s="73"/>
      <c r="EI12" s="73"/>
      <c r="EJ12" s="73"/>
      <c r="EK12" s="73"/>
      <c r="EL12" s="73"/>
    </row>
    <row r="13" spans="1:142" s="44" customFormat="1" x14ac:dyDescent="0.25">
      <c r="A13" s="41" t="s">
        <v>21</v>
      </c>
      <c r="B13" s="47">
        <v>340</v>
      </c>
      <c r="C13" s="49"/>
      <c r="D13" s="850">
        <v>5.5</v>
      </c>
      <c r="E13" s="79">
        <f t="shared" ref="E13:E22" si="0">ROUND(F13/B13,0)</f>
        <v>0</v>
      </c>
      <c r="F13" s="2">
        <f t="shared" ref="F13:F22" si="1">ROUND(C13*D13,0)</f>
        <v>0</v>
      </c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  <c r="AW13" s="73"/>
      <c r="AX13" s="73"/>
      <c r="AY13" s="73"/>
      <c r="AZ13" s="73"/>
      <c r="BA13" s="73"/>
      <c r="BB13" s="73"/>
      <c r="BC13" s="73"/>
      <c r="BD13" s="73"/>
      <c r="BE13" s="73"/>
      <c r="BF13" s="73"/>
      <c r="BG13" s="73"/>
      <c r="BH13" s="73"/>
      <c r="BI13" s="73"/>
      <c r="BJ13" s="73"/>
      <c r="BK13" s="73"/>
      <c r="BL13" s="73"/>
      <c r="BM13" s="73"/>
      <c r="BN13" s="73"/>
      <c r="BO13" s="73"/>
      <c r="BP13" s="73"/>
      <c r="BQ13" s="73"/>
      <c r="BR13" s="73"/>
      <c r="BS13" s="73"/>
      <c r="BT13" s="73"/>
      <c r="BU13" s="73"/>
      <c r="BV13" s="73"/>
      <c r="BW13" s="73"/>
      <c r="BX13" s="73"/>
      <c r="BY13" s="73"/>
      <c r="BZ13" s="73"/>
      <c r="CA13" s="73"/>
      <c r="CB13" s="73"/>
      <c r="CC13" s="73"/>
      <c r="CD13" s="73"/>
      <c r="CE13" s="73"/>
      <c r="CF13" s="73"/>
      <c r="CG13" s="73"/>
      <c r="CH13" s="73"/>
      <c r="CI13" s="73"/>
      <c r="CJ13" s="73"/>
      <c r="CK13" s="73"/>
      <c r="CL13" s="73"/>
      <c r="CM13" s="73"/>
      <c r="CN13" s="73"/>
      <c r="CO13" s="73"/>
      <c r="CP13" s="73"/>
      <c r="CQ13" s="73"/>
      <c r="CR13" s="73"/>
      <c r="CS13" s="73"/>
      <c r="CT13" s="73"/>
      <c r="CU13" s="73"/>
      <c r="CV13" s="73"/>
      <c r="CW13" s="73"/>
      <c r="CX13" s="73"/>
      <c r="CY13" s="73"/>
      <c r="CZ13" s="73"/>
      <c r="DA13" s="73"/>
      <c r="DB13" s="73"/>
      <c r="DC13" s="73"/>
      <c r="DD13" s="73"/>
      <c r="DE13" s="73"/>
      <c r="DF13" s="73"/>
      <c r="DG13" s="73"/>
      <c r="DH13" s="73"/>
      <c r="DI13" s="73"/>
      <c r="DJ13" s="73"/>
      <c r="DK13" s="73"/>
      <c r="DL13" s="73"/>
      <c r="DM13" s="73"/>
      <c r="DN13" s="73"/>
      <c r="DO13" s="73"/>
      <c r="DP13" s="73"/>
      <c r="DQ13" s="73"/>
      <c r="DR13" s="73"/>
      <c r="DS13" s="73"/>
      <c r="DT13" s="73"/>
      <c r="DU13" s="73"/>
      <c r="DV13" s="73"/>
      <c r="DW13" s="73"/>
      <c r="DX13" s="73"/>
      <c r="DY13" s="73"/>
      <c r="DZ13" s="73"/>
      <c r="EA13" s="73"/>
      <c r="EB13" s="73"/>
      <c r="EC13" s="73"/>
      <c r="ED13" s="73"/>
      <c r="EE13" s="73"/>
      <c r="EF13" s="73"/>
      <c r="EG13" s="73"/>
      <c r="EH13" s="73"/>
      <c r="EI13" s="73"/>
      <c r="EJ13" s="73"/>
      <c r="EK13" s="73"/>
      <c r="EL13" s="73"/>
    </row>
    <row r="14" spans="1:142" s="44" customFormat="1" x14ac:dyDescent="0.25">
      <c r="A14" s="41" t="s">
        <v>492</v>
      </c>
      <c r="B14" s="47">
        <v>340</v>
      </c>
      <c r="C14" s="49">
        <v>355</v>
      </c>
      <c r="D14" s="850">
        <v>14</v>
      </c>
      <c r="E14" s="79">
        <f t="shared" si="0"/>
        <v>15</v>
      </c>
      <c r="F14" s="2">
        <f>ROUND(C14*D14,0)</f>
        <v>4970</v>
      </c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  <c r="AI14" s="73"/>
      <c r="AJ14" s="73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  <c r="AW14" s="73"/>
      <c r="AX14" s="73"/>
      <c r="AY14" s="73"/>
      <c r="AZ14" s="73"/>
      <c r="BA14" s="73"/>
      <c r="BB14" s="73"/>
      <c r="BC14" s="73"/>
      <c r="BD14" s="73"/>
      <c r="BE14" s="73"/>
      <c r="BF14" s="73"/>
      <c r="BG14" s="73"/>
      <c r="BH14" s="73"/>
      <c r="BI14" s="73"/>
      <c r="BJ14" s="73"/>
      <c r="BK14" s="73"/>
      <c r="BL14" s="73"/>
      <c r="BM14" s="73"/>
      <c r="BN14" s="73"/>
      <c r="BO14" s="73"/>
      <c r="BP14" s="73"/>
      <c r="BQ14" s="73"/>
      <c r="BR14" s="73"/>
      <c r="BS14" s="73"/>
      <c r="BT14" s="73"/>
      <c r="BU14" s="73"/>
      <c r="BV14" s="73"/>
      <c r="BW14" s="73"/>
      <c r="BX14" s="73"/>
      <c r="BY14" s="73"/>
      <c r="BZ14" s="73"/>
      <c r="CA14" s="73"/>
      <c r="CB14" s="73"/>
      <c r="CC14" s="73"/>
      <c r="CD14" s="73"/>
      <c r="CE14" s="73"/>
      <c r="CF14" s="73"/>
      <c r="CG14" s="73"/>
      <c r="CH14" s="73"/>
      <c r="CI14" s="73"/>
      <c r="CJ14" s="73"/>
      <c r="CK14" s="73"/>
      <c r="CL14" s="73"/>
      <c r="CM14" s="73"/>
      <c r="CN14" s="73"/>
      <c r="CO14" s="73"/>
      <c r="CP14" s="73"/>
      <c r="CQ14" s="73"/>
      <c r="CR14" s="73"/>
      <c r="CS14" s="73"/>
      <c r="CT14" s="73"/>
      <c r="CU14" s="73"/>
      <c r="CV14" s="73"/>
      <c r="CW14" s="73"/>
      <c r="CX14" s="73"/>
      <c r="CY14" s="73"/>
      <c r="CZ14" s="73"/>
      <c r="DA14" s="73"/>
      <c r="DB14" s="73"/>
      <c r="DC14" s="73"/>
      <c r="DD14" s="73"/>
      <c r="DE14" s="73"/>
      <c r="DF14" s="73"/>
      <c r="DG14" s="73"/>
      <c r="DH14" s="73"/>
      <c r="DI14" s="73"/>
      <c r="DJ14" s="73"/>
      <c r="DK14" s="73"/>
      <c r="DL14" s="73"/>
      <c r="DM14" s="73"/>
      <c r="DN14" s="73"/>
      <c r="DO14" s="73"/>
      <c r="DP14" s="73"/>
      <c r="DQ14" s="73"/>
      <c r="DR14" s="73"/>
      <c r="DS14" s="73"/>
      <c r="DT14" s="73"/>
      <c r="DU14" s="73"/>
      <c r="DV14" s="73"/>
      <c r="DW14" s="73"/>
      <c r="DX14" s="73"/>
      <c r="DY14" s="73"/>
      <c r="DZ14" s="73"/>
      <c r="EA14" s="73"/>
      <c r="EB14" s="73"/>
      <c r="EC14" s="73"/>
      <c r="ED14" s="73"/>
      <c r="EE14" s="73"/>
      <c r="EF14" s="73"/>
      <c r="EG14" s="73"/>
      <c r="EH14" s="73"/>
      <c r="EI14" s="73"/>
      <c r="EJ14" s="73"/>
      <c r="EK14" s="73"/>
      <c r="EL14" s="73"/>
    </row>
    <row r="15" spans="1:142" s="44" customFormat="1" x14ac:dyDescent="0.25">
      <c r="A15" s="41" t="s">
        <v>26</v>
      </c>
      <c r="B15" s="47">
        <v>300</v>
      </c>
      <c r="C15" s="49"/>
      <c r="D15" s="851">
        <v>5.6</v>
      </c>
      <c r="E15" s="79">
        <f t="shared" si="0"/>
        <v>0</v>
      </c>
      <c r="F15" s="2">
        <f t="shared" si="1"/>
        <v>0</v>
      </c>
      <c r="G15" s="73"/>
      <c r="H15" s="73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  <c r="AW15" s="73"/>
      <c r="AX15" s="73"/>
      <c r="AY15" s="73"/>
      <c r="AZ15" s="73"/>
      <c r="BA15" s="73"/>
      <c r="BB15" s="73"/>
      <c r="BC15" s="73"/>
      <c r="BD15" s="73"/>
      <c r="BE15" s="73"/>
      <c r="BF15" s="73"/>
      <c r="BG15" s="73"/>
      <c r="BH15" s="73"/>
      <c r="BI15" s="73"/>
      <c r="BJ15" s="73"/>
      <c r="BK15" s="73"/>
      <c r="BL15" s="73"/>
      <c r="BM15" s="73"/>
      <c r="BN15" s="73"/>
      <c r="BO15" s="73"/>
      <c r="BP15" s="73"/>
      <c r="BQ15" s="73"/>
      <c r="BR15" s="73"/>
      <c r="BS15" s="73"/>
      <c r="BT15" s="73"/>
      <c r="BU15" s="73"/>
      <c r="BV15" s="73"/>
      <c r="BW15" s="73"/>
      <c r="BX15" s="73"/>
      <c r="BY15" s="73"/>
      <c r="BZ15" s="73"/>
      <c r="CA15" s="73"/>
      <c r="CB15" s="73"/>
      <c r="CC15" s="73"/>
      <c r="CD15" s="73"/>
      <c r="CE15" s="73"/>
      <c r="CF15" s="73"/>
      <c r="CG15" s="73"/>
      <c r="CH15" s="73"/>
      <c r="CI15" s="73"/>
      <c r="CJ15" s="73"/>
      <c r="CK15" s="73"/>
      <c r="CL15" s="73"/>
      <c r="CM15" s="73"/>
      <c r="CN15" s="73"/>
      <c r="CO15" s="73"/>
      <c r="CP15" s="73"/>
      <c r="CQ15" s="73"/>
      <c r="CR15" s="73"/>
      <c r="CS15" s="73"/>
      <c r="CT15" s="73"/>
      <c r="CU15" s="73"/>
      <c r="CV15" s="73"/>
      <c r="CW15" s="73"/>
      <c r="CX15" s="73"/>
      <c r="CY15" s="73"/>
      <c r="CZ15" s="73"/>
      <c r="DA15" s="73"/>
      <c r="DB15" s="73"/>
      <c r="DC15" s="73"/>
      <c r="DD15" s="73"/>
      <c r="DE15" s="73"/>
      <c r="DF15" s="73"/>
      <c r="DG15" s="73"/>
      <c r="DH15" s="73"/>
      <c r="DI15" s="73"/>
      <c r="DJ15" s="73"/>
      <c r="DK15" s="73"/>
      <c r="DL15" s="73"/>
      <c r="DM15" s="73"/>
      <c r="DN15" s="73"/>
      <c r="DO15" s="73"/>
      <c r="DP15" s="73"/>
      <c r="DQ15" s="73"/>
      <c r="DR15" s="73"/>
      <c r="DS15" s="73"/>
      <c r="DT15" s="73"/>
      <c r="DU15" s="73"/>
      <c r="DV15" s="73"/>
      <c r="DW15" s="73"/>
      <c r="DX15" s="73"/>
      <c r="DY15" s="73"/>
      <c r="DZ15" s="73"/>
      <c r="EA15" s="73"/>
      <c r="EB15" s="73"/>
      <c r="EC15" s="73"/>
      <c r="ED15" s="73"/>
      <c r="EE15" s="73"/>
      <c r="EF15" s="73"/>
      <c r="EG15" s="73"/>
      <c r="EH15" s="73"/>
      <c r="EI15" s="73"/>
      <c r="EJ15" s="73"/>
      <c r="EK15" s="73"/>
      <c r="EL15" s="73"/>
    </row>
    <row r="16" spans="1:142" s="44" customFormat="1" x14ac:dyDescent="0.25">
      <c r="A16" s="41" t="s">
        <v>76</v>
      </c>
      <c r="B16" s="47">
        <v>270</v>
      </c>
      <c r="C16" s="49">
        <v>904</v>
      </c>
      <c r="D16" s="851">
        <v>7.5</v>
      </c>
      <c r="E16" s="79">
        <f t="shared" si="0"/>
        <v>25</v>
      </c>
      <c r="F16" s="2">
        <f t="shared" si="1"/>
        <v>6780</v>
      </c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  <c r="AW16" s="73"/>
      <c r="AX16" s="73"/>
      <c r="AY16" s="73"/>
      <c r="AZ16" s="73"/>
      <c r="BA16" s="73"/>
      <c r="BB16" s="73"/>
      <c r="BC16" s="73"/>
      <c r="BD16" s="73"/>
      <c r="BE16" s="73"/>
      <c r="BF16" s="73"/>
      <c r="BG16" s="73"/>
      <c r="BH16" s="73"/>
      <c r="BI16" s="73"/>
      <c r="BJ16" s="73"/>
      <c r="BK16" s="73"/>
      <c r="BL16" s="73"/>
      <c r="BM16" s="73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  <c r="CN16" s="73"/>
      <c r="CO16" s="73"/>
      <c r="CP16" s="73"/>
      <c r="CQ16" s="73"/>
      <c r="CR16" s="73"/>
      <c r="CS16" s="73"/>
      <c r="CT16" s="73"/>
      <c r="CU16" s="73"/>
      <c r="CV16" s="73"/>
      <c r="CW16" s="73"/>
      <c r="CX16" s="73"/>
      <c r="CY16" s="73"/>
      <c r="CZ16" s="73"/>
      <c r="DA16" s="73"/>
      <c r="DB16" s="73"/>
      <c r="DC16" s="73"/>
      <c r="DD16" s="73"/>
      <c r="DE16" s="73"/>
      <c r="DF16" s="73"/>
      <c r="DG16" s="73"/>
      <c r="DH16" s="73"/>
      <c r="DI16" s="73"/>
      <c r="DJ16" s="73"/>
      <c r="DK16" s="73"/>
      <c r="DL16" s="73"/>
      <c r="DM16" s="73"/>
      <c r="DN16" s="73"/>
      <c r="DO16" s="73"/>
      <c r="DP16" s="73"/>
      <c r="DQ16" s="73"/>
      <c r="DR16" s="73"/>
      <c r="DS16" s="73"/>
      <c r="DT16" s="73"/>
      <c r="DU16" s="73"/>
      <c r="DV16" s="73"/>
      <c r="DW16" s="73"/>
      <c r="DX16" s="73"/>
      <c r="DY16" s="73"/>
      <c r="DZ16" s="73"/>
      <c r="EA16" s="73"/>
      <c r="EB16" s="73"/>
      <c r="EC16" s="73"/>
      <c r="ED16" s="73"/>
      <c r="EE16" s="73"/>
      <c r="EF16" s="73"/>
      <c r="EG16" s="73"/>
      <c r="EH16" s="73"/>
      <c r="EI16" s="73"/>
      <c r="EJ16" s="73"/>
      <c r="EK16" s="73"/>
      <c r="EL16" s="73"/>
    </row>
    <row r="17" spans="1:142" s="44" customFormat="1" x14ac:dyDescent="0.25">
      <c r="A17" s="41" t="s">
        <v>20</v>
      </c>
      <c r="B17" s="47">
        <v>340</v>
      </c>
      <c r="C17" s="49">
        <v>241</v>
      </c>
      <c r="D17" s="851">
        <v>10.5</v>
      </c>
      <c r="E17" s="79">
        <f t="shared" si="0"/>
        <v>7</v>
      </c>
      <c r="F17" s="2">
        <f t="shared" si="1"/>
        <v>2531</v>
      </c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A17" s="73"/>
      <c r="BB17" s="73"/>
      <c r="BC17" s="73"/>
      <c r="BD17" s="73"/>
      <c r="BE17" s="73"/>
      <c r="BF17" s="73"/>
      <c r="BG17" s="73"/>
      <c r="BH17" s="73"/>
      <c r="BI17" s="73"/>
      <c r="BJ17" s="73"/>
      <c r="BK17" s="73"/>
      <c r="BL17" s="73"/>
      <c r="BM17" s="73"/>
      <c r="BN17" s="73"/>
      <c r="BO17" s="73"/>
      <c r="BP17" s="73"/>
      <c r="BQ17" s="73"/>
      <c r="BR17" s="73"/>
      <c r="BS17" s="73"/>
      <c r="BT17" s="73"/>
      <c r="BU17" s="73"/>
      <c r="BV17" s="73"/>
      <c r="BW17" s="73"/>
      <c r="BX17" s="73"/>
      <c r="BY17" s="73"/>
      <c r="BZ17" s="73"/>
      <c r="CA17" s="73"/>
      <c r="CB17" s="73"/>
      <c r="CC17" s="73"/>
      <c r="CD17" s="73"/>
      <c r="CE17" s="73"/>
      <c r="CF17" s="73"/>
      <c r="CG17" s="73"/>
      <c r="CH17" s="73"/>
      <c r="CI17" s="73"/>
      <c r="CJ17" s="73"/>
      <c r="CK17" s="73"/>
      <c r="CL17" s="73"/>
      <c r="CM17" s="73"/>
      <c r="CN17" s="73"/>
      <c r="CO17" s="73"/>
      <c r="CP17" s="73"/>
      <c r="CQ17" s="73"/>
      <c r="CR17" s="73"/>
      <c r="CS17" s="73"/>
      <c r="CT17" s="73"/>
      <c r="CU17" s="73"/>
      <c r="CV17" s="73"/>
      <c r="CW17" s="73"/>
      <c r="CX17" s="73"/>
      <c r="CY17" s="73"/>
      <c r="CZ17" s="73"/>
      <c r="DA17" s="73"/>
      <c r="DB17" s="73"/>
      <c r="DC17" s="73"/>
      <c r="DD17" s="73"/>
      <c r="DE17" s="73"/>
      <c r="DF17" s="73"/>
      <c r="DG17" s="73"/>
      <c r="DH17" s="73"/>
      <c r="DI17" s="73"/>
      <c r="DJ17" s="73"/>
      <c r="DK17" s="73"/>
      <c r="DL17" s="73"/>
      <c r="DM17" s="73"/>
      <c r="DN17" s="73"/>
      <c r="DO17" s="73"/>
      <c r="DP17" s="73"/>
      <c r="DQ17" s="73"/>
      <c r="DR17" s="73"/>
      <c r="DS17" s="73"/>
      <c r="DT17" s="73"/>
      <c r="DU17" s="73"/>
      <c r="DV17" s="73"/>
      <c r="DW17" s="73"/>
      <c r="DX17" s="73"/>
      <c r="DY17" s="73"/>
      <c r="DZ17" s="73"/>
      <c r="EA17" s="73"/>
      <c r="EB17" s="73"/>
      <c r="EC17" s="73"/>
      <c r="ED17" s="73"/>
      <c r="EE17" s="73"/>
      <c r="EF17" s="73"/>
      <c r="EG17" s="73"/>
      <c r="EH17" s="73"/>
      <c r="EI17" s="73"/>
      <c r="EJ17" s="73"/>
      <c r="EK17" s="73"/>
      <c r="EL17" s="73"/>
    </row>
    <row r="18" spans="1:142" s="44" customFormat="1" x14ac:dyDescent="0.25">
      <c r="A18" s="41" t="s">
        <v>55</v>
      </c>
      <c r="B18" s="47">
        <v>340</v>
      </c>
      <c r="C18" s="49">
        <v>592</v>
      </c>
      <c r="D18" s="850">
        <v>10.8</v>
      </c>
      <c r="E18" s="79">
        <f t="shared" si="0"/>
        <v>19</v>
      </c>
      <c r="F18" s="2">
        <f t="shared" si="1"/>
        <v>6394</v>
      </c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  <c r="AW18" s="73"/>
      <c r="AX18" s="73"/>
      <c r="AY18" s="73"/>
      <c r="AZ18" s="73"/>
      <c r="BA18" s="73"/>
      <c r="BB18" s="73"/>
      <c r="BC18" s="73"/>
      <c r="BD18" s="73"/>
      <c r="BE18" s="73"/>
      <c r="BF18" s="73"/>
      <c r="BG18" s="73"/>
      <c r="BH18" s="73"/>
      <c r="BI18" s="73"/>
      <c r="BJ18" s="73"/>
      <c r="BK18" s="73"/>
      <c r="BL18" s="73"/>
      <c r="BM18" s="73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73"/>
      <c r="CB18" s="73"/>
      <c r="CC18" s="73"/>
      <c r="CD18" s="73"/>
      <c r="CE18" s="73"/>
      <c r="CF18" s="73"/>
      <c r="CG18" s="73"/>
      <c r="CH18" s="73"/>
      <c r="CI18" s="73"/>
      <c r="CJ18" s="73"/>
      <c r="CK18" s="73"/>
      <c r="CL18" s="73"/>
      <c r="CM18" s="73"/>
      <c r="CN18" s="73"/>
      <c r="CO18" s="73"/>
      <c r="CP18" s="73"/>
      <c r="CQ18" s="73"/>
      <c r="CR18" s="73"/>
      <c r="CS18" s="73"/>
      <c r="CT18" s="73"/>
      <c r="CU18" s="73"/>
      <c r="CV18" s="73"/>
      <c r="CW18" s="73"/>
      <c r="CX18" s="73"/>
      <c r="CY18" s="73"/>
      <c r="CZ18" s="73"/>
      <c r="DA18" s="73"/>
      <c r="DB18" s="73"/>
      <c r="DC18" s="73"/>
      <c r="DD18" s="73"/>
      <c r="DE18" s="73"/>
      <c r="DF18" s="73"/>
      <c r="DG18" s="73"/>
      <c r="DH18" s="73"/>
      <c r="DI18" s="73"/>
      <c r="DJ18" s="73"/>
      <c r="DK18" s="73"/>
      <c r="DL18" s="73"/>
      <c r="DM18" s="73"/>
      <c r="DN18" s="73"/>
      <c r="DO18" s="73"/>
      <c r="DP18" s="73"/>
      <c r="DQ18" s="73"/>
      <c r="DR18" s="73"/>
      <c r="DS18" s="73"/>
      <c r="DT18" s="73"/>
      <c r="DU18" s="73"/>
      <c r="DV18" s="73"/>
      <c r="DW18" s="73"/>
      <c r="DX18" s="73"/>
      <c r="DY18" s="73"/>
      <c r="DZ18" s="73"/>
      <c r="EA18" s="73"/>
      <c r="EB18" s="73"/>
      <c r="EC18" s="73"/>
      <c r="ED18" s="73"/>
      <c r="EE18" s="73"/>
      <c r="EF18" s="73"/>
      <c r="EG18" s="73"/>
      <c r="EH18" s="73"/>
      <c r="EI18" s="73"/>
      <c r="EJ18" s="73"/>
      <c r="EK18" s="73"/>
      <c r="EL18" s="73"/>
    </row>
    <row r="19" spans="1:142" s="44" customFormat="1" x14ac:dyDescent="0.25">
      <c r="A19" s="41" t="s">
        <v>22</v>
      </c>
      <c r="B19" s="47">
        <v>340</v>
      </c>
      <c r="C19" s="49"/>
      <c r="D19" s="851">
        <v>7.7</v>
      </c>
      <c r="E19" s="79">
        <f t="shared" si="0"/>
        <v>0</v>
      </c>
      <c r="F19" s="2">
        <f t="shared" si="1"/>
        <v>0</v>
      </c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  <c r="AW19" s="73"/>
      <c r="AX19" s="73"/>
      <c r="AY19" s="73"/>
      <c r="AZ19" s="73"/>
      <c r="BA19" s="73"/>
      <c r="BB19" s="73"/>
      <c r="BC19" s="73"/>
      <c r="BD19" s="73"/>
      <c r="BE19" s="73"/>
      <c r="BF19" s="73"/>
      <c r="BG19" s="73"/>
      <c r="BH19" s="73"/>
      <c r="BI19" s="73"/>
      <c r="BJ19" s="73"/>
      <c r="BK19" s="73"/>
      <c r="BL19" s="73"/>
      <c r="BM19" s="73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73"/>
      <c r="CB19" s="73"/>
      <c r="CC19" s="73"/>
      <c r="CD19" s="73"/>
      <c r="CE19" s="73"/>
      <c r="CF19" s="73"/>
      <c r="CG19" s="73"/>
      <c r="CH19" s="73"/>
      <c r="CI19" s="73"/>
      <c r="CJ19" s="73"/>
      <c r="CK19" s="73"/>
      <c r="CL19" s="73"/>
      <c r="CM19" s="73"/>
      <c r="CN19" s="73"/>
      <c r="CO19" s="73"/>
      <c r="CP19" s="73"/>
      <c r="CQ19" s="73"/>
      <c r="CR19" s="73"/>
      <c r="CS19" s="73"/>
      <c r="CT19" s="73"/>
      <c r="CU19" s="73"/>
      <c r="CV19" s="73"/>
      <c r="CW19" s="73"/>
      <c r="CX19" s="73"/>
      <c r="CY19" s="73"/>
      <c r="CZ19" s="73"/>
      <c r="DA19" s="73"/>
      <c r="DB19" s="73"/>
      <c r="DC19" s="73"/>
      <c r="DD19" s="73"/>
      <c r="DE19" s="73"/>
      <c r="DF19" s="73"/>
      <c r="DG19" s="73"/>
      <c r="DH19" s="73"/>
      <c r="DI19" s="73"/>
      <c r="DJ19" s="73"/>
      <c r="DK19" s="73"/>
      <c r="DL19" s="73"/>
      <c r="DM19" s="73"/>
      <c r="DN19" s="73"/>
      <c r="DO19" s="73"/>
      <c r="DP19" s="73"/>
      <c r="DQ19" s="73"/>
      <c r="DR19" s="73"/>
      <c r="DS19" s="73"/>
      <c r="DT19" s="73"/>
      <c r="DU19" s="73"/>
      <c r="DV19" s="73"/>
      <c r="DW19" s="73"/>
      <c r="DX19" s="73"/>
      <c r="DY19" s="73"/>
      <c r="DZ19" s="73"/>
      <c r="EA19" s="73"/>
      <c r="EB19" s="73"/>
      <c r="EC19" s="73"/>
      <c r="ED19" s="73"/>
      <c r="EE19" s="73"/>
      <c r="EF19" s="73"/>
      <c r="EG19" s="73"/>
      <c r="EH19" s="73"/>
      <c r="EI19" s="73"/>
      <c r="EJ19" s="73"/>
      <c r="EK19" s="73"/>
      <c r="EL19" s="73"/>
    </row>
    <row r="20" spans="1:142" s="44" customFormat="1" x14ac:dyDescent="0.25">
      <c r="A20" s="41" t="s">
        <v>24</v>
      </c>
      <c r="B20" s="47">
        <v>320</v>
      </c>
      <c r="C20" s="49">
        <f>552-1-3</f>
        <v>548</v>
      </c>
      <c r="D20" s="851">
        <v>9</v>
      </c>
      <c r="E20" s="79">
        <f t="shared" si="0"/>
        <v>15</v>
      </c>
      <c r="F20" s="2">
        <f t="shared" si="1"/>
        <v>4932</v>
      </c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  <c r="AW20" s="73"/>
      <c r="AX20" s="73"/>
      <c r="AY20" s="73"/>
      <c r="AZ20" s="73"/>
      <c r="BA20" s="73"/>
      <c r="BB20" s="73"/>
      <c r="BC20" s="73"/>
      <c r="BD20" s="73"/>
      <c r="BE20" s="73"/>
      <c r="BF20" s="73"/>
      <c r="BG20" s="73"/>
      <c r="BH20" s="73"/>
      <c r="BI20" s="73"/>
      <c r="BJ20" s="73"/>
      <c r="BK20" s="73"/>
      <c r="BL20" s="73"/>
      <c r="BM20" s="73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73"/>
      <c r="CB20" s="73"/>
      <c r="CC20" s="73"/>
      <c r="CD20" s="73"/>
      <c r="CE20" s="73"/>
      <c r="CF20" s="73"/>
      <c r="CG20" s="73"/>
      <c r="CH20" s="73"/>
      <c r="CI20" s="73"/>
      <c r="CJ20" s="73"/>
      <c r="CK20" s="73"/>
      <c r="CL20" s="73"/>
      <c r="CM20" s="73"/>
      <c r="CN20" s="73"/>
      <c r="CO20" s="73"/>
      <c r="CP20" s="73"/>
      <c r="CQ20" s="73"/>
      <c r="CR20" s="73"/>
      <c r="CS20" s="73"/>
      <c r="CT20" s="73"/>
      <c r="CU20" s="73"/>
      <c r="CV20" s="73"/>
      <c r="CW20" s="73"/>
      <c r="CX20" s="73"/>
      <c r="CY20" s="73"/>
      <c r="CZ20" s="73"/>
      <c r="DA20" s="73"/>
      <c r="DB20" s="73"/>
      <c r="DC20" s="73"/>
      <c r="DD20" s="73"/>
      <c r="DE20" s="73"/>
      <c r="DF20" s="73"/>
      <c r="DG20" s="73"/>
      <c r="DH20" s="73"/>
      <c r="DI20" s="73"/>
      <c r="DJ20" s="73"/>
      <c r="DK20" s="73"/>
      <c r="DL20" s="73"/>
      <c r="DM20" s="73"/>
      <c r="DN20" s="73"/>
      <c r="DO20" s="73"/>
      <c r="DP20" s="73"/>
      <c r="DQ20" s="73"/>
      <c r="DR20" s="73"/>
      <c r="DS20" s="73"/>
      <c r="DT20" s="73"/>
      <c r="DU20" s="73"/>
      <c r="DV20" s="73"/>
      <c r="DW20" s="73"/>
      <c r="DX20" s="73"/>
      <c r="DY20" s="73"/>
      <c r="DZ20" s="73"/>
      <c r="EA20" s="73"/>
      <c r="EB20" s="73"/>
      <c r="EC20" s="73"/>
      <c r="ED20" s="73"/>
      <c r="EE20" s="73"/>
      <c r="EF20" s="73"/>
      <c r="EG20" s="73"/>
      <c r="EH20" s="73"/>
      <c r="EI20" s="73"/>
      <c r="EJ20" s="73"/>
      <c r="EK20" s="73"/>
      <c r="EL20" s="73"/>
    </row>
    <row r="21" spans="1:142" s="44" customFormat="1" x14ac:dyDescent="0.25">
      <c r="A21" s="41" t="s">
        <v>19</v>
      </c>
      <c r="B21" s="47">
        <v>340</v>
      </c>
      <c r="C21" s="49">
        <v>1264</v>
      </c>
      <c r="D21" s="851">
        <v>10.7</v>
      </c>
      <c r="E21" s="79">
        <f t="shared" si="0"/>
        <v>40</v>
      </c>
      <c r="F21" s="2">
        <f t="shared" si="1"/>
        <v>13525</v>
      </c>
      <c r="G21" s="73"/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  <c r="AW21" s="73"/>
      <c r="AX21" s="73"/>
      <c r="AY21" s="73"/>
      <c r="AZ21" s="73"/>
      <c r="BA21" s="73"/>
      <c r="BB21" s="73"/>
      <c r="BC21" s="73"/>
      <c r="BD21" s="73"/>
      <c r="BE21" s="73"/>
      <c r="BF21" s="73"/>
      <c r="BG21" s="73"/>
      <c r="BH21" s="73"/>
      <c r="BI21" s="73"/>
      <c r="BJ21" s="73"/>
      <c r="BK21" s="73"/>
      <c r="BL21" s="73"/>
      <c r="BM21" s="73"/>
      <c r="BN21" s="73"/>
      <c r="BO21" s="73"/>
      <c r="BP21" s="73"/>
      <c r="BQ21" s="73"/>
      <c r="BR21" s="73"/>
      <c r="BS21" s="73"/>
      <c r="BT21" s="73"/>
      <c r="BU21" s="73"/>
      <c r="BV21" s="73"/>
      <c r="BW21" s="73"/>
      <c r="BX21" s="73"/>
      <c r="BY21" s="73"/>
      <c r="BZ21" s="73"/>
      <c r="CA21" s="73"/>
      <c r="CB21" s="73"/>
      <c r="CC21" s="73"/>
      <c r="CD21" s="73"/>
      <c r="CE21" s="73"/>
      <c r="CF21" s="73"/>
      <c r="CG21" s="73"/>
      <c r="CH21" s="73"/>
      <c r="CI21" s="73"/>
      <c r="CJ21" s="73"/>
      <c r="CK21" s="73"/>
      <c r="CL21" s="73"/>
      <c r="CM21" s="73"/>
      <c r="CN21" s="73"/>
      <c r="CO21" s="73"/>
      <c r="CP21" s="73"/>
      <c r="CQ21" s="73"/>
      <c r="CR21" s="73"/>
      <c r="CS21" s="73"/>
      <c r="CT21" s="73"/>
      <c r="CU21" s="73"/>
      <c r="CV21" s="73"/>
      <c r="CW21" s="73"/>
      <c r="CX21" s="73"/>
      <c r="CY21" s="73"/>
      <c r="CZ21" s="73"/>
      <c r="DA21" s="73"/>
      <c r="DB21" s="73"/>
      <c r="DC21" s="73"/>
      <c r="DD21" s="73"/>
      <c r="DE21" s="73"/>
      <c r="DF21" s="73"/>
      <c r="DG21" s="73"/>
      <c r="DH21" s="73"/>
      <c r="DI21" s="73"/>
      <c r="DJ21" s="73"/>
      <c r="DK21" s="73"/>
      <c r="DL21" s="73"/>
      <c r="DM21" s="73"/>
      <c r="DN21" s="73"/>
      <c r="DO21" s="73"/>
      <c r="DP21" s="73"/>
      <c r="DQ21" s="73"/>
      <c r="DR21" s="73"/>
      <c r="DS21" s="73"/>
      <c r="DT21" s="73"/>
      <c r="DU21" s="73"/>
      <c r="DV21" s="73"/>
      <c r="DW21" s="73"/>
      <c r="DX21" s="73"/>
      <c r="DY21" s="73"/>
      <c r="DZ21" s="73"/>
      <c r="EA21" s="73"/>
      <c r="EB21" s="73"/>
      <c r="EC21" s="73"/>
      <c r="ED21" s="73"/>
      <c r="EE21" s="73"/>
      <c r="EF21" s="73"/>
      <c r="EG21" s="73"/>
      <c r="EH21" s="73"/>
      <c r="EI21" s="73"/>
      <c r="EJ21" s="73"/>
      <c r="EK21" s="73"/>
      <c r="EL21" s="73"/>
    </row>
    <row r="22" spans="1:142" s="44" customFormat="1" x14ac:dyDescent="0.25">
      <c r="A22" s="41" t="s">
        <v>10</v>
      </c>
      <c r="B22" s="47">
        <v>340</v>
      </c>
      <c r="C22" s="49">
        <v>731</v>
      </c>
      <c r="D22" s="851">
        <v>8.5</v>
      </c>
      <c r="E22" s="79">
        <f t="shared" si="0"/>
        <v>18</v>
      </c>
      <c r="F22" s="2">
        <f t="shared" si="1"/>
        <v>6214</v>
      </c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  <c r="AW22" s="73"/>
      <c r="AX22" s="73"/>
      <c r="AY22" s="73"/>
      <c r="AZ22" s="73"/>
      <c r="BA22" s="73"/>
      <c r="BB22" s="73"/>
      <c r="BC22" s="73"/>
      <c r="BD22" s="73"/>
      <c r="BE22" s="73"/>
      <c r="BF22" s="73"/>
      <c r="BG22" s="73"/>
      <c r="BH22" s="73"/>
      <c r="BI22" s="73"/>
      <c r="BJ22" s="73"/>
      <c r="BK22" s="73"/>
      <c r="BL22" s="73"/>
      <c r="BM22" s="73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73"/>
      <c r="CB22" s="73"/>
      <c r="CC22" s="73"/>
      <c r="CD22" s="73"/>
      <c r="CE22" s="73"/>
      <c r="CF22" s="73"/>
      <c r="CG22" s="73"/>
      <c r="CH22" s="73"/>
      <c r="CI22" s="73"/>
      <c r="CJ22" s="73"/>
      <c r="CK22" s="73"/>
      <c r="CL22" s="73"/>
      <c r="CM22" s="73"/>
      <c r="CN22" s="73"/>
      <c r="CO22" s="73"/>
      <c r="CP22" s="73"/>
      <c r="CQ22" s="73"/>
      <c r="CR22" s="73"/>
      <c r="CS22" s="73"/>
      <c r="CT22" s="73"/>
      <c r="CU22" s="73"/>
      <c r="CV22" s="73"/>
      <c r="CW22" s="73"/>
      <c r="CX22" s="73"/>
      <c r="CY22" s="73"/>
      <c r="CZ22" s="73"/>
      <c r="DA22" s="73"/>
      <c r="DB22" s="73"/>
      <c r="DC22" s="73"/>
      <c r="DD22" s="73"/>
      <c r="DE22" s="73"/>
      <c r="DF22" s="73"/>
      <c r="DG22" s="73"/>
      <c r="DH22" s="73"/>
      <c r="DI22" s="73"/>
      <c r="DJ22" s="73"/>
      <c r="DK22" s="73"/>
      <c r="DL22" s="73"/>
      <c r="DM22" s="73"/>
      <c r="DN22" s="73"/>
      <c r="DO22" s="73"/>
      <c r="DP22" s="73"/>
      <c r="DQ22" s="73"/>
      <c r="DR22" s="73"/>
      <c r="DS22" s="73"/>
      <c r="DT22" s="73"/>
      <c r="DU22" s="73"/>
      <c r="DV22" s="73"/>
      <c r="DW22" s="73"/>
      <c r="DX22" s="73"/>
      <c r="DY22" s="73"/>
      <c r="DZ22" s="73"/>
      <c r="EA22" s="73"/>
      <c r="EB22" s="73"/>
      <c r="EC22" s="73"/>
      <c r="ED22" s="73"/>
      <c r="EE22" s="73"/>
      <c r="EF22" s="73"/>
      <c r="EG22" s="73"/>
      <c r="EH22" s="73"/>
      <c r="EI22" s="73"/>
      <c r="EJ22" s="73"/>
      <c r="EK22" s="73"/>
      <c r="EL22" s="73"/>
    </row>
    <row r="23" spans="1:142" s="44" customFormat="1" x14ac:dyDescent="0.25">
      <c r="A23" s="21" t="s">
        <v>5</v>
      </c>
      <c r="B23" s="58"/>
      <c r="C23" s="123">
        <f>SUM(C13:C22)</f>
        <v>4635</v>
      </c>
      <c r="D23" s="89">
        <f>F23/C23</f>
        <v>9.7833872707659122</v>
      </c>
      <c r="E23" s="90">
        <f>SUM(E13:E22)</f>
        <v>139</v>
      </c>
      <c r="F23" s="54">
        <f>SUM(F13:F22)</f>
        <v>45346</v>
      </c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  <c r="AW23" s="73"/>
      <c r="AX23" s="73"/>
      <c r="AY23" s="73"/>
      <c r="AZ23" s="73"/>
      <c r="BA23" s="73"/>
      <c r="BB23" s="73"/>
      <c r="BC23" s="73"/>
      <c r="BD23" s="73"/>
      <c r="BE23" s="73"/>
      <c r="BF23" s="73"/>
      <c r="BG23" s="73"/>
      <c r="BH23" s="73"/>
      <c r="BI23" s="73"/>
      <c r="BJ23" s="73"/>
      <c r="BK23" s="73"/>
      <c r="BL23" s="73"/>
      <c r="BM23" s="73"/>
      <c r="BN23" s="73"/>
      <c r="BO23" s="73"/>
      <c r="BP23" s="73"/>
      <c r="BQ23" s="73"/>
      <c r="BR23" s="73"/>
      <c r="BS23" s="73"/>
      <c r="BT23" s="73"/>
      <c r="BU23" s="73"/>
      <c r="BV23" s="73"/>
      <c r="BW23" s="73"/>
      <c r="BX23" s="73"/>
      <c r="BY23" s="73"/>
      <c r="BZ23" s="73"/>
      <c r="CA23" s="73"/>
      <c r="CB23" s="73"/>
      <c r="CC23" s="73"/>
      <c r="CD23" s="73"/>
      <c r="CE23" s="73"/>
      <c r="CF23" s="73"/>
      <c r="CG23" s="73"/>
      <c r="CH23" s="73"/>
      <c r="CI23" s="73"/>
      <c r="CJ23" s="73"/>
      <c r="CK23" s="73"/>
      <c r="CL23" s="73"/>
      <c r="CM23" s="73"/>
      <c r="CN23" s="73"/>
      <c r="CO23" s="73"/>
      <c r="CP23" s="73"/>
      <c r="CQ23" s="73"/>
      <c r="CR23" s="73"/>
      <c r="CS23" s="73"/>
      <c r="CT23" s="73"/>
      <c r="CU23" s="73"/>
      <c r="CV23" s="73"/>
      <c r="CW23" s="73"/>
      <c r="CX23" s="73"/>
      <c r="CY23" s="73"/>
      <c r="CZ23" s="73"/>
      <c r="DA23" s="73"/>
      <c r="DB23" s="73"/>
      <c r="DC23" s="73"/>
      <c r="DD23" s="73"/>
      <c r="DE23" s="73"/>
      <c r="DF23" s="73"/>
      <c r="DG23" s="73"/>
      <c r="DH23" s="73"/>
      <c r="DI23" s="73"/>
      <c r="DJ23" s="73"/>
      <c r="DK23" s="73"/>
      <c r="DL23" s="73"/>
      <c r="DM23" s="73"/>
      <c r="DN23" s="73"/>
      <c r="DO23" s="73"/>
      <c r="DP23" s="73"/>
      <c r="DQ23" s="73"/>
      <c r="DR23" s="73"/>
      <c r="DS23" s="73"/>
      <c r="DT23" s="73"/>
      <c r="DU23" s="73"/>
      <c r="DV23" s="73"/>
      <c r="DW23" s="73"/>
      <c r="DX23" s="73"/>
      <c r="DY23" s="73"/>
      <c r="DZ23" s="73"/>
      <c r="EA23" s="73"/>
      <c r="EB23" s="73"/>
      <c r="EC23" s="73"/>
      <c r="ED23" s="73"/>
      <c r="EE23" s="73"/>
      <c r="EF23" s="73"/>
      <c r="EG23" s="73"/>
      <c r="EH23" s="73"/>
      <c r="EI23" s="73"/>
      <c r="EJ23" s="73"/>
      <c r="EK23" s="73"/>
      <c r="EL23" s="73"/>
    </row>
    <row r="24" spans="1:142" s="44" customFormat="1" x14ac:dyDescent="0.25">
      <c r="A24" s="21"/>
      <c r="B24" s="58"/>
      <c r="C24" s="90"/>
      <c r="D24" s="89"/>
      <c r="E24" s="90"/>
      <c r="F24" s="54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  <c r="AJ24" s="73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  <c r="AW24" s="73"/>
      <c r="AX24" s="73"/>
      <c r="AY24" s="73"/>
      <c r="AZ24" s="73"/>
      <c r="BA24" s="73"/>
      <c r="BB24" s="73"/>
      <c r="BC24" s="73"/>
      <c r="BD24" s="73"/>
      <c r="BE24" s="73"/>
      <c r="BF24" s="73"/>
      <c r="BG24" s="73"/>
      <c r="BH24" s="73"/>
      <c r="BI24" s="73"/>
      <c r="BJ24" s="73"/>
      <c r="BK24" s="73"/>
      <c r="BL24" s="73"/>
      <c r="BM24" s="73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73"/>
      <c r="CB24" s="73"/>
      <c r="CC24" s="73"/>
      <c r="CD24" s="73"/>
      <c r="CE24" s="73"/>
      <c r="CF24" s="73"/>
      <c r="CG24" s="73"/>
      <c r="CH24" s="73"/>
      <c r="CI24" s="73"/>
      <c r="CJ24" s="73"/>
      <c r="CK24" s="73"/>
      <c r="CL24" s="73"/>
      <c r="CM24" s="73"/>
      <c r="CN24" s="73"/>
      <c r="CO24" s="73"/>
      <c r="CP24" s="73"/>
      <c r="CQ24" s="73"/>
      <c r="CR24" s="73"/>
      <c r="CS24" s="73"/>
      <c r="CT24" s="73"/>
      <c r="CU24" s="73"/>
      <c r="CV24" s="73"/>
      <c r="CW24" s="73"/>
      <c r="CX24" s="73"/>
      <c r="CY24" s="73"/>
      <c r="CZ24" s="73"/>
      <c r="DA24" s="73"/>
      <c r="DB24" s="73"/>
      <c r="DC24" s="73"/>
      <c r="DD24" s="73"/>
      <c r="DE24" s="73"/>
      <c r="DF24" s="73"/>
      <c r="DG24" s="73"/>
      <c r="DH24" s="73"/>
      <c r="DI24" s="73"/>
      <c r="DJ24" s="73"/>
      <c r="DK24" s="73"/>
      <c r="DL24" s="73"/>
      <c r="DM24" s="73"/>
      <c r="DN24" s="73"/>
      <c r="DO24" s="73"/>
      <c r="DP24" s="73"/>
      <c r="DQ24" s="73"/>
      <c r="DR24" s="73"/>
      <c r="DS24" s="73"/>
      <c r="DT24" s="73"/>
      <c r="DU24" s="73"/>
      <c r="DV24" s="73"/>
      <c r="DW24" s="73"/>
      <c r="DX24" s="73"/>
      <c r="DY24" s="73"/>
      <c r="DZ24" s="73"/>
      <c r="EA24" s="73"/>
      <c r="EB24" s="73"/>
      <c r="EC24" s="73"/>
      <c r="ED24" s="73"/>
      <c r="EE24" s="73"/>
      <c r="EF24" s="73"/>
      <c r="EG24" s="73"/>
      <c r="EH24" s="73"/>
      <c r="EI24" s="73"/>
      <c r="EJ24" s="73"/>
      <c r="EK24" s="73"/>
      <c r="EL24" s="73"/>
    </row>
    <row r="25" spans="1:142" s="44" customFormat="1" ht="16.2" x14ac:dyDescent="0.35">
      <c r="A25" s="852" t="s">
        <v>6</v>
      </c>
      <c r="B25" s="49"/>
      <c r="C25" s="49"/>
      <c r="D25" s="49"/>
      <c r="E25" s="49"/>
      <c r="F25" s="49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  <c r="AW25" s="73"/>
      <c r="AX25" s="73"/>
      <c r="AY25" s="73"/>
      <c r="AZ25" s="73"/>
      <c r="BA25" s="73"/>
      <c r="BB25" s="73"/>
      <c r="BC25" s="73"/>
      <c r="BD25" s="73"/>
      <c r="BE25" s="73"/>
      <c r="BF25" s="73"/>
      <c r="BG25" s="73"/>
      <c r="BH25" s="73"/>
      <c r="BI25" s="73"/>
      <c r="BJ25" s="73"/>
      <c r="BK25" s="73"/>
      <c r="BL25" s="73"/>
      <c r="BM25" s="73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73"/>
      <c r="CB25" s="73"/>
      <c r="CC25" s="73"/>
      <c r="CD25" s="73"/>
      <c r="CE25" s="73"/>
      <c r="CF25" s="73"/>
      <c r="CG25" s="73"/>
      <c r="CH25" s="73"/>
      <c r="CI25" s="73"/>
      <c r="CJ25" s="73"/>
      <c r="CK25" s="73"/>
      <c r="CL25" s="73"/>
      <c r="CM25" s="73"/>
      <c r="CN25" s="73"/>
      <c r="CO25" s="73"/>
      <c r="CP25" s="73"/>
      <c r="CQ25" s="73"/>
      <c r="CR25" s="73"/>
      <c r="CS25" s="73"/>
      <c r="CT25" s="73"/>
      <c r="CU25" s="73"/>
      <c r="CV25" s="73"/>
      <c r="CW25" s="73"/>
      <c r="CX25" s="73"/>
      <c r="CY25" s="73"/>
      <c r="CZ25" s="73"/>
      <c r="DA25" s="73"/>
      <c r="DB25" s="73"/>
      <c r="DC25" s="73"/>
      <c r="DD25" s="73"/>
      <c r="DE25" s="73"/>
      <c r="DF25" s="73"/>
      <c r="DG25" s="73"/>
      <c r="DH25" s="73"/>
      <c r="DI25" s="73"/>
      <c r="DJ25" s="73"/>
      <c r="DK25" s="73"/>
      <c r="DL25" s="73"/>
      <c r="DM25" s="73"/>
      <c r="DN25" s="73"/>
      <c r="DO25" s="73"/>
      <c r="DP25" s="73"/>
      <c r="DQ25" s="73"/>
      <c r="DR25" s="73"/>
      <c r="DS25" s="73"/>
      <c r="DT25" s="73"/>
      <c r="DU25" s="73"/>
      <c r="DV25" s="73"/>
      <c r="DW25" s="73"/>
      <c r="DX25" s="73"/>
      <c r="DY25" s="73"/>
      <c r="DZ25" s="73"/>
      <c r="EA25" s="73"/>
      <c r="EB25" s="73"/>
      <c r="EC25" s="73"/>
      <c r="ED25" s="73"/>
      <c r="EE25" s="73"/>
      <c r="EF25" s="73"/>
      <c r="EG25" s="73"/>
      <c r="EH25" s="73"/>
      <c r="EI25" s="73"/>
      <c r="EJ25" s="73"/>
      <c r="EK25" s="73"/>
      <c r="EL25" s="73"/>
    </row>
    <row r="26" spans="1:142" s="44" customFormat="1" ht="15.6" x14ac:dyDescent="0.3">
      <c r="A26" s="846" t="s">
        <v>250</v>
      </c>
      <c r="B26" s="49"/>
      <c r="C26" s="49"/>
      <c r="D26" s="49"/>
      <c r="E26" s="49"/>
      <c r="F26" s="49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  <c r="BD26" s="73"/>
      <c r="BE26" s="73"/>
      <c r="BF26" s="73"/>
      <c r="BG26" s="73"/>
      <c r="BH26" s="73"/>
      <c r="BI26" s="73"/>
      <c r="BJ26" s="73"/>
      <c r="BK26" s="73"/>
      <c r="BL26" s="73"/>
      <c r="BM26" s="73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73"/>
      <c r="CB26" s="73"/>
      <c r="CC26" s="73"/>
      <c r="CD26" s="73"/>
      <c r="CE26" s="73"/>
      <c r="CF26" s="73"/>
      <c r="CG26" s="73"/>
      <c r="CH26" s="73"/>
      <c r="CI26" s="73"/>
      <c r="CJ26" s="73"/>
      <c r="CK26" s="73"/>
      <c r="CL26" s="73"/>
      <c r="CM26" s="73"/>
      <c r="CN26" s="73"/>
      <c r="CO26" s="73"/>
      <c r="CP26" s="73"/>
      <c r="CQ26" s="73"/>
      <c r="CR26" s="73"/>
      <c r="CS26" s="73"/>
      <c r="CT26" s="73"/>
      <c r="CU26" s="73"/>
      <c r="CV26" s="73"/>
      <c r="CW26" s="73"/>
      <c r="CX26" s="73"/>
      <c r="CY26" s="73"/>
      <c r="CZ26" s="73"/>
      <c r="DA26" s="73"/>
      <c r="DB26" s="73"/>
      <c r="DC26" s="73"/>
      <c r="DD26" s="73"/>
      <c r="DE26" s="73"/>
      <c r="DF26" s="73"/>
      <c r="DG26" s="73"/>
      <c r="DH26" s="73"/>
      <c r="DI26" s="73"/>
      <c r="DJ26" s="73"/>
      <c r="DK26" s="73"/>
      <c r="DL26" s="73"/>
      <c r="DM26" s="73"/>
      <c r="DN26" s="73"/>
      <c r="DO26" s="73"/>
      <c r="DP26" s="73"/>
      <c r="DQ26" s="73"/>
      <c r="DR26" s="73"/>
      <c r="DS26" s="73"/>
      <c r="DT26" s="73"/>
      <c r="DU26" s="73"/>
      <c r="DV26" s="73"/>
      <c r="DW26" s="73"/>
      <c r="DX26" s="73"/>
      <c r="DY26" s="73"/>
      <c r="DZ26" s="73"/>
      <c r="EA26" s="73"/>
      <c r="EB26" s="73"/>
      <c r="EC26" s="73"/>
      <c r="ED26" s="73"/>
      <c r="EE26" s="73"/>
      <c r="EF26" s="73"/>
      <c r="EG26" s="73"/>
      <c r="EH26" s="73"/>
      <c r="EI26" s="73"/>
      <c r="EJ26" s="73"/>
      <c r="EK26" s="73"/>
      <c r="EL26" s="73"/>
    </row>
    <row r="27" spans="1:142" s="50" customFormat="1" x14ac:dyDescent="0.25">
      <c r="A27" s="14" t="s">
        <v>188</v>
      </c>
      <c r="B27" s="12"/>
      <c r="C27" s="70">
        <f>C29+C30+C31+C32</f>
        <v>91370</v>
      </c>
      <c r="D27" s="70"/>
      <c r="E27" s="70"/>
      <c r="F27" s="39"/>
    </row>
    <row r="28" spans="1:142" s="50" customFormat="1" x14ac:dyDescent="0.25">
      <c r="A28" s="18" t="s">
        <v>119</v>
      </c>
      <c r="B28" s="54"/>
      <c r="C28" s="49"/>
      <c r="D28" s="57"/>
      <c r="E28" s="57"/>
      <c r="F28" s="39"/>
    </row>
    <row r="29" spans="1:142" s="50" customFormat="1" ht="27.6" x14ac:dyDescent="0.25">
      <c r="A29" s="16" t="s">
        <v>452</v>
      </c>
      <c r="B29" s="54"/>
      <c r="C29" s="11">
        <v>25410</v>
      </c>
      <c r="D29" s="57"/>
      <c r="E29" s="57"/>
      <c r="F29" s="39"/>
    </row>
    <row r="30" spans="1:142" s="50" customFormat="1" ht="55.2" x14ac:dyDescent="0.25">
      <c r="A30" s="15" t="s">
        <v>453</v>
      </c>
      <c r="B30" s="54"/>
      <c r="C30" s="10">
        <v>21464</v>
      </c>
      <c r="D30" s="49"/>
      <c r="E30" s="49"/>
      <c r="F30" s="49"/>
    </row>
    <row r="31" spans="1:142" s="44" customFormat="1" ht="41.4" x14ac:dyDescent="0.25">
      <c r="A31" s="15" t="s">
        <v>454</v>
      </c>
      <c r="B31" s="49"/>
      <c r="C31" s="10">
        <v>38496</v>
      </c>
      <c r="D31" s="49"/>
      <c r="E31" s="49"/>
      <c r="F31" s="49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  <c r="AW31" s="73"/>
      <c r="AX31" s="73"/>
      <c r="AY31" s="73"/>
      <c r="AZ31" s="73"/>
      <c r="BA31" s="73"/>
      <c r="BB31" s="73"/>
      <c r="BC31" s="73"/>
      <c r="BD31" s="73"/>
      <c r="BE31" s="73"/>
      <c r="BF31" s="73"/>
      <c r="BG31" s="73"/>
      <c r="BH31" s="73"/>
      <c r="BI31" s="73"/>
      <c r="BJ31" s="73"/>
      <c r="BK31" s="73"/>
      <c r="BL31" s="73"/>
      <c r="BM31" s="73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73"/>
      <c r="CB31" s="73"/>
      <c r="CC31" s="73"/>
      <c r="CD31" s="73"/>
      <c r="CE31" s="73"/>
      <c r="CF31" s="73"/>
      <c r="CG31" s="73"/>
      <c r="CH31" s="73"/>
      <c r="CI31" s="73"/>
      <c r="CJ31" s="73"/>
      <c r="CK31" s="73"/>
      <c r="CL31" s="73"/>
      <c r="CM31" s="73"/>
      <c r="CN31" s="73"/>
      <c r="CO31" s="73"/>
      <c r="CP31" s="73"/>
      <c r="CQ31" s="73"/>
      <c r="CR31" s="73"/>
      <c r="CS31" s="73"/>
      <c r="CT31" s="73"/>
      <c r="CU31" s="73"/>
      <c r="CV31" s="73"/>
      <c r="CW31" s="73"/>
      <c r="CX31" s="73"/>
      <c r="CY31" s="73"/>
      <c r="CZ31" s="73"/>
      <c r="DA31" s="73"/>
      <c r="DB31" s="73"/>
      <c r="DC31" s="73"/>
      <c r="DD31" s="73"/>
      <c r="DE31" s="73"/>
      <c r="DF31" s="73"/>
      <c r="DG31" s="73"/>
      <c r="DH31" s="73"/>
      <c r="DI31" s="73"/>
      <c r="DJ31" s="73"/>
      <c r="DK31" s="73"/>
      <c r="DL31" s="73"/>
      <c r="DM31" s="73"/>
      <c r="DN31" s="73"/>
      <c r="DO31" s="73"/>
      <c r="DP31" s="73"/>
      <c r="DQ31" s="73"/>
      <c r="DR31" s="73"/>
      <c r="DS31" s="73"/>
      <c r="DT31" s="73"/>
      <c r="DU31" s="73"/>
      <c r="DV31" s="73"/>
      <c r="DW31" s="73"/>
      <c r="DX31" s="73"/>
      <c r="DY31" s="73"/>
      <c r="DZ31" s="73"/>
      <c r="EA31" s="73"/>
      <c r="EB31" s="73"/>
      <c r="EC31" s="73"/>
      <c r="ED31" s="73"/>
      <c r="EE31" s="73"/>
      <c r="EF31" s="73"/>
      <c r="EG31" s="73"/>
      <c r="EH31" s="73"/>
      <c r="EI31" s="73"/>
      <c r="EJ31" s="73"/>
      <c r="EK31" s="73"/>
      <c r="EL31" s="73"/>
    </row>
    <row r="32" spans="1:142" s="44" customFormat="1" ht="69" x14ac:dyDescent="0.25">
      <c r="A32" s="15" t="s">
        <v>455</v>
      </c>
      <c r="B32" s="49"/>
      <c r="C32" s="10">
        <v>6000</v>
      </c>
      <c r="D32" s="55"/>
      <c r="E32" s="55"/>
      <c r="F32" s="55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73"/>
      <c r="BB32" s="73"/>
      <c r="BC32" s="73"/>
      <c r="BD32" s="73"/>
      <c r="BE32" s="73"/>
      <c r="BF32" s="73"/>
      <c r="BG32" s="73"/>
      <c r="BH32" s="73"/>
      <c r="BI32" s="73"/>
      <c r="BJ32" s="73"/>
      <c r="BK32" s="73"/>
      <c r="BL32" s="73"/>
      <c r="BM32" s="73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73"/>
      <c r="CB32" s="73"/>
      <c r="CC32" s="73"/>
      <c r="CD32" s="73"/>
      <c r="CE32" s="73"/>
      <c r="CF32" s="73"/>
      <c r="CG32" s="73"/>
      <c r="CH32" s="73"/>
      <c r="CI32" s="73"/>
      <c r="CJ32" s="73"/>
      <c r="CK32" s="73"/>
      <c r="CL32" s="73"/>
      <c r="CM32" s="73"/>
      <c r="CN32" s="73"/>
      <c r="CO32" s="73"/>
      <c r="CP32" s="73"/>
      <c r="CQ32" s="73"/>
      <c r="CR32" s="73"/>
      <c r="CS32" s="73"/>
      <c r="CT32" s="73"/>
      <c r="CU32" s="73"/>
      <c r="CV32" s="73"/>
      <c r="CW32" s="73"/>
      <c r="CX32" s="73"/>
      <c r="CY32" s="73"/>
      <c r="CZ32" s="73"/>
      <c r="DA32" s="73"/>
      <c r="DB32" s="73"/>
      <c r="DC32" s="73"/>
      <c r="DD32" s="73"/>
      <c r="DE32" s="73"/>
      <c r="DF32" s="73"/>
      <c r="DG32" s="73"/>
      <c r="DH32" s="73"/>
      <c r="DI32" s="73"/>
      <c r="DJ32" s="73"/>
      <c r="DK32" s="73"/>
      <c r="DL32" s="73"/>
      <c r="DM32" s="73"/>
      <c r="DN32" s="73"/>
      <c r="DO32" s="73"/>
      <c r="DP32" s="73"/>
      <c r="DQ32" s="73"/>
      <c r="DR32" s="73"/>
      <c r="DS32" s="73"/>
      <c r="DT32" s="73"/>
      <c r="DU32" s="73"/>
      <c r="DV32" s="73"/>
      <c r="DW32" s="73"/>
      <c r="DX32" s="73"/>
      <c r="DY32" s="73"/>
      <c r="DZ32" s="73"/>
      <c r="EA32" s="73"/>
      <c r="EB32" s="73"/>
      <c r="EC32" s="73"/>
      <c r="ED32" s="73"/>
      <c r="EE32" s="73"/>
      <c r="EF32" s="73"/>
      <c r="EG32" s="73"/>
      <c r="EH32" s="73"/>
      <c r="EI32" s="73"/>
      <c r="EJ32" s="73"/>
      <c r="EK32" s="73"/>
      <c r="EL32" s="73"/>
    </row>
    <row r="33" spans="1:142" s="44" customFormat="1" x14ac:dyDescent="0.25">
      <c r="A33" s="14" t="s">
        <v>91</v>
      </c>
      <c r="B33" s="49"/>
      <c r="C33" s="11">
        <f>C34+C35+C36</f>
        <v>76612</v>
      </c>
      <c r="D33" s="55"/>
      <c r="E33" s="55"/>
      <c r="F33" s="55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  <c r="BD33" s="73"/>
      <c r="BE33" s="73"/>
      <c r="BF33" s="73"/>
      <c r="BG33" s="73"/>
      <c r="BH33" s="73"/>
      <c r="BI33" s="73"/>
      <c r="BJ33" s="73"/>
      <c r="BK33" s="73"/>
      <c r="BL33" s="73"/>
      <c r="BM33" s="73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73"/>
      <c r="CJ33" s="73"/>
      <c r="CK33" s="73"/>
      <c r="CL33" s="73"/>
      <c r="CM33" s="73"/>
      <c r="CN33" s="73"/>
      <c r="CO33" s="73"/>
      <c r="CP33" s="73"/>
      <c r="CQ33" s="73"/>
      <c r="CR33" s="73"/>
      <c r="CS33" s="73"/>
      <c r="CT33" s="73"/>
      <c r="CU33" s="73"/>
      <c r="CV33" s="73"/>
      <c r="CW33" s="73"/>
      <c r="CX33" s="73"/>
      <c r="CY33" s="73"/>
      <c r="CZ33" s="73"/>
      <c r="DA33" s="73"/>
      <c r="DB33" s="73"/>
      <c r="DC33" s="73"/>
      <c r="DD33" s="73"/>
      <c r="DE33" s="73"/>
      <c r="DF33" s="73"/>
      <c r="DG33" s="73"/>
      <c r="DH33" s="73"/>
      <c r="DI33" s="73"/>
      <c r="DJ33" s="73"/>
      <c r="DK33" s="73"/>
      <c r="DL33" s="73"/>
      <c r="DM33" s="73"/>
      <c r="DN33" s="73"/>
      <c r="DO33" s="73"/>
      <c r="DP33" s="73"/>
      <c r="DQ33" s="73"/>
      <c r="DR33" s="73"/>
      <c r="DS33" s="73"/>
      <c r="DT33" s="73"/>
      <c r="DU33" s="73"/>
      <c r="DV33" s="73"/>
      <c r="DW33" s="73"/>
      <c r="DX33" s="73"/>
      <c r="DY33" s="73"/>
      <c r="DZ33" s="73"/>
      <c r="EA33" s="73"/>
      <c r="EB33" s="73"/>
      <c r="EC33" s="73"/>
      <c r="ED33" s="73"/>
      <c r="EE33" s="73"/>
      <c r="EF33" s="73"/>
      <c r="EG33" s="73"/>
      <c r="EH33" s="73"/>
      <c r="EI33" s="73"/>
      <c r="EJ33" s="73"/>
      <c r="EK33" s="73"/>
      <c r="EL33" s="73"/>
    </row>
    <row r="34" spans="1:142" s="44" customFormat="1" x14ac:dyDescent="0.25">
      <c r="A34" s="15" t="s">
        <v>148</v>
      </c>
      <c r="B34" s="49"/>
      <c r="C34" s="10">
        <v>72366</v>
      </c>
      <c r="D34" s="55"/>
      <c r="E34" s="55"/>
      <c r="F34" s="55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  <c r="AW34" s="73"/>
      <c r="AX34" s="73"/>
      <c r="AY34" s="73"/>
      <c r="AZ34" s="73"/>
      <c r="BA34" s="73"/>
      <c r="BB34" s="73"/>
      <c r="BC34" s="73"/>
      <c r="BD34" s="73"/>
      <c r="BE34" s="73"/>
      <c r="BF34" s="73"/>
      <c r="BG34" s="73"/>
      <c r="BH34" s="73"/>
      <c r="BI34" s="73"/>
      <c r="BJ34" s="73"/>
      <c r="BK34" s="73"/>
      <c r="BL34" s="73"/>
      <c r="BM34" s="73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73"/>
      <c r="CJ34" s="73"/>
      <c r="CK34" s="73"/>
      <c r="CL34" s="73"/>
      <c r="CM34" s="73"/>
      <c r="CN34" s="73"/>
      <c r="CO34" s="73"/>
      <c r="CP34" s="73"/>
      <c r="CQ34" s="73"/>
      <c r="CR34" s="73"/>
      <c r="CS34" s="73"/>
      <c r="CT34" s="73"/>
      <c r="CU34" s="73"/>
      <c r="CV34" s="73"/>
      <c r="CW34" s="73"/>
      <c r="CX34" s="73"/>
      <c r="CY34" s="73"/>
      <c r="CZ34" s="73"/>
      <c r="DA34" s="73"/>
      <c r="DB34" s="73"/>
      <c r="DC34" s="73"/>
      <c r="DD34" s="73"/>
      <c r="DE34" s="73"/>
      <c r="DF34" s="73"/>
      <c r="DG34" s="73"/>
      <c r="DH34" s="73"/>
      <c r="DI34" s="73"/>
      <c r="DJ34" s="73"/>
      <c r="DK34" s="73"/>
      <c r="DL34" s="73"/>
      <c r="DM34" s="73"/>
      <c r="DN34" s="73"/>
      <c r="DO34" s="73"/>
      <c r="DP34" s="73"/>
      <c r="DQ34" s="73"/>
      <c r="DR34" s="73"/>
      <c r="DS34" s="73"/>
      <c r="DT34" s="73"/>
      <c r="DU34" s="73"/>
      <c r="DV34" s="73"/>
      <c r="DW34" s="73"/>
      <c r="DX34" s="73"/>
      <c r="DY34" s="73"/>
      <c r="DZ34" s="73"/>
      <c r="EA34" s="73"/>
      <c r="EB34" s="73"/>
      <c r="EC34" s="73"/>
      <c r="ED34" s="73"/>
      <c r="EE34" s="73"/>
      <c r="EF34" s="73"/>
      <c r="EG34" s="73"/>
      <c r="EH34" s="73"/>
      <c r="EI34" s="73"/>
      <c r="EJ34" s="73"/>
      <c r="EK34" s="73"/>
      <c r="EL34" s="73"/>
    </row>
    <row r="35" spans="1:142" s="44" customFormat="1" ht="41.4" x14ac:dyDescent="0.25">
      <c r="A35" s="15" t="s">
        <v>470</v>
      </c>
      <c r="B35" s="49"/>
      <c r="C35" s="10">
        <v>2635</v>
      </c>
      <c r="D35" s="55"/>
      <c r="E35" s="55"/>
      <c r="F35" s="55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  <c r="AW35" s="73"/>
      <c r="AX35" s="73"/>
      <c r="AY35" s="73"/>
      <c r="AZ35" s="73"/>
      <c r="BA35" s="73"/>
      <c r="BB35" s="73"/>
      <c r="BC35" s="73"/>
      <c r="BD35" s="73"/>
      <c r="BE35" s="73"/>
      <c r="BF35" s="73"/>
      <c r="BG35" s="73"/>
      <c r="BH35" s="73"/>
      <c r="BI35" s="73"/>
      <c r="BJ35" s="73"/>
      <c r="BK35" s="73"/>
      <c r="BL35" s="73"/>
      <c r="BM35" s="73"/>
      <c r="BN35" s="73"/>
      <c r="BO35" s="73"/>
      <c r="BP35" s="73"/>
      <c r="BQ35" s="73"/>
      <c r="BR35" s="73"/>
      <c r="BS35" s="73"/>
      <c r="BT35" s="73"/>
      <c r="BU35" s="73"/>
      <c r="BV35" s="73"/>
      <c r="BW35" s="73"/>
      <c r="BX35" s="73"/>
      <c r="BY35" s="73"/>
      <c r="BZ35" s="73"/>
      <c r="CA35" s="73"/>
      <c r="CB35" s="73"/>
      <c r="CC35" s="73"/>
      <c r="CD35" s="73"/>
      <c r="CE35" s="73"/>
      <c r="CF35" s="73"/>
      <c r="CG35" s="73"/>
      <c r="CH35" s="73"/>
      <c r="CI35" s="73"/>
      <c r="CJ35" s="73"/>
      <c r="CK35" s="73"/>
      <c r="CL35" s="73"/>
      <c r="CM35" s="73"/>
      <c r="CN35" s="73"/>
      <c r="CO35" s="73"/>
      <c r="CP35" s="73"/>
      <c r="CQ35" s="73"/>
      <c r="CR35" s="73"/>
      <c r="CS35" s="73"/>
      <c r="CT35" s="73"/>
      <c r="CU35" s="73"/>
      <c r="CV35" s="73"/>
      <c r="CW35" s="73"/>
      <c r="CX35" s="73"/>
      <c r="CY35" s="73"/>
      <c r="CZ35" s="73"/>
      <c r="DA35" s="73"/>
      <c r="DB35" s="73"/>
      <c r="DC35" s="73"/>
      <c r="DD35" s="73"/>
      <c r="DE35" s="73"/>
      <c r="DF35" s="73"/>
      <c r="DG35" s="73"/>
      <c r="DH35" s="73"/>
      <c r="DI35" s="73"/>
      <c r="DJ35" s="73"/>
      <c r="DK35" s="73"/>
      <c r="DL35" s="73"/>
      <c r="DM35" s="73"/>
      <c r="DN35" s="73"/>
      <c r="DO35" s="73"/>
      <c r="DP35" s="73"/>
      <c r="DQ35" s="73"/>
      <c r="DR35" s="73"/>
      <c r="DS35" s="73"/>
      <c r="DT35" s="73"/>
      <c r="DU35" s="73"/>
      <c r="DV35" s="73"/>
      <c r="DW35" s="73"/>
      <c r="DX35" s="73"/>
      <c r="DY35" s="73"/>
      <c r="DZ35" s="73"/>
      <c r="EA35" s="73"/>
      <c r="EB35" s="73"/>
      <c r="EC35" s="73"/>
      <c r="ED35" s="73"/>
      <c r="EE35" s="73"/>
      <c r="EF35" s="73"/>
      <c r="EG35" s="73"/>
      <c r="EH35" s="73"/>
      <c r="EI35" s="73"/>
      <c r="EJ35" s="73"/>
      <c r="EK35" s="73"/>
      <c r="EL35" s="73"/>
    </row>
    <row r="36" spans="1:142" s="44" customFormat="1" ht="55.2" x14ac:dyDescent="0.25">
      <c r="A36" s="15" t="s">
        <v>481</v>
      </c>
      <c r="B36" s="49"/>
      <c r="C36" s="10">
        <v>1611</v>
      </c>
      <c r="D36" s="55"/>
      <c r="E36" s="55"/>
      <c r="F36" s="55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  <c r="AW36" s="73"/>
      <c r="AX36" s="73"/>
      <c r="AY36" s="73"/>
      <c r="AZ36" s="73"/>
      <c r="BA36" s="73"/>
      <c r="BB36" s="73"/>
      <c r="BC36" s="73"/>
      <c r="BD36" s="73"/>
      <c r="BE36" s="73"/>
      <c r="BF36" s="73"/>
      <c r="BG36" s="73"/>
      <c r="BH36" s="73"/>
      <c r="BI36" s="73"/>
      <c r="BJ36" s="73"/>
      <c r="BK36" s="73"/>
      <c r="BL36" s="73"/>
      <c r="BM36" s="73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73"/>
      <c r="CB36" s="73"/>
      <c r="CC36" s="73"/>
      <c r="CD36" s="73"/>
      <c r="CE36" s="73"/>
      <c r="CF36" s="73"/>
      <c r="CG36" s="73"/>
      <c r="CH36" s="73"/>
      <c r="CI36" s="73"/>
      <c r="CJ36" s="73"/>
      <c r="CK36" s="73"/>
      <c r="CL36" s="73"/>
      <c r="CM36" s="73"/>
      <c r="CN36" s="73"/>
      <c r="CO36" s="73"/>
      <c r="CP36" s="73"/>
      <c r="CQ36" s="73"/>
      <c r="CR36" s="73"/>
      <c r="CS36" s="73"/>
      <c r="CT36" s="73"/>
      <c r="CU36" s="73"/>
      <c r="CV36" s="73"/>
      <c r="CW36" s="73"/>
      <c r="CX36" s="73"/>
      <c r="CY36" s="73"/>
      <c r="CZ36" s="73"/>
      <c r="DA36" s="73"/>
      <c r="DB36" s="73"/>
      <c r="DC36" s="73"/>
      <c r="DD36" s="73"/>
      <c r="DE36" s="73"/>
      <c r="DF36" s="73"/>
      <c r="DG36" s="73"/>
      <c r="DH36" s="73"/>
      <c r="DI36" s="73"/>
      <c r="DJ36" s="73"/>
      <c r="DK36" s="73"/>
      <c r="DL36" s="73"/>
      <c r="DM36" s="73"/>
      <c r="DN36" s="73"/>
      <c r="DO36" s="73"/>
      <c r="DP36" s="73"/>
      <c r="DQ36" s="73"/>
      <c r="DR36" s="73"/>
      <c r="DS36" s="73"/>
      <c r="DT36" s="73"/>
      <c r="DU36" s="73"/>
      <c r="DV36" s="73"/>
      <c r="DW36" s="73"/>
      <c r="DX36" s="73"/>
      <c r="DY36" s="73"/>
      <c r="DZ36" s="73"/>
      <c r="EA36" s="73"/>
      <c r="EB36" s="73"/>
      <c r="EC36" s="73"/>
      <c r="ED36" s="73"/>
      <c r="EE36" s="73"/>
      <c r="EF36" s="73"/>
      <c r="EG36" s="73"/>
      <c r="EH36" s="73"/>
      <c r="EI36" s="73"/>
      <c r="EJ36" s="73"/>
      <c r="EK36" s="73"/>
      <c r="EL36" s="73"/>
    </row>
    <row r="37" spans="1:142" s="44" customFormat="1" ht="14.4" x14ac:dyDescent="0.3">
      <c r="A37" s="31" t="s">
        <v>101</v>
      </c>
      <c r="B37" s="49"/>
      <c r="C37" s="10"/>
      <c r="D37" s="55"/>
      <c r="E37" s="55"/>
      <c r="F37" s="55"/>
      <c r="G37" s="73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  <c r="AW37" s="73"/>
      <c r="AX37" s="73"/>
      <c r="AY37" s="73"/>
      <c r="AZ37" s="73"/>
      <c r="BA37" s="73"/>
      <c r="BB37" s="73"/>
      <c r="BC37" s="73"/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  <c r="CD37" s="73"/>
      <c r="CE37" s="73"/>
      <c r="CF37" s="73"/>
      <c r="CG37" s="73"/>
      <c r="CH37" s="73"/>
      <c r="CI37" s="73"/>
      <c r="CJ37" s="73"/>
      <c r="CK37" s="73"/>
      <c r="CL37" s="73"/>
      <c r="CM37" s="73"/>
      <c r="CN37" s="73"/>
      <c r="CO37" s="73"/>
      <c r="CP37" s="73"/>
      <c r="CQ37" s="73"/>
      <c r="CR37" s="73"/>
      <c r="CS37" s="73"/>
      <c r="CT37" s="73"/>
      <c r="CU37" s="73"/>
      <c r="CV37" s="73"/>
      <c r="CW37" s="73"/>
      <c r="CX37" s="73"/>
      <c r="CY37" s="73"/>
      <c r="CZ37" s="73"/>
      <c r="DA37" s="73"/>
      <c r="DB37" s="73"/>
      <c r="DC37" s="73"/>
      <c r="DD37" s="73"/>
      <c r="DE37" s="73"/>
      <c r="DF37" s="73"/>
      <c r="DG37" s="73"/>
      <c r="DH37" s="73"/>
      <c r="DI37" s="73"/>
      <c r="DJ37" s="73"/>
      <c r="DK37" s="73"/>
      <c r="DL37" s="73"/>
      <c r="DM37" s="73"/>
      <c r="DN37" s="73"/>
      <c r="DO37" s="73"/>
      <c r="DP37" s="73"/>
      <c r="DQ37" s="73"/>
      <c r="DR37" s="73"/>
      <c r="DS37" s="73"/>
      <c r="DT37" s="73"/>
      <c r="DU37" s="73"/>
      <c r="DV37" s="73"/>
      <c r="DW37" s="73"/>
      <c r="DX37" s="73"/>
      <c r="DY37" s="73"/>
      <c r="DZ37" s="73"/>
      <c r="EA37" s="73"/>
      <c r="EB37" s="73"/>
      <c r="EC37" s="73"/>
      <c r="ED37" s="73"/>
      <c r="EE37" s="73"/>
      <c r="EF37" s="73"/>
      <c r="EG37" s="73"/>
      <c r="EH37" s="73"/>
      <c r="EI37" s="73"/>
      <c r="EJ37" s="73"/>
      <c r="EK37" s="73"/>
      <c r="EL37" s="73"/>
    </row>
    <row r="38" spans="1:142" s="44" customFormat="1" ht="69" x14ac:dyDescent="0.25">
      <c r="A38" s="15" t="s">
        <v>480</v>
      </c>
      <c r="B38" s="49"/>
      <c r="C38" s="10">
        <v>8056</v>
      </c>
      <c r="D38" s="55"/>
      <c r="E38" s="55"/>
      <c r="F38" s="55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73"/>
      <c r="CB38" s="73"/>
      <c r="CC38" s="73"/>
      <c r="CD38" s="73"/>
      <c r="CE38" s="73"/>
      <c r="CF38" s="73"/>
      <c r="CG38" s="73"/>
      <c r="CH38" s="73"/>
      <c r="CI38" s="73"/>
      <c r="CJ38" s="73"/>
      <c r="CK38" s="73"/>
      <c r="CL38" s="73"/>
      <c r="CM38" s="73"/>
      <c r="CN38" s="73"/>
      <c r="CO38" s="73"/>
      <c r="CP38" s="73"/>
      <c r="CQ38" s="73"/>
      <c r="CR38" s="73"/>
      <c r="CS38" s="73"/>
      <c r="CT38" s="73"/>
      <c r="CU38" s="73"/>
      <c r="CV38" s="73"/>
      <c r="CW38" s="73"/>
      <c r="CX38" s="73"/>
      <c r="CY38" s="73"/>
      <c r="CZ38" s="73"/>
      <c r="DA38" s="73"/>
      <c r="DB38" s="73"/>
      <c r="DC38" s="73"/>
      <c r="DD38" s="73"/>
      <c r="DE38" s="73"/>
      <c r="DF38" s="73"/>
      <c r="DG38" s="73"/>
      <c r="DH38" s="73"/>
      <c r="DI38" s="73"/>
      <c r="DJ38" s="73"/>
      <c r="DK38" s="73"/>
      <c r="DL38" s="73"/>
      <c r="DM38" s="73"/>
      <c r="DN38" s="73"/>
      <c r="DO38" s="73"/>
      <c r="DP38" s="73"/>
      <c r="DQ38" s="73"/>
      <c r="DR38" s="73"/>
      <c r="DS38" s="73"/>
      <c r="DT38" s="73"/>
      <c r="DU38" s="73"/>
      <c r="DV38" s="73"/>
      <c r="DW38" s="73"/>
      <c r="DX38" s="73"/>
      <c r="DY38" s="73"/>
      <c r="DZ38" s="73"/>
      <c r="EA38" s="73"/>
      <c r="EB38" s="73"/>
      <c r="EC38" s="73"/>
      <c r="ED38" s="73"/>
      <c r="EE38" s="73"/>
      <c r="EF38" s="73"/>
      <c r="EG38" s="73"/>
      <c r="EH38" s="73"/>
      <c r="EI38" s="73"/>
      <c r="EJ38" s="73"/>
      <c r="EK38" s="73"/>
      <c r="EL38" s="73"/>
    </row>
    <row r="39" spans="1:142" s="92" customFormat="1" ht="41.4" x14ac:dyDescent="0.25">
      <c r="A39" s="14" t="s">
        <v>369</v>
      </c>
      <c r="B39" s="13"/>
      <c r="C39" s="28">
        <f>C40+C48</f>
        <v>30043</v>
      </c>
      <c r="D39" s="76"/>
      <c r="E39" s="76"/>
      <c r="F39" s="76"/>
    </row>
    <row r="40" spans="1:142" s="92" customFormat="1" ht="27.6" x14ac:dyDescent="0.25">
      <c r="A40" s="16" t="s">
        <v>189</v>
      </c>
      <c r="B40" s="13"/>
      <c r="C40" s="28">
        <f>C41+C43+C45+C46</f>
        <v>14597</v>
      </c>
      <c r="D40" s="76"/>
      <c r="E40" s="76"/>
      <c r="F40" s="76"/>
    </row>
    <row r="41" spans="1:142" s="92" customFormat="1" ht="27.6" x14ac:dyDescent="0.25">
      <c r="A41" s="15" t="s">
        <v>370</v>
      </c>
      <c r="B41" s="13"/>
      <c r="C41" s="35">
        <v>12455</v>
      </c>
      <c r="D41" s="76"/>
      <c r="E41" s="76"/>
      <c r="F41" s="76"/>
    </row>
    <row r="42" spans="1:142" s="92" customFormat="1" ht="41.4" x14ac:dyDescent="0.25">
      <c r="A42" s="15" t="s">
        <v>459</v>
      </c>
      <c r="B42" s="13"/>
      <c r="C42" s="35">
        <v>200</v>
      </c>
      <c r="D42" s="76"/>
      <c r="E42" s="76"/>
      <c r="F42" s="76"/>
    </row>
    <row r="43" spans="1:142" s="92" customFormat="1" ht="27.6" x14ac:dyDescent="0.25">
      <c r="A43" s="15" t="s">
        <v>435</v>
      </c>
      <c r="B43" s="13"/>
      <c r="C43" s="48">
        <v>1892</v>
      </c>
      <c r="D43" s="51"/>
      <c r="E43" s="51"/>
      <c r="F43" s="67"/>
    </row>
    <row r="44" spans="1:142" s="92" customFormat="1" ht="27.6" x14ac:dyDescent="0.25">
      <c r="A44" s="15" t="s">
        <v>436</v>
      </c>
      <c r="B44" s="13"/>
      <c r="C44" s="35"/>
      <c r="D44" s="76"/>
      <c r="E44" s="76"/>
      <c r="F44" s="76"/>
    </row>
    <row r="45" spans="1:142" s="92" customFormat="1" ht="27.6" x14ac:dyDescent="0.25">
      <c r="A45" s="15" t="s">
        <v>437</v>
      </c>
      <c r="B45" s="13"/>
      <c r="C45" s="35">
        <v>50</v>
      </c>
      <c r="D45" s="76"/>
      <c r="E45" s="76"/>
      <c r="F45" s="76"/>
    </row>
    <row r="46" spans="1:142" s="92" customFormat="1" ht="27.6" x14ac:dyDescent="0.25">
      <c r="A46" s="15" t="s">
        <v>438</v>
      </c>
      <c r="B46" s="13"/>
      <c r="C46" s="35">
        <v>200</v>
      </c>
      <c r="D46" s="76"/>
      <c r="E46" s="76"/>
      <c r="F46" s="76"/>
    </row>
    <row r="47" spans="1:142" s="92" customFormat="1" ht="41.4" x14ac:dyDescent="0.25">
      <c r="A47" s="15" t="s">
        <v>460</v>
      </c>
      <c r="B47" s="13"/>
      <c r="C47" s="35">
        <v>10</v>
      </c>
      <c r="D47" s="76"/>
      <c r="E47" s="76"/>
      <c r="F47" s="76"/>
    </row>
    <row r="48" spans="1:142" s="92" customFormat="1" ht="27.6" x14ac:dyDescent="0.25">
      <c r="A48" s="16" t="s">
        <v>190</v>
      </c>
      <c r="B48" s="13"/>
      <c r="C48" s="34">
        <f>C49+C51+C52</f>
        <v>15446</v>
      </c>
      <c r="D48" s="76"/>
      <c r="E48" s="76"/>
      <c r="F48" s="76"/>
    </row>
    <row r="49" spans="1:6" s="92" customFormat="1" ht="27.6" x14ac:dyDescent="0.25">
      <c r="A49" s="15" t="s">
        <v>439</v>
      </c>
      <c r="B49" s="13"/>
      <c r="C49" s="35">
        <v>3276</v>
      </c>
      <c r="D49" s="76"/>
      <c r="E49" s="76"/>
      <c r="F49" s="76"/>
    </row>
    <row r="50" spans="1:6" s="92" customFormat="1" ht="55.2" x14ac:dyDescent="0.25">
      <c r="A50" s="15" t="s">
        <v>461</v>
      </c>
      <c r="B50" s="13"/>
      <c r="C50" s="35">
        <v>100</v>
      </c>
      <c r="D50" s="76"/>
      <c r="E50" s="76"/>
      <c r="F50" s="76"/>
    </row>
    <row r="51" spans="1:6" s="92" customFormat="1" ht="55.2" x14ac:dyDescent="0.25">
      <c r="A51" s="15" t="s">
        <v>440</v>
      </c>
      <c r="B51" s="13"/>
      <c r="C51" s="35">
        <v>8100</v>
      </c>
      <c r="D51" s="76"/>
      <c r="E51" s="76"/>
      <c r="F51" s="76"/>
    </row>
    <row r="52" spans="1:6" s="92" customFormat="1" ht="41.4" x14ac:dyDescent="0.25">
      <c r="A52" s="15" t="s">
        <v>441</v>
      </c>
      <c r="B52" s="13"/>
      <c r="C52" s="35">
        <v>4070</v>
      </c>
      <c r="D52" s="76"/>
      <c r="E52" s="76"/>
      <c r="F52" s="76"/>
    </row>
    <row r="53" spans="1:6" s="92" customFormat="1" x14ac:dyDescent="0.25">
      <c r="A53" s="14" t="s">
        <v>251</v>
      </c>
      <c r="B53" s="13"/>
      <c r="C53" s="34">
        <f>C55+C61+C62+C63*5</f>
        <v>4654.5</v>
      </c>
      <c r="D53" s="76"/>
      <c r="E53" s="76"/>
      <c r="F53" s="76"/>
    </row>
    <row r="54" spans="1:6" s="92" customFormat="1" x14ac:dyDescent="0.25">
      <c r="A54" s="15" t="s">
        <v>252</v>
      </c>
      <c r="B54" s="13"/>
      <c r="C54" s="35"/>
      <c r="D54" s="76"/>
      <c r="E54" s="76"/>
      <c r="F54" s="76"/>
    </row>
    <row r="55" spans="1:6" s="92" customFormat="1" ht="27.6" x14ac:dyDescent="0.25">
      <c r="A55" s="16" t="s">
        <v>443</v>
      </c>
      <c r="B55" s="13"/>
      <c r="C55" s="35">
        <f>C58+C56+C57/4</f>
        <v>597.5</v>
      </c>
      <c r="D55" s="76"/>
      <c r="E55" s="76"/>
      <c r="F55" s="76"/>
    </row>
    <row r="56" spans="1:6" s="50" customFormat="1" x14ac:dyDescent="0.25">
      <c r="A56" s="15" t="s">
        <v>444</v>
      </c>
      <c r="B56" s="54"/>
      <c r="C56" s="64"/>
      <c r="D56" s="57"/>
      <c r="E56" s="57"/>
      <c r="F56" s="39"/>
    </row>
    <row r="57" spans="1:6" s="92" customFormat="1" ht="27.6" x14ac:dyDescent="0.25">
      <c r="A57" s="15" t="s">
        <v>445</v>
      </c>
      <c r="B57" s="13"/>
      <c r="C57" s="35">
        <v>2390</v>
      </c>
      <c r="D57" s="76"/>
      <c r="E57" s="76"/>
      <c r="F57" s="76"/>
    </row>
    <row r="58" spans="1:6" s="92" customFormat="1" ht="41.4" x14ac:dyDescent="0.25">
      <c r="A58" s="15" t="s">
        <v>446</v>
      </c>
      <c r="B58" s="13"/>
      <c r="C58" s="35"/>
      <c r="D58" s="76"/>
      <c r="E58" s="76"/>
      <c r="F58" s="76"/>
    </row>
    <row r="59" spans="1:6" s="92" customFormat="1" ht="55.2" x14ac:dyDescent="0.25">
      <c r="A59" s="15" t="s">
        <v>447</v>
      </c>
      <c r="B59" s="13"/>
      <c r="C59" s="35"/>
      <c r="D59" s="76"/>
      <c r="E59" s="76"/>
      <c r="F59" s="76"/>
    </row>
    <row r="60" spans="1:6" s="92" customFormat="1" ht="41.4" x14ac:dyDescent="0.25">
      <c r="A60" s="18" t="s">
        <v>448</v>
      </c>
      <c r="B60" s="13"/>
      <c r="C60" s="35"/>
      <c r="D60" s="76"/>
      <c r="E60" s="76"/>
      <c r="F60" s="76"/>
    </row>
    <row r="61" spans="1:6" s="92" customFormat="1" ht="69" x14ac:dyDescent="0.25">
      <c r="A61" s="18" t="s">
        <v>449</v>
      </c>
      <c r="B61" s="13"/>
      <c r="C61" s="35">
        <v>120</v>
      </c>
      <c r="D61" s="76"/>
      <c r="E61" s="76"/>
      <c r="F61" s="76"/>
    </row>
    <row r="62" spans="1:6" s="92" customFormat="1" ht="27.6" x14ac:dyDescent="0.25">
      <c r="A62" s="18" t="s">
        <v>450</v>
      </c>
      <c r="B62" s="13"/>
      <c r="C62" s="35">
        <v>3737</v>
      </c>
      <c r="D62" s="76"/>
      <c r="E62" s="76"/>
      <c r="F62" s="76"/>
    </row>
    <row r="63" spans="1:6" s="92" customFormat="1" ht="27.6" x14ac:dyDescent="0.25">
      <c r="A63" s="213" t="s">
        <v>482</v>
      </c>
      <c r="B63" s="13"/>
      <c r="C63" s="34">
        <f>C64+C65</f>
        <v>40</v>
      </c>
      <c r="D63" s="76"/>
      <c r="E63" s="76"/>
      <c r="F63" s="76"/>
    </row>
    <row r="64" spans="1:6" s="92" customFormat="1" ht="21.75" customHeight="1" x14ac:dyDescent="0.25">
      <c r="A64" s="18" t="s">
        <v>483</v>
      </c>
      <c r="B64" s="13"/>
      <c r="C64" s="35">
        <v>20</v>
      </c>
      <c r="D64" s="76"/>
      <c r="E64" s="76"/>
      <c r="F64" s="76"/>
    </row>
    <row r="65" spans="1:6" s="92" customFormat="1" ht="15.75" customHeight="1" x14ac:dyDescent="0.25">
      <c r="A65" s="18" t="s">
        <v>484</v>
      </c>
      <c r="B65" s="13"/>
      <c r="C65" s="35">
        <v>20</v>
      </c>
      <c r="D65" s="76"/>
      <c r="E65" s="76"/>
      <c r="F65" s="76"/>
    </row>
    <row r="66" spans="1:6" s="92" customFormat="1" x14ac:dyDescent="0.25">
      <c r="A66" s="14" t="s">
        <v>253</v>
      </c>
      <c r="B66" s="13"/>
      <c r="C66" s="35">
        <f>C68+C67</f>
        <v>9425.2127659574471</v>
      </c>
      <c r="D66" s="76"/>
      <c r="E66" s="76"/>
      <c r="F66" s="76"/>
    </row>
    <row r="67" spans="1:6" s="92" customFormat="1" x14ac:dyDescent="0.25">
      <c r="A67" s="14" t="s">
        <v>254</v>
      </c>
      <c r="B67" s="13"/>
      <c r="C67" s="35"/>
      <c r="D67" s="76"/>
      <c r="E67" s="76"/>
      <c r="F67" s="76"/>
    </row>
    <row r="68" spans="1:6" s="92" customFormat="1" x14ac:dyDescent="0.25">
      <c r="A68" s="15" t="s">
        <v>255</v>
      </c>
      <c r="B68" s="13"/>
      <c r="C68" s="35">
        <f>C69/9.4</f>
        <v>9425.2127659574471</v>
      </c>
      <c r="D68" s="76"/>
      <c r="E68" s="76"/>
      <c r="F68" s="76"/>
    </row>
    <row r="69" spans="1:6" s="92" customFormat="1" x14ac:dyDescent="0.25">
      <c r="A69" s="38" t="s">
        <v>261</v>
      </c>
      <c r="B69" s="13"/>
      <c r="C69" s="35">
        <v>88597</v>
      </c>
      <c r="D69" s="76"/>
      <c r="E69" s="76"/>
      <c r="F69" s="76"/>
    </row>
    <row r="70" spans="1:6" s="92" customFormat="1" ht="27.6" x14ac:dyDescent="0.25">
      <c r="A70" s="52" t="s">
        <v>256</v>
      </c>
      <c r="B70" s="13"/>
      <c r="C70" s="35">
        <f>11000+15600</f>
        <v>26600</v>
      </c>
      <c r="D70" s="76"/>
      <c r="E70" s="76"/>
      <c r="F70" s="76"/>
    </row>
    <row r="71" spans="1:6" s="92" customFormat="1" ht="27.6" x14ac:dyDescent="0.25">
      <c r="A71" s="19" t="s">
        <v>120</v>
      </c>
      <c r="B71" s="13"/>
      <c r="C71" s="35">
        <v>1000</v>
      </c>
      <c r="D71" s="76"/>
      <c r="E71" s="76"/>
      <c r="F71" s="76"/>
    </row>
    <row r="72" spans="1:6" s="92" customFormat="1" ht="55.2" x14ac:dyDescent="0.25">
      <c r="A72" s="52" t="s">
        <v>259</v>
      </c>
      <c r="B72" s="13"/>
      <c r="C72" s="35">
        <v>2200</v>
      </c>
      <c r="D72" s="76"/>
      <c r="E72" s="76"/>
      <c r="F72" s="76"/>
    </row>
    <row r="73" spans="1:6" s="92" customFormat="1" ht="14.4" x14ac:dyDescent="0.3">
      <c r="A73" s="20" t="s">
        <v>160</v>
      </c>
      <c r="B73" s="13"/>
      <c r="C73" s="34">
        <f>SUM(C74:C79)</f>
        <v>5010</v>
      </c>
      <c r="D73" s="76"/>
      <c r="E73" s="76"/>
      <c r="F73" s="76"/>
    </row>
    <row r="74" spans="1:6" s="92" customFormat="1" ht="28.5" customHeight="1" x14ac:dyDescent="0.25">
      <c r="A74" s="74" t="s">
        <v>290</v>
      </c>
      <c r="B74" s="13"/>
      <c r="C74" s="124">
        <v>10</v>
      </c>
      <c r="D74" s="76"/>
      <c r="E74" s="76"/>
      <c r="F74" s="76"/>
    </row>
    <row r="75" spans="1:6" s="92" customFormat="1" x14ac:dyDescent="0.25">
      <c r="A75" s="41" t="s">
        <v>17</v>
      </c>
      <c r="B75" s="13"/>
      <c r="C75" s="35">
        <v>1000</v>
      </c>
      <c r="D75" s="76"/>
      <c r="E75" s="76"/>
      <c r="F75" s="76"/>
    </row>
    <row r="76" spans="1:6" s="92" customFormat="1" ht="27.6" x14ac:dyDescent="0.25">
      <c r="A76" s="74" t="s">
        <v>211</v>
      </c>
      <c r="B76" s="13"/>
      <c r="C76" s="35">
        <v>150</v>
      </c>
      <c r="D76" s="76"/>
      <c r="E76" s="76"/>
      <c r="F76" s="76"/>
    </row>
    <row r="77" spans="1:6" s="92" customFormat="1" ht="27.6" x14ac:dyDescent="0.25">
      <c r="A77" s="74" t="s">
        <v>195</v>
      </c>
      <c r="B77" s="13"/>
      <c r="C77" s="35">
        <v>1900</v>
      </c>
      <c r="D77" s="76"/>
      <c r="E77" s="76"/>
      <c r="F77" s="76"/>
    </row>
    <row r="78" spans="1:6" s="92" customFormat="1" ht="27.6" x14ac:dyDescent="0.25">
      <c r="A78" s="74" t="s">
        <v>196</v>
      </c>
      <c r="B78" s="13"/>
      <c r="C78" s="35">
        <v>950</v>
      </c>
      <c r="D78" s="76"/>
      <c r="E78" s="76"/>
      <c r="F78" s="76"/>
    </row>
    <row r="79" spans="1:6" s="92" customFormat="1" x14ac:dyDescent="0.25">
      <c r="A79" s="74" t="s">
        <v>197</v>
      </c>
      <c r="B79" s="13"/>
      <c r="C79" s="35">
        <v>1000</v>
      </c>
      <c r="D79" s="76"/>
      <c r="E79" s="76"/>
      <c r="F79" s="76"/>
    </row>
    <row r="80" spans="1:6" s="92" customFormat="1" ht="41.4" x14ac:dyDescent="0.25">
      <c r="A80" s="21" t="s">
        <v>451</v>
      </c>
      <c r="B80" s="13"/>
      <c r="C80" s="34">
        <f>C38</f>
        <v>8056</v>
      </c>
      <c r="D80" s="76"/>
      <c r="E80" s="76"/>
      <c r="F80" s="76"/>
    </row>
    <row r="81" spans="1:142" s="92" customFormat="1" x14ac:dyDescent="0.25">
      <c r="A81" s="21" t="s">
        <v>191</v>
      </c>
      <c r="B81" s="13"/>
      <c r="C81" s="34">
        <f>C53+C27</f>
        <v>96024.5</v>
      </c>
      <c r="D81" s="76"/>
      <c r="E81" s="76"/>
      <c r="F81" s="76"/>
    </row>
    <row r="82" spans="1:142" s="92" customFormat="1" ht="27.6" x14ac:dyDescent="0.25">
      <c r="A82" s="21" t="s">
        <v>192</v>
      </c>
      <c r="B82" s="13"/>
      <c r="C82" s="34">
        <f>C39</f>
        <v>30043</v>
      </c>
      <c r="D82" s="76"/>
      <c r="E82" s="76"/>
      <c r="F82" s="76"/>
    </row>
    <row r="83" spans="1:142" s="92" customFormat="1" ht="27.6" x14ac:dyDescent="0.25">
      <c r="A83" s="853" t="s">
        <v>193</v>
      </c>
      <c r="B83" s="13"/>
      <c r="C83" s="34">
        <f>C66+C33</f>
        <v>86037.212765957447</v>
      </c>
      <c r="D83" s="76"/>
      <c r="E83" s="76"/>
      <c r="F83" s="76"/>
    </row>
    <row r="84" spans="1:142" s="92" customFormat="1" ht="27.6" x14ac:dyDescent="0.25">
      <c r="A84" s="21" t="s">
        <v>194</v>
      </c>
      <c r="B84" s="13"/>
      <c r="C84" s="34">
        <f>C70+C72</f>
        <v>28800</v>
      </c>
      <c r="D84" s="76"/>
      <c r="E84" s="76"/>
      <c r="F84" s="76"/>
    </row>
    <row r="85" spans="1:142" s="92" customFormat="1" x14ac:dyDescent="0.25">
      <c r="A85" s="22" t="s">
        <v>115</v>
      </c>
      <c r="B85" s="13"/>
      <c r="C85" s="34">
        <f>C81+C82+C84+C33*2.6+C69/4.2+C80*2.6</f>
        <v>396098.82380952378</v>
      </c>
      <c r="D85" s="76"/>
      <c r="E85" s="76"/>
      <c r="F85" s="76"/>
    </row>
    <row r="86" spans="1:142" s="44" customFormat="1" ht="14.4" x14ac:dyDescent="0.3">
      <c r="A86" s="29" t="s">
        <v>7</v>
      </c>
      <c r="B86" s="58"/>
      <c r="C86" s="49"/>
      <c r="D86" s="49"/>
      <c r="E86" s="49"/>
      <c r="F86" s="49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  <c r="CX86" s="73"/>
      <c r="CY86" s="73"/>
      <c r="CZ86" s="73"/>
      <c r="DA86" s="73"/>
      <c r="DB86" s="73"/>
      <c r="DC86" s="73"/>
      <c r="DD86" s="73"/>
      <c r="DE86" s="73"/>
      <c r="DF86" s="73"/>
      <c r="DG86" s="73"/>
      <c r="DH86" s="73"/>
      <c r="DI86" s="73"/>
      <c r="DJ86" s="73"/>
      <c r="DK86" s="73"/>
      <c r="DL86" s="73"/>
      <c r="DM86" s="73"/>
      <c r="DN86" s="73"/>
      <c r="DO86" s="73"/>
      <c r="DP86" s="73"/>
      <c r="DQ86" s="73"/>
      <c r="DR86" s="73"/>
      <c r="DS86" s="73"/>
      <c r="DT86" s="73"/>
      <c r="DU86" s="73"/>
      <c r="DV86" s="73"/>
      <c r="DW86" s="73"/>
      <c r="DX86" s="73"/>
      <c r="DY86" s="73"/>
      <c r="DZ86" s="73"/>
      <c r="EA86" s="73"/>
      <c r="EB86" s="73"/>
      <c r="EC86" s="73"/>
      <c r="ED86" s="73"/>
      <c r="EE86" s="73"/>
      <c r="EF86" s="73"/>
      <c r="EG86" s="73"/>
      <c r="EH86" s="73"/>
      <c r="EI86" s="73"/>
      <c r="EJ86" s="73"/>
      <c r="EK86" s="73"/>
      <c r="EL86" s="73"/>
    </row>
    <row r="87" spans="1:142" s="44" customFormat="1" x14ac:dyDescent="0.25">
      <c r="A87" s="119" t="s">
        <v>95</v>
      </c>
      <c r="B87" s="58"/>
      <c r="C87" s="49"/>
      <c r="D87" s="49"/>
      <c r="E87" s="49"/>
      <c r="F87" s="49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  <c r="CX87" s="73"/>
      <c r="CY87" s="73"/>
      <c r="CZ87" s="73"/>
      <c r="DA87" s="73"/>
      <c r="DB87" s="73"/>
      <c r="DC87" s="73"/>
      <c r="DD87" s="73"/>
      <c r="DE87" s="73"/>
      <c r="DF87" s="73"/>
      <c r="DG87" s="73"/>
      <c r="DH87" s="73"/>
      <c r="DI87" s="73"/>
      <c r="DJ87" s="73"/>
      <c r="DK87" s="73"/>
      <c r="DL87" s="73"/>
      <c r="DM87" s="73"/>
      <c r="DN87" s="73"/>
      <c r="DO87" s="73"/>
      <c r="DP87" s="73"/>
      <c r="DQ87" s="73"/>
      <c r="DR87" s="73"/>
      <c r="DS87" s="73"/>
      <c r="DT87" s="73"/>
      <c r="DU87" s="73"/>
      <c r="DV87" s="73"/>
      <c r="DW87" s="73"/>
      <c r="DX87" s="73"/>
      <c r="DY87" s="73"/>
      <c r="DZ87" s="73"/>
      <c r="EA87" s="73"/>
      <c r="EB87" s="73"/>
      <c r="EC87" s="73"/>
      <c r="ED87" s="73"/>
      <c r="EE87" s="73"/>
      <c r="EF87" s="73"/>
      <c r="EG87" s="73"/>
      <c r="EH87" s="73"/>
      <c r="EI87" s="73"/>
      <c r="EJ87" s="73"/>
      <c r="EK87" s="73"/>
      <c r="EL87" s="73"/>
    </row>
    <row r="88" spans="1:142" s="44" customFormat="1" x14ac:dyDescent="0.25">
      <c r="A88" s="1" t="s">
        <v>21</v>
      </c>
      <c r="B88" s="47">
        <v>300</v>
      </c>
      <c r="C88" s="49">
        <v>84</v>
      </c>
      <c r="D88" s="854">
        <v>6.3</v>
      </c>
      <c r="E88" s="79">
        <f t="shared" ref="E88:E93" si="2">ROUND(F88/B88,0)</f>
        <v>2</v>
      </c>
      <c r="F88" s="2">
        <f t="shared" ref="F88:F93" si="3">ROUND(C88*D88,0)</f>
        <v>529</v>
      </c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  <c r="CX88" s="73"/>
      <c r="CY88" s="73"/>
      <c r="CZ88" s="73"/>
      <c r="DA88" s="73"/>
      <c r="DB88" s="73"/>
      <c r="DC88" s="73"/>
      <c r="DD88" s="73"/>
      <c r="DE88" s="73"/>
      <c r="DF88" s="73"/>
      <c r="DG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S88" s="73"/>
      <c r="DT88" s="73"/>
      <c r="DU88" s="73"/>
      <c r="DV88" s="73"/>
      <c r="DW88" s="73"/>
      <c r="DX88" s="73"/>
      <c r="DY88" s="73"/>
      <c r="DZ88" s="73"/>
      <c r="EA88" s="73"/>
      <c r="EB88" s="73"/>
      <c r="EC88" s="73"/>
      <c r="ED88" s="73"/>
      <c r="EE88" s="73"/>
      <c r="EF88" s="73"/>
      <c r="EG88" s="73"/>
      <c r="EH88" s="73"/>
      <c r="EI88" s="73"/>
      <c r="EJ88" s="73"/>
      <c r="EK88" s="73"/>
      <c r="EL88" s="73"/>
    </row>
    <row r="89" spans="1:142" s="44" customFormat="1" x14ac:dyDescent="0.25">
      <c r="A89" s="1" t="s">
        <v>55</v>
      </c>
      <c r="B89" s="47">
        <v>300</v>
      </c>
      <c r="C89" s="49">
        <v>130</v>
      </c>
      <c r="D89" s="854">
        <v>10</v>
      </c>
      <c r="E89" s="79">
        <f t="shared" si="2"/>
        <v>4</v>
      </c>
      <c r="F89" s="2">
        <f t="shared" si="3"/>
        <v>1300</v>
      </c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  <c r="CX89" s="73"/>
      <c r="CY89" s="73"/>
      <c r="CZ89" s="73"/>
      <c r="DA89" s="73"/>
      <c r="DB89" s="73"/>
      <c r="DC89" s="73"/>
      <c r="DD89" s="73"/>
      <c r="DE89" s="73"/>
      <c r="DF89" s="73"/>
      <c r="DG89" s="73"/>
      <c r="DH89" s="73"/>
      <c r="DI89" s="73"/>
      <c r="DJ89" s="73"/>
      <c r="DK89" s="73"/>
      <c r="DL89" s="73"/>
      <c r="DM89" s="73"/>
      <c r="DN89" s="73"/>
      <c r="DO89" s="73"/>
      <c r="DP89" s="73"/>
      <c r="DQ89" s="73"/>
      <c r="DR89" s="73"/>
      <c r="DS89" s="73"/>
      <c r="DT89" s="73"/>
      <c r="DU89" s="73"/>
      <c r="DV89" s="73"/>
      <c r="DW89" s="73"/>
      <c r="DX89" s="73"/>
      <c r="DY89" s="73"/>
      <c r="DZ89" s="73"/>
      <c r="EA89" s="73"/>
      <c r="EB89" s="73"/>
      <c r="EC89" s="73"/>
      <c r="ED89" s="73"/>
      <c r="EE89" s="73"/>
      <c r="EF89" s="73"/>
      <c r="EG89" s="73"/>
      <c r="EH89" s="73"/>
      <c r="EI89" s="73"/>
      <c r="EJ89" s="73"/>
      <c r="EK89" s="73"/>
      <c r="EL89" s="73"/>
    </row>
    <row r="90" spans="1:142" s="44" customFormat="1" x14ac:dyDescent="0.25">
      <c r="A90" s="1" t="s">
        <v>22</v>
      </c>
      <c r="B90" s="47">
        <v>300</v>
      </c>
      <c r="C90" s="49"/>
      <c r="D90" s="854">
        <v>8</v>
      </c>
      <c r="E90" s="79">
        <f t="shared" si="2"/>
        <v>0</v>
      </c>
      <c r="F90" s="2">
        <f t="shared" si="3"/>
        <v>0</v>
      </c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  <c r="CX90" s="73"/>
      <c r="CY90" s="73"/>
      <c r="CZ90" s="73"/>
      <c r="DA90" s="73"/>
      <c r="DB90" s="73"/>
      <c r="DC90" s="73"/>
      <c r="DD90" s="73"/>
      <c r="DE90" s="73"/>
      <c r="DF90" s="73"/>
      <c r="DG90" s="73"/>
      <c r="DH90" s="73"/>
      <c r="DI90" s="73"/>
      <c r="DJ90" s="73"/>
      <c r="DK90" s="73"/>
      <c r="DL90" s="73"/>
      <c r="DM90" s="73"/>
      <c r="DN90" s="73"/>
      <c r="DO90" s="73"/>
      <c r="DP90" s="73"/>
      <c r="DQ90" s="73"/>
      <c r="DR90" s="73"/>
      <c r="DS90" s="73"/>
      <c r="DT90" s="73"/>
      <c r="DU90" s="73"/>
      <c r="DV90" s="73"/>
      <c r="DW90" s="73"/>
      <c r="DX90" s="73"/>
      <c r="DY90" s="73"/>
      <c r="DZ90" s="73"/>
      <c r="EA90" s="73"/>
      <c r="EB90" s="73"/>
      <c r="EC90" s="73"/>
      <c r="ED90" s="73"/>
      <c r="EE90" s="73"/>
      <c r="EF90" s="73"/>
      <c r="EG90" s="73"/>
      <c r="EH90" s="73"/>
      <c r="EI90" s="73"/>
      <c r="EJ90" s="73"/>
      <c r="EK90" s="73"/>
      <c r="EL90" s="73"/>
    </row>
    <row r="91" spans="1:142" s="44" customFormat="1" x14ac:dyDescent="0.25">
      <c r="A91" s="1" t="s">
        <v>24</v>
      </c>
      <c r="B91" s="47">
        <v>300</v>
      </c>
      <c r="C91" s="49">
        <f>162+252</f>
        <v>414</v>
      </c>
      <c r="D91" s="854">
        <v>10</v>
      </c>
      <c r="E91" s="79">
        <f t="shared" si="2"/>
        <v>14</v>
      </c>
      <c r="F91" s="2">
        <f t="shared" si="3"/>
        <v>4140</v>
      </c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  <c r="CX91" s="73"/>
      <c r="CY91" s="73"/>
      <c r="CZ91" s="73"/>
      <c r="DA91" s="73"/>
      <c r="DB91" s="73"/>
      <c r="DC91" s="73"/>
      <c r="DD91" s="73"/>
      <c r="DE91" s="73"/>
      <c r="DF91" s="73"/>
      <c r="DG91" s="73"/>
      <c r="DH91" s="73"/>
      <c r="DI91" s="73"/>
      <c r="DJ91" s="73"/>
      <c r="DK91" s="73"/>
      <c r="DL91" s="73"/>
      <c r="DM91" s="73"/>
      <c r="DN91" s="73"/>
      <c r="DO91" s="73"/>
      <c r="DP91" s="73"/>
      <c r="DQ91" s="73"/>
      <c r="DR91" s="73"/>
      <c r="DS91" s="73"/>
      <c r="DT91" s="73"/>
      <c r="DU91" s="73"/>
      <c r="DV91" s="73"/>
      <c r="DW91" s="73"/>
      <c r="DX91" s="73"/>
      <c r="DY91" s="73"/>
      <c r="DZ91" s="73"/>
      <c r="EA91" s="73"/>
      <c r="EB91" s="73"/>
      <c r="EC91" s="73"/>
      <c r="ED91" s="73"/>
      <c r="EE91" s="73"/>
      <c r="EF91" s="73"/>
      <c r="EG91" s="73"/>
      <c r="EH91" s="73"/>
      <c r="EI91" s="73"/>
      <c r="EJ91" s="73"/>
      <c r="EK91" s="73"/>
      <c r="EL91" s="73"/>
    </row>
    <row r="92" spans="1:142" s="44" customFormat="1" x14ac:dyDescent="0.25">
      <c r="A92" s="1" t="s">
        <v>19</v>
      </c>
      <c r="B92" s="47">
        <v>300</v>
      </c>
      <c r="C92" s="49">
        <f>774-252</f>
        <v>522</v>
      </c>
      <c r="D92" s="854">
        <v>10.7</v>
      </c>
      <c r="E92" s="79">
        <f t="shared" si="2"/>
        <v>19</v>
      </c>
      <c r="F92" s="2">
        <f t="shared" si="3"/>
        <v>5585</v>
      </c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  <c r="CX92" s="73"/>
      <c r="CY92" s="73"/>
      <c r="CZ92" s="73"/>
      <c r="DA92" s="73"/>
      <c r="DB92" s="73"/>
      <c r="DC92" s="73"/>
      <c r="DD92" s="73"/>
      <c r="DE92" s="73"/>
      <c r="DF92" s="73"/>
      <c r="DG92" s="73"/>
      <c r="DH92" s="73"/>
      <c r="DI92" s="73"/>
      <c r="DJ92" s="73"/>
      <c r="DK92" s="73"/>
      <c r="DL92" s="73"/>
      <c r="DM92" s="73"/>
      <c r="DN92" s="73"/>
      <c r="DO92" s="73"/>
      <c r="DP92" s="73"/>
      <c r="DQ92" s="73"/>
      <c r="DR92" s="73"/>
      <c r="DS92" s="73"/>
      <c r="DT92" s="73"/>
      <c r="DU92" s="73"/>
      <c r="DV92" s="73"/>
      <c r="DW92" s="73"/>
      <c r="DX92" s="73"/>
      <c r="DY92" s="73"/>
      <c r="DZ92" s="73"/>
      <c r="EA92" s="73"/>
      <c r="EB92" s="73"/>
      <c r="EC92" s="73"/>
      <c r="ED92" s="73"/>
      <c r="EE92" s="73"/>
      <c r="EF92" s="73"/>
      <c r="EG92" s="73"/>
      <c r="EH92" s="73"/>
      <c r="EI92" s="73"/>
      <c r="EJ92" s="73"/>
      <c r="EK92" s="73"/>
      <c r="EL92" s="73"/>
    </row>
    <row r="93" spans="1:142" s="44" customFormat="1" x14ac:dyDescent="0.25">
      <c r="A93" s="1" t="s">
        <v>10</v>
      </c>
      <c r="B93" s="47">
        <v>300</v>
      </c>
      <c r="C93" s="49">
        <v>251</v>
      </c>
      <c r="D93" s="854">
        <v>8.5</v>
      </c>
      <c r="E93" s="79">
        <f t="shared" si="2"/>
        <v>7</v>
      </c>
      <c r="F93" s="2">
        <f t="shared" si="3"/>
        <v>2134</v>
      </c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  <c r="CX93" s="73"/>
      <c r="CY93" s="73"/>
      <c r="CZ93" s="73"/>
      <c r="DA93" s="73"/>
      <c r="DB93" s="73"/>
      <c r="DC93" s="73"/>
      <c r="DD93" s="73"/>
      <c r="DE93" s="73"/>
      <c r="DF93" s="73"/>
      <c r="DG93" s="73"/>
      <c r="DH93" s="73"/>
      <c r="DI93" s="73"/>
      <c r="DJ93" s="73"/>
      <c r="DK93" s="73"/>
      <c r="DL93" s="73"/>
      <c r="DM93" s="73"/>
      <c r="DN93" s="73"/>
      <c r="DO93" s="73"/>
      <c r="DP93" s="73"/>
      <c r="DQ93" s="73"/>
      <c r="DR93" s="73"/>
      <c r="DS93" s="73"/>
      <c r="DT93" s="73"/>
      <c r="DU93" s="73"/>
      <c r="DV93" s="73"/>
      <c r="DW93" s="73"/>
      <c r="DX93" s="73"/>
      <c r="DY93" s="73"/>
      <c r="DZ93" s="73"/>
      <c r="EA93" s="73"/>
      <c r="EB93" s="73"/>
      <c r="EC93" s="73"/>
      <c r="ED93" s="73"/>
      <c r="EE93" s="73"/>
      <c r="EF93" s="73"/>
      <c r="EG93" s="73"/>
      <c r="EH93" s="73"/>
      <c r="EI93" s="73"/>
      <c r="EJ93" s="73"/>
      <c r="EK93" s="73"/>
      <c r="EL93" s="73"/>
    </row>
    <row r="94" spans="1:142" s="44" customFormat="1" ht="14.4" x14ac:dyDescent="0.3">
      <c r="A94" s="29" t="s">
        <v>9</v>
      </c>
      <c r="B94" s="58"/>
      <c r="C94" s="81">
        <f>SUM(C88:C93)</f>
        <v>1401</v>
      </c>
      <c r="D94" s="89">
        <f>F94/C94</f>
        <v>9.7701641684511067</v>
      </c>
      <c r="E94" s="81">
        <f>SUM(E88:E93)</f>
        <v>46</v>
      </c>
      <c r="F94" s="81">
        <f>SUM(F88:F93)</f>
        <v>13688</v>
      </c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  <c r="CX94" s="73"/>
      <c r="CY94" s="73"/>
      <c r="CZ94" s="73"/>
      <c r="DA94" s="73"/>
      <c r="DB94" s="73"/>
      <c r="DC94" s="73"/>
      <c r="DD94" s="73"/>
      <c r="DE94" s="73"/>
      <c r="DF94" s="73"/>
      <c r="DG94" s="73"/>
      <c r="DH94" s="73"/>
      <c r="DI94" s="73"/>
      <c r="DJ94" s="73"/>
      <c r="DK94" s="73"/>
      <c r="DL94" s="73"/>
      <c r="DM94" s="73"/>
      <c r="DN94" s="73"/>
      <c r="DO94" s="73"/>
      <c r="DP94" s="73"/>
      <c r="DQ94" s="73"/>
      <c r="DR94" s="73"/>
      <c r="DS94" s="73"/>
      <c r="DT94" s="73"/>
      <c r="DU94" s="73"/>
      <c r="DV94" s="73"/>
      <c r="DW94" s="73"/>
      <c r="DX94" s="73"/>
      <c r="DY94" s="73"/>
      <c r="DZ94" s="73"/>
      <c r="EA94" s="73"/>
      <c r="EB94" s="73"/>
      <c r="EC94" s="73"/>
      <c r="ED94" s="73"/>
      <c r="EE94" s="73"/>
      <c r="EF94" s="73"/>
      <c r="EG94" s="73"/>
      <c r="EH94" s="73"/>
      <c r="EI94" s="73"/>
      <c r="EJ94" s="73"/>
      <c r="EK94" s="73"/>
      <c r="EL94" s="73"/>
    </row>
    <row r="95" spans="1:142" s="44" customFormat="1" ht="14.4" x14ac:dyDescent="0.3">
      <c r="A95" s="132" t="s">
        <v>18</v>
      </c>
      <c r="B95" s="58"/>
      <c r="C95" s="82"/>
      <c r="D95" s="83"/>
      <c r="E95" s="82"/>
      <c r="F95" s="82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  <c r="CX95" s="73"/>
      <c r="CY95" s="73"/>
      <c r="CZ95" s="73"/>
      <c r="DA95" s="73"/>
      <c r="DB95" s="73"/>
      <c r="DC95" s="73"/>
      <c r="DD95" s="73"/>
      <c r="DE95" s="73"/>
      <c r="DF95" s="73"/>
      <c r="DG95" s="73"/>
      <c r="DH95" s="73"/>
      <c r="DI95" s="73"/>
      <c r="DJ95" s="73"/>
      <c r="DK95" s="73"/>
      <c r="DL95" s="73"/>
      <c r="DM95" s="73"/>
      <c r="DN95" s="73"/>
      <c r="DO95" s="73"/>
      <c r="DP95" s="73"/>
      <c r="DQ95" s="73"/>
      <c r="DR95" s="73"/>
      <c r="DS95" s="73"/>
      <c r="DT95" s="73"/>
      <c r="DU95" s="73"/>
      <c r="DV95" s="73"/>
      <c r="DW95" s="73"/>
      <c r="DX95" s="73"/>
      <c r="DY95" s="73"/>
      <c r="DZ95" s="73"/>
      <c r="EA95" s="73"/>
      <c r="EB95" s="73"/>
      <c r="EC95" s="73"/>
      <c r="ED95" s="73"/>
      <c r="EE95" s="73"/>
      <c r="EF95" s="73"/>
      <c r="EG95" s="73"/>
      <c r="EH95" s="73"/>
      <c r="EI95" s="73"/>
      <c r="EJ95" s="73"/>
      <c r="EK95" s="73"/>
      <c r="EL95" s="73"/>
    </row>
    <row r="96" spans="1:142" s="44" customFormat="1" x14ac:dyDescent="0.25">
      <c r="A96" s="94" t="s">
        <v>87</v>
      </c>
      <c r="B96" s="47">
        <v>240</v>
      </c>
      <c r="C96" s="49">
        <v>360</v>
      </c>
      <c r="D96" s="854">
        <v>5.5</v>
      </c>
      <c r="E96" s="79">
        <f>ROUND(F96/B96,0)</f>
        <v>8</v>
      </c>
      <c r="F96" s="2">
        <f>ROUND(C96*D96,0)</f>
        <v>1980</v>
      </c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  <c r="CX96" s="73"/>
      <c r="CY96" s="73"/>
      <c r="CZ96" s="73"/>
      <c r="DA96" s="73"/>
      <c r="DB96" s="73"/>
      <c r="DC96" s="73"/>
      <c r="DD96" s="73"/>
      <c r="DE96" s="73"/>
      <c r="DF96" s="73"/>
      <c r="DG96" s="73"/>
      <c r="DH96" s="73"/>
      <c r="DI96" s="73"/>
      <c r="DJ96" s="73"/>
      <c r="DK96" s="73"/>
      <c r="DL96" s="73"/>
      <c r="DM96" s="73"/>
      <c r="DN96" s="73"/>
      <c r="DO96" s="73"/>
      <c r="DP96" s="73"/>
      <c r="DQ96" s="73"/>
      <c r="DR96" s="73"/>
      <c r="DS96" s="73"/>
      <c r="DT96" s="73"/>
      <c r="DU96" s="73"/>
      <c r="DV96" s="73"/>
      <c r="DW96" s="73"/>
      <c r="DX96" s="73"/>
      <c r="DY96" s="73"/>
      <c r="DZ96" s="73"/>
      <c r="EA96" s="73"/>
      <c r="EB96" s="73"/>
      <c r="EC96" s="73"/>
      <c r="ED96" s="73"/>
      <c r="EE96" s="73"/>
      <c r="EF96" s="73"/>
      <c r="EG96" s="73"/>
      <c r="EH96" s="73"/>
      <c r="EI96" s="73"/>
      <c r="EJ96" s="73"/>
      <c r="EK96" s="73"/>
      <c r="EL96" s="73"/>
    </row>
    <row r="97" spans="1:142" s="44" customFormat="1" x14ac:dyDescent="0.25">
      <c r="A97" s="94" t="s">
        <v>24</v>
      </c>
      <c r="B97" s="47">
        <v>240</v>
      </c>
      <c r="C97" s="49">
        <v>2054</v>
      </c>
      <c r="D97" s="854">
        <v>8</v>
      </c>
      <c r="E97" s="79">
        <f>ROUND(F97/B97,0)</f>
        <v>68</v>
      </c>
      <c r="F97" s="2">
        <f>ROUND(C97*D97,0)</f>
        <v>16432</v>
      </c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  <c r="CX97" s="73"/>
      <c r="CY97" s="73"/>
      <c r="CZ97" s="73"/>
      <c r="DA97" s="73"/>
      <c r="DB97" s="73"/>
      <c r="DC97" s="73"/>
      <c r="DD97" s="73"/>
      <c r="DE97" s="73"/>
      <c r="DF97" s="73"/>
      <c r="DG97" s="73"/>
      <c r="DH97" s="73"/>
      <c r="DI97" s="73"/>
      <c r="DJ97" s="73"/>
      <c r="DK97" s="73"/>
      <c r="DL97" s="73"/>
      <c r="DM97" s="73"/>
      <c r="DN97" s="73"/>
      <c r="DO97" s="73"/>
      <c r="DP97" s="73"/>
      <c r="DQ97" s="73"/>
      <c r="DR97" s="73"/>
      <c r="DS97" s="73"/>
      <c r="DT97" s="73"/>
      <c r="DU97" s="73"/>
      <c r="DV97" s="73"/>
      <c r="DW97" s="73"/>
      <c r="DX97" s="73"/>
      <c r="DY97" s="73"/>
      <c r="DZ97" s="73"/>
      <c r="EA97" s="73"/>
      <c r="EB97" s="73"/>
      <c r="EC97" s="73"/>
      <c r="ED97" s="73"/>
      <c r="EE97" s="73"/>
      <c r="EF97" s="73"/>
      <c r="EG97" s="73"/>
      <c r="EH97" s="73"/>
      <c r="EI97" s="73"/>
      <c r="EJ97" s="73"/>
      <c r="EK97" s="73"/>
      <c r="EL97" s="73"/>
    </row>
    <row r="98" spans="1:142" s="44" customFormat="1" x14ac:dyDescent="0.25">
      <c r="A98" s="94" t="s">
        <v>35</v>
      </c>
      <c r="B98" s="47">
        <v>240</v>
      </c>
      <c r="C98" s="49">
        <v>3041</v>
      </c>
      <c r="D98" s="854">
        <v>8</v>
      </c>
      <c r="E98" s="79">
        <f>ROUND(F98/B98,0)</f>
        <v>101</v>
      </c>
      <c r="F98" s="2">
        <f>ROUND(C98*D98,0)</f>
        <v>24328</v>
      </c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  <c r="CX98" s="73"/>
      <c r="CY98" s="73"/>
      <c r="CZ98" s="73"/>
      <c r="DA98" s="73"/>
      <c r="DB98" s="73"/>
      <c r="DC98" s="73"/>
      <c r="DD98" s="73"/>
      <c r="DE98" s="73"/>
      <c r="DF98" s="73"/>
      <c r="DG98" s="73"/>
      <c r="DH98" s="73"/>
      <c r="DI98" s="73"/>
      <c r="DJ98" s="73"/>
      <c r="DK98" s="73"/>
      <c r="DL98" s="73"/>
      <c r="DM98" s="73"/>
      <c r="DN98" s="73"/>
      <c r="DO98" s="73"/>
      <c r="DP98" s="73"/>
      <c r="DQ98" s="73"/>
      <c r="DR98" s="73"/>
      <c r="DS98" s="73"/>
      <c r="DT98" s="73"/>
      <c r="DU98" s="73"/>
      <c r="DV98" s="73"/>
      <c r="DW98" s="73"/>
      <c r="DX98" s="73"/>
      <c r="DY98" s="73"/>
      <c r="DZ98" s="73"/>
      <c r="EA98" s="73"/>
      <c r="EB98" s="73"/>
      <c r="EC98" s="73"/>
      <c r="ED98" s="73"/>
      <c r="EE98" s="73"/>
      <c r="EF98" s="73"/>
      <c r="EG98" s="73"/>
      <c r="EH98" s="73"/>
      <c r="EI98" s="73"/>
      <c r="EJ98" s="73"/>
      <c r="EK98" s="73"/>
      <c r="EL98" s="73"/>
    </row>
    <row r="99" spans="1:142" s="44" customFormat="1" x14ac:dyDescent="0.25">
      <c r="A99" s="94" t="s">
        <v>10</v>
      </c>
      <c r="B99" s="47">
        <v>240</v>
      </c>
      <c r="C99" s="49">
        <v>980</v>
      </c>
      <c r="D99" s="854">
        <v>3</v>
      </c>
      <c r="E99" s="79">
        <f>ROUND(F99/B99,0)</f>
        <v>12</v>
      </c>
      <c r="F99" s="2">
        <f>ROUND(C99*D99,0)</f>
        <v>2940</v>
      </c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  <c r="CX99" s="73"/>
      <c r="CY99" s="73"/>
      <c r="CZ99" s="73"/>
      <c r="DA99" s="73"/>
      <c r="DB99" s="73"/>
      <c r="DC99" s="73"/>
      <c r="DD99" s="73"/>
      <c r="DE99" s="73"/>
      <c r="DF99" s="73"/>
      <c r="DG99" s="73"/>
      <c r="DH99" s="73"/>
      <c r="DI99" s="73"/>
      <c r="DJ99" s="73"/>
      <c r="DK99" s="73"/>
      <c r="DL99" s="73"/>
      <c r="DM99" s="73"/>
      <c r="DN99" s="73"/>
      <c r="DO99" s="73"/>
      <c r="DP99" s="73"/>
      <c r="DQ99" s="73"/>
      <c r="DR99" s="73"/>
      <c r="DS99" s="73"/>
      <c r="DT99" s="73"/>
      <c r="DU99" s="73"/>
      <c r="DV99" s="73"/>
      <c r="DW99" s="73"/>
      <c r="DX99" s="73"/>
      <c r="DY99" s="73"/>
      <c r="DZ99" s="73"/>
      <c r="EA99" s="73"/>
      <c r="EB99" s="73"/>
      <c r="EC99" s="73"/>
      <c r="ED99" s="73"/>
      <c r="EE99" s="73"/>
      <c r="EF99" s="73"/>
      <c r="EG99" s="73"/>
      <c r="EH99" s="73"/>
      <c r="EI99" s="73"/>
      <c r="EJ99" s="73"/>
      <c r="EK99" s="73"/>
      <c r="EL99" s="73"/>
    </row>
    <row r="100" spans="1:142" s="44" customFormat="1" ht="14.4" x14ac:dyDescent="0.3">
      <c r="A100" s="96" t="s">
        <v>96</v>
      </c>
      <c r="B100" s="47"/>
      <c r="C100" s="71">
        <f>SUM(C96:C99)</f>
        <v>6435</v>
      </c>
      <c r="D100" s="89">
        <f>F100/C100</f>
        <v>7.0986790986790984</v>
      </c>
      <c r="E100" s="71">
        <f t="shared" ref="E100:F100" si="4">SUM(E96:E99)</f>
        <v>189</v>
      </c>
      <c r="F100" s="71">
        <f t="shared" si="4"/>
        <v>45680</v>
      </c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  <c r="CX100" s="73"/>
      <c r="CY100" s="73"/>
      <c r="CZ100" s="73"/>
      <c r="DA100" s="73"/>
      <c r="DB100" s="73"/>
      <c r="DC100" s="73"/>
      <c r="DD100" s="73"/>
      <c r="DE100" s="73"/>
      <c r="DF100" s="73"/>
      <c r="DG100" s="73"/>
      <c r="DH100" s="73"/>
      <c r="DI100" s="73"/>
      <c r="DJ100" s="73"/>
      <c r="DK100" s="73"/>
      <c r="DL100" s="73"/>
      <c r="DM100" s="73"/>
      <c r="DN100" s="73"/>
      <c r="DO100" s="73"/>
      <c r="DP100" s="73"/>
      <c r="DQ100" s="73"/>
      <c r="DR100" s="73"/>
      <c r="DS100" s="73"/>
      <c r="DT100" s="73"/>
      <c r="DU100" s="73"/>
      <c r="DV100" s="73"/>
      <c r="DW100" s="73"/>
      <c r="DX100" s="73"/>
      <c r="DY100" s="73"/>
      <c r="DZ100" s="73"/>
      <c r="EA100" s="73"/>
      <c r="EB100" s="73"/>
      <c r="EC100" s="73"/>
      <c r="ED100" s="73"/>
      <c r="EE100" s="73"/>
      <c r="EF100" s="73"/>
      <c r="EG100" s="73"/>
      <c r="EH100" s="73"/>
      <c r="EI100" s="73"/>
      <c r="EJ100" s="73"/>
      <c r="EK100" s="73"/>
      <c r="EL100" s="73"/>
    </row>
    <row r="101" spans="1:142" s="44" customFormat="1" x14ac:dyDescent="0.25">
      <c r="A101" s="696" t="s">
        <v>89</v>
      </c>
      <c r="B101" s="90"/>
      <c r="C101" s="54">
        <f>C100+C94</f>
        <v>7836</v>
      </c>
      <c r="D101" s="89">
        <f>F101/C101</f>
        <v>7.576314446145993</v>
      </c>
      <c r="E101" s="54">
        <f>E94+E100</f>
        <v>235</v>
      </c>
      <c r="F101" s="54">
        <f>F94+F100</f>
        <v>59368</v>
      </c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  <c r="CX101" s="73"/>
      <c r="CY101" s="73"/>
      <c r="CZ101" s="73"/>
      <c r="DA101" s="73"/>
      <c r="DB101" s="73"/>
      <c r="DC101" s="73"/>
      <c r="DD101" s="73"/>
      <c r="DE101" s="73"/>
      <c r="DF101" s="73"/>
      <c r="DG101" s="73"/>
      <c r="DH101" s="73"/>
      <c r="DI101" s="73"/>
      <c r="DJ101" s="73"/>
      <c r="DK101" s="73"/>
      <c r="DL101" s="73"/>
      <c r="DM101" s="73"/>
      <c r="DN101" s="73"/>
      <c r="DO101" s="73"/>
      <c r="DP101" s="73"/>
      <c r="DQ101" s="73"/>
      <c r="DR101" s="73"/>
      <c r="DS101" s="73"/>
      <c r="DT101" s="73"/>
      <c r="DU101" s="73"/>
      <c r="DV101" s="73"/>
      <c r="DW101" s="73"/>
      <c r="DX101" s="73"/>
      <c r="DY101" s="73"/>
      <c r="DZ101" s="73"/>
      <c r="EA101" s="73"/>
      <c r="EB101" s="73"/>
      <c r="EC101" s="73"/>
      <c r="ED101" s="73"/>
      <c r="EE101" s="73"/>
      <c r="EF101" s="73"/>
      <c r="EG101" s="73"/>
      <c r="EH101" s="73"/>
      <c r="EI101" s="73"/>
      <c r="EJ101" s="73"/>
      <c r="EK101" s="73"/>
      <c r="EL101" s="73"/>
    </row>
    <row r="102" spans="1:142" ht="15.6" x14ac:dyDescent="0.3">
      <c r="A102" s="99" t="s">
        <v>74</v>
      </c>
      <c r="B102" s="27"/>
      <c r="C102" s="359">
        <f>C103</f>
        <v>10900</v>
      </c>
      <c r="D102" s="110"/>
      <c r="E102" s="110"/>
      <c r="F102" s="79"/>
    </row>
    <row r="103" spans="1:142" x14ac:dyDescent="0.25">
      <c r="A103" s="100" t="s">
        <v>108</v>
      </c>
      <c r="B103" s="101"/>
      <c r="C103" s="27">
        <f>C104+C105</f>
        <v>10900</v>
      </c>
      <c r="D103" s="41"/>
      <c r="E103" s="41"/>
      <c r="F103" s="101"/>
    </row>
    <row r="104" spans="1:142" x14ac:dyDescent="0.25">
      <c r="A104" s="103" t="s">
        <v>109</v>
      </c>
      <c r="B104" s="101"/>
      <c r="C104" s="40">
        <v>10880</v>
      </c>
      <c r="D104" s="101"/>
      <c r="E104" s="101"/>
      <c r="F104" s="101"/>
    </row>
    <row r="105" spans="1:142" ht="28.2" thickBot="1" x14ac:dyDescent="0.3">
      <c r="A105" s="103" t="s">
        <v>110</v>
      </c>
      <c r="B105" s="117"/>
      <c r="C105" s="111">
        <v>20</v>
      </c>
      <c r="D105" s="101"/>
      <c r="E105" s="101"/>
      <c r="F105" s="101"/>
    </row>
    <row r="106" spans="1:142" ht="14.4" thickBot="1" x14ac:dyDescent="0.3">
      <c r="A106" s="105" t="s">
        <v>212</v>
      </c>
      <c r="B106" s="106"/>
      <c r="C106" s="855"/>
      <c r="D106" s="106"/>
      <c r="E106" s="106"/>
      <c r="F106" s="106"/>
    </row>
    <row r="107" spans="1:142" x14ac:dyDescent="0.25">
      <c r="A107" s="112"/>
      <c r="B107" s="65"/>
      <c r="C107" s="65"/>
      <c r="D107" s="65"/>
      <c r="E107" s="65"/>
      <c r="F107" s="65"/>
    </row>
    <row r="239" spans="5:5" x14ac:dyDescent="0.25">
      <c r="E239" s="848">
        <f>914-45-1-58-34-17</f>
        <v>759</v>
      </c>
    </row>
    <row r="240" spans="5:5" x14ac:dyDescent="0.25">
      <c r="E240" s="848">
        <f>1722-5-35-10-36</f>
        <v>1636</v>
      </c>
    </row>
    <row r="358" spans="5:5" x14ac:dyDescent="0.25">
      <c r="E358" s="848">
        <f>4448-900</f>
        <v>3548</v>
      </c>
    </row>
    <row r="386" spans="5:5" x14ac:dyDescent="0.25">
      <c r="E386" s="848">
        <f>4197+875</f>
        <v>5072</v>
      </c>
    </row>
    <row r="571" spans="5:5" ht="27.75" customHeight="1" x14ac:dyDescent="0.25">
      <c r="E571" s="848">
        <f>E573+E574+E578+E577+E579+E572</f>
        <v>2000</v>
      </c>
    </row>
    <row r="572" spans="5:5" x14ac:dyDescent="0.25">
      <c r="E572" s="848">
        <v>2000</v>
      </c>
    </row>
    <row r="596" spans="5:5" x14ac:dyDescent="0.25">
      <c r="E596" s="848">
        <v>500</v>
      </c>
    </row>
    <row r="1346" spans="5:5" x14ac:dyDescent="0.25">
      <c r="E1346" s="848">
        <f>SUM(E854,E369,E572)</f>
        <v>2000</v>
      </c>
    </row>
  </sheetData>
  <autoFilter ref="A10:EL10"/>
  <sortState ref="A77:F82">
    <sortCondition ref="A77:A82"/>
  </sortState>
  <mergeCells count="9">
    <mergeCell ref="E1:F1"/>
    <mergeCell ref="D2:F2"/>
    <mergeCell ref="A5:F6"/>
    <mergeCell ref="B7:B9"/>
    <mergeCell ref="E7:E9"/>
    <mergeCell ref="D7:D9"/>
    <mergeCell ref="C7:C9"/>
    <mergeCell ref="F7:F9"/>
    <mergeCell ref="E4:H4"/>
  </mergeCells>
  <pageMargins left="0.78740157480314965" right="0" top="0.35433070866141736" bottom="0.35433070866141736" header="0" footer="0"/>
  <pageSetup paperSize="9" scale="8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DJ1355"/>
  <sheetViews>
    <sheetView zoomScale="80" zoomScaleNormal="80" zoomScaleSheetLayoutView="75" workbookViewId="0">
      <pane xSplit="1" ySplit="10" topLeftCell="B11" activePane="bottomRight" state="frozen"/>
      <selection activeCell="C13" sqref="C13"/>
      <selection pane="topRight" activeCell="C13" sqref="C13"/>
      <selection pane="bottomLeft" activeCell="C13" sqref="C13"/>
      <selection pane="bottomRight" activeCell="A3" sqref="A3:XFD3"/>
    </sheetView>
  </sheetViews>
  <sheetFormatPr defaultColWidth="11.44140625" defaultRowHeight="13.8" x14ac:dyDescent="0.25"/>
  <cols>
    <col min="1" max="1" width="46.44140625" style="73" customWidth="1"/>
    <col min="2" max="2" width="11.33203125" style="73" customWidth="1"/>
    <col min="3" max="3" width="13.88671875" style="73" customWidth="1"/>
    <col min="4" max="4" width="11.109375" style="73" customWidth="1"/>
    <col min="5" max="5" width="14.33203125" style="73" customWidth="1"/>
    <col min="6" max="6" width="11.5546875" style="73" customWidth="1"/>
    <col min="7" max="16384" width="11.44140625" style="73"/>
  </cols>
  <sheetData>
    <row r="1" spans="1:8" ht="15" customHeight="1" x14ac:dyDescent="0.25">
      <c r="D1" s="139"/>
      <c r="E1" s="988" t="s">
        <v>505</v>
      </c>
      <c r="F1" s="988"/>
    </row>
    <row r="2" spans="1:8" ht="27" customHeight="1" x14ac:dyDescent="0.25">
      <c r="D2" s="989" t="s">
        <v>506</v>
      </c>
      <c r="E2" s="989"/>
      <c r="F2" s="989"/>
    </row>
    <row r="3" spans="1:8" s="138" customFormat="1" ht="15" customHeight="1" x14ac:dyDescent="0.25">
      <c r="E3" s="1003" t="s">
        <v>507</v>
      </c>
      <c r="F3" s="1003"/>
      <c r="G3" s="1003"/>
      <c r="H3" s="1003"/>
    </row>
    <row r="4" spans="1:8" s="43" customFormat="1" ht="17.25" customHeight="1" x14ac:dyDescent="0.3">
      <c r="E4" s="84"/>
    </row>
    <row r="5" spans="1:8" s="43" customFormat="1" ht="30.75" customHeight="1" x14ac:dyDescent="0.3">
      <c r="A5" s="990" t="s">
        <v>373</v>
      </c>
      <c r="B5" s="991"/>
      <c r="C5" s="991"/>
      <c r="D5" s="991"/>
      <c r="E5" s="991"/>
      <c r="F5" s="991"/>
    </row>
    <row r="6" spans="1:8" ht="15.75" customHeight="1" thickBot="1" x14ac:dyDescent="0.3">
      <c r="A6" s="991"/>
      <c r="B6" s="991"/>
      <c r="C6" s="991"/>
      <c r="D6" s="991"/>
      <c r="E6" s="991"/>
      <c r="F6" s="991"/>
    </row>
    <row r="7" spans="1:8" ht="36.75" customHeight="1" x14ac:dyDescent="0.35">
      <c r="A7" s="4" t="s">
        <v>112</v>
      </c>
      <c r="B7" s="982" t="s">
        <v>1</v>
      </c>
      <c r="C7" s="994" t="s">
        <v>147</v>
      </c>
      <c r="D7" s="979" t="s">
        <v>0</v>
      </c>
      <c r="E7" s="982" t="s">
        <v>2</v>
      </c>
      <c r="F7" s="985" t="s">
        <v>118</v>
      </c>
    </row>
    <row r="8" spans="1:8" ht="30.75" customHeight="1" x14ac:dyDescent="0.35">
      <c r="A8" s="5"/>
      <c r="B8" s="983"/>
      <c r="C8" s="995"/>
      <c r="D8" s="980"/>
      <c r="E8" s="983"/>
      <c r="F8" s="986"/>
    </row>
    <row r="9" spans="1:8" ht="30" customHeight="1" thickBot="1" x14ac:dyDescent="0.3">
      <c r="A9" s="6" t="s">
        <v>3</v>
      </c>
      <c r="B9" s="984"/>
      <c r="C9" s="996"/>
      <c r="D9" s="981"/>
      <c r="E9" s="984"/>
      <c r="F9" s="987"/>
    </row>
    <row r="10" spans="1:8" ht="14.4" thickBot="1" x14ac:dyDescent="0.3">
      <c r="A10" s="7">
        <v>1</v>
      </c>
      <c r="B10" s="8">
        <v>2</v>
      </c>
      <c r="C10" s="7">
        <v>3</v>
      </c>
      <c r="D10" s="8">
        <v>4</v>
      </c>
      <c r="E10" s="7">
        <v>5</v>
      </c>
      <c r="F10" s="8">
        <v>6</v>
      </c>
    </row>
    <row r="11" spans="1:8" ht="46.8" x14ac:dyDescent="0.3">
      <c r="A11" s="225" t="s">
        <v>333</v>
      </c>
      <c r="B11" s="85"/>
      <c r="C11" s="817"/>
      <c r="D11" s="817"/>
      <c r="E11" s="817"/>
      <c r="F11" s="817"/>
    </row>
    <row r="12" spans="1:8" x14ac:dyDescent="0.25">
      <c r="A12" s="86" t="s">
        <v>4</v>
      </c>
      <c r="B12" s="79"/>
      <c r="C12" s="49"/>
      <c r="D12" s="49"/>
      <c r="E12" s="49"/>
      <c r="F12" s="49"/>
    </row>
    <row r="13" spans="1:8" x14ac:dyDescent="0.25">
      <c r="A13" s="41" t="s">
        <v>21</v>
      </c>
      <c r="B13" s="47">
        <v>340</v>
      </c>
      <c r="C13" s="49">
        <f>504-10-14-6-5-8-1-59</f>
        <v>401</v>
      </c>
      <c r="D13" s="87">
        <v>6</v>
      </c>
      <c r="E13" s="79">
        <f t="shared" ref="E13:E22" si="0">ROUND(F13/B13,0)</f>
        <v>7</v>
      </c>
      <c r="F13" s="2">
        <f t="shared" ref="F13:F22" si="1">ROUND(C13*D13,0)</f>
        <v>2406</v>
      </c>
    </row>
    <row r="14" spans="1:8" x14ac:dyDescent="0.25">
      <c r="A14" s="41" t="s">
        <v>26</v>
      </c>
      <c r="B14" s="47">
        <v>300</v>
      </c>
      <c r="C14" s="49">
        <f>280-16-8-28-38</f>
        <v>190</v>
      </c>
      <c r="D14" s="87">
        <v>6.7</v>
      </c>
      <c r="E14" s="79">
        <f t="shared" si="0"/>
        <v>4</v>
      </c>
      <c r="F14" s="2">
        <f t="shared" si="1"/>
        <v>1273</v>
      </c>
    </row>
    <row r="15" spans="1:8" x14ac:dyDescent="0.25">
      <c r="A15" s="41" t="s">
        <v>25</v>
      </c>
      <c r="B15" s="47">
        <v>270</v>
      </c>
      <c r="C15" s="49">
        <v>469</v>
      </c>
      <c r="D15" s="87">
        <v>6.6</v>
      </c>
      <c r="E15" s="79">
        <f t="shared" si="0"/>
        <v>11</v>
      </c>
      <c r="F15" s="2">
        <f t="shared" si="1"/>
        <v>3095</v>
      </c>
    </row>
    <row r="16" spans="1:8" x14ac:dyDescent="0.25">
      <c r="A16" s="41" t="s">
        <v>20</v>
      </c>
      <c r="B16" s="47">
        <v>340</v>
      </c>
      <c r="C16" s="49">
        <f>171-18</f>
        <v>153</v>
      </c>
      <c r="D16" s="87">
        <v>11</v>
      </c>
      <c r="E16" s="79">
        <f t="shared" si="0"/>
        <v>5</v>
      </c>
      <c r="F16" s="2">
        <f t="shared" si="1"/>
        <v>1683</v>
      </c>
    </row>
    <row r="17" spans="1:6" x14ac:dyDescent="0.25">
      <c r="A17" s="30" t="s">
        <v>113</v>
      </c>
      <c r="B17" s="47">
        <v>330</v>
      </c>
      <c r="C17" s="49">
        <v>25</v>
      </c>
      <c r="D17" s="87">
        <v>10</v>
      </c>
      <c r="E17" s="79">
        <f t="shared" si="0"/>
        <v>1</v>
      </c>
      <c r="F17" s="2">
        <f t="shared" si="1"/>
        <v>250</v>
      </c>
    </row>
    <row r="18" spans="1:6" x14ac:dyDescent="0.25">
      <c r="A18" s="41" t="s">
        <v>22</v>
      </c>
      <c r="B18" s="47">
        <v>340</v>
      </c>
      <c r="C18" s="49">
        <f>141-19</f>
        <v>122</v>
      </c>
      <c r="D18" s="537">
        <v>7.7</v>
      </c>
      <c r="E18" s="79">
        <f t="shared" si="0"/>
        <v>3</v>
      </c>
      <c r="F18" s="2">
        <f t="shared" si="1"/>
        <v>939</v>
      </c>
    </row>
    <row r="19" spans="1:6" ht="27.6" x14ac:dyDescent="0.25">
      <c r="A19" s="784" t="s">
        <v>75</v>
      </c>
      <c r="B19" s="47">
        <v>300</v>
      </c>
      <c r="C19" s="49">
        <v>12</v>
      </c>
      <c r="D19" s="537">
        <v>11</v>
      </c>
      <c r="E19" s="79">
        <f t="shared" si="0"/>
        <v>0</v>
      </c>
      <c r="F19" s="2">
        <f t="shared" si="1"/>
        <v>132</v>
      </c>
    </row>
    <row r="20" spans="1:6" x14ac:dyDescent="0.25">
      <c r="A20" s="41" t="s">
        <v>24</v>
      </c>
      <c r="B20" s="47">
        <v>320</v>
      </c>
      <c r="C20" s="49">
        <v>273</v>
      </c>
      <c r="D20" s="87">
        <v>8.6</v>
      </c>
      <c r="E20" s="79">
        <f t="shared" si="0"/>
        <v>7</v>
      </c>
      <c r="F20" s="2">
        <f t="shared" si="1"/>
        <v>2348</v>
      </c>
    </row>
    <row r="21" spans="1:6" x14ac:dyDescent="0.25">
      <c r="A21" s="41" t="s">
        <v>19</v>
      </c>
      <c r="B21" s="47">
        <v>340</v>
      </c>
      <c r="C21" s="49">
        <f>1123-2-4-3-1-31-62-30-20-33</f>
        <v>937</v>
      </c>
      <c r="D21" s="87">
        <v>11.5</v>
      </c>
      <c r="E21" s="79">
        <f t="shared" si="0"/>
        <v>32</v>
      </c>
      <c r="F21" s="2">
        <f t="shared" si="1"/>
        <v>10776</v>
      </c>
    </row>
    <row r="22" spans="1:6" x14ac:dyDescent="0.25">
      <c r="A22" s="41" t="s">
        <v>10</v>
      </c>
      <c r="B22" s="47">
        <v>340</v>
      </c>
      <c r="C22" s="49">
        <v>722</v>
      </c>
      <c r="D22" s="87">
        <v>9</v>
      </c>
      <c r="E22" s="79">
        <f t="shared" si="0"/>
        <v>19</v>
      </c>
      <c r="F22" s="2">
        <f t="shared" si="1"/>
        <v>6498</v>
      </c>
    </row>
    <row r="23" spans="1:6" s="50" customFormat="1" ht="14.4" x14ac:dyDescent="0.3">
      <c r="A23" s="21" t="s">
        <v>5</v>
      </c>
      <c r="B23" s="58"/>
      <c r="C23" s="54">
        <f>SUM(C13:C22)</f>
        <v>3304</v>
      </c>
      <c r="D23" s="83">
        <f>F23/C23</f>
        <v>8.898305084745763</v>
      </c>
      <c r="E23" s="90">
        <f>SUM(E13:E22)</f>
        <v>89</v>
      </c>
      <c r="F23" s="123">
        <f>SUM(F13:F22)</f>
        <v>29400</v>
      </c>
    </row>
    <row r="24" spans="1:6" s="50" customFormat="1" ht="14.4" x14ac:dyDescent="0.3">
      <c r="A24" s="21"/>
      <c r="B24" s="58"/>
      <c r="C24" s="54"/>
      <c r="D24" s="83"/>
      <c r="E24" s="90"/>
      <c r="F24" s="90"/>
    </row>
    <row r="25" spans="1:6" s="50" customFormat="1" ht="15.6" x14ac:dyDescent="0.3">
      <c r="A25" s="846" t="s">
        <v>250</v>
      </c>
      <c r="B25" s="12"/>
      <c r="C25" s="70"/>
      <c r="D25" s="70"/>
      <c r="E25" s="70"/>
      <c r="F25" s="39"/>
    </row>
    <row r="26" spans="1:6" s="50" customFormat="1" x14ac:dyDescent="0.25">
      <c r="A26" s="14" t="s">
        <v>188</v>
      </c>
      <c r="B26" s="12"/>
      <c r="C26" s="70">
        <f>C28+C29+C30+C31</f>
        <v>50780</v>
      </c>
      <c r="D26" s="70"/>
      <c r="E26" s="70"/>
      <c r="F26" s="39"/>
    </row>
    <row r="27" spans="1:6" s="50" customFormat="1" x14ac:dyDescent="0.25">
      <c r="A27" s="18" t="s">
        <v>119</v>
      </c>
      <c r="B27" s="12"/>
      <c r="C27" s="70"/>
      <c r="D27" s="70"/>
      <c r="E27" s="70"/>
      <c r="F27" s="39"/>
    </row>
    <row r="28" spans="1:6" s="50" customFormat="1" x14ac:dyDescent="0.25">
      <c r="A28" s="16" t="s">
        <v>452</v>
      </c>
      <c r="B28" s="12"/>
      <c r="C28" s="70">
        <v>16000</v>
      </c>
      <c r="D28" s="70"/>
      <c r="E28" s="70"/>
      <c r="F28" s="39"/>
    </row>
    <row r="29" spans="1:6" s="50" customFormat="1" ht="41.4" x14ac:dyDescent="0.25">
      <c r="A29" s="15" t="s">
        <v>453</v>
      </c>
      <c r="B29" s="12"/>
      <c r="C29" s="57">
        <v>18000</v>
      </c>
      <c r="D29" s="70"/>
      <c r="E29" s="70"/>
      <c r="F29" s="39"/>
    </row>
    <row r="30" spans="1:6" s="50" customFormat="1" ht="41.4" x14ac:dyDescent="0.25">
      <c r="A30" s="15" t="s">
        <v>454</v>
      </c>
      <c r="B30" s="12"/>
      <c r="C30" s="57">
        <v>13180</v>
      </c>
      <c r="D30" s="70"/>
      <c r="E30" s="70"/>
      <c r="F30" s="39"/>
    </row>
    <row r="31" spans="1:6" s="50" customFormat="1" ht="69" x14ac:dyDescent="0.25">
      <c r="A31" s="15" t="s">
        <v>455</v>
      </c>
      <c r="B31" s="12"/>
      <c r="C31" s="57">
        <v>3600</v>
      </c>
      <c r="D31" s="70"/>
      <c r="E31" s="70"/>
      <c r="F31" s="39"/>
    </row>
    <row r="32" spans="1:6" s="50" customFormat="1" x14ac:dyDescent="0.25">
      <c r="A32" s="52" t="s">
        <v>91</v>
      </c>
      <c r="B32" s="12"/>
      <c r="C32" s="57">
        <f>C33+C34+C35</f>
        <v>25987</v>
      </c>
      <c r="D32" s="70"/>
      <c r="E32" s="70"/>
      <c r="F32" s="39"/>
    </row>
    <row r="33" spans="1:6" s="50" customFormat="1" x14ac:dyDescent="0.25">
      <c r="A33" s="19" t="s">
        <v>148</v>
      </c>
      <c r="B33" s="12"/>
      <c r="C33" s="57">
        <v>22581</v>
      </c>
      <c r="D33" s="70"/>
      <c r="E33" s="70"/>
      <c r="F33" s="39"/>
    </row>
    <row r="34" spans="1:6" s="50" customFormat="1" ht="41.4" x14ac:dyDescent="0.25">
      <c r="A34" s="19" t="s">
        <v>470</v>
      </c>
      <c r="B34" s="12"/>
      <c r="C34" s="57">
        <v>1506</v>
      </c>
      <c r="D34" s="70"/>
      <c r="E34" s="70"/>
      <c r="F34" s="39"/>
    </row>
    <row r="35" spans="1:6" s="50" customFormat="1" ht="55.2" x14ac:dyDescent="0.25">
      <c r="A35" s="19" t="s">
        <v>481</v>
      </c>
      <c r="B35" s="12"/>
      <c r="C35" s="57">
        <v>1900</v>
      </c>
      <c r="D35" s="70"/>
      <c r="E35" s="70"/>
      <c r="F35" s="39"/>
    </row>
    <row r="36" spans="1:6" s="50" customFormat="1" ht="14.4" x14ac:dyDescent="0.3">
      <c r="A36" s="31" t="s">
        <v>101</v>
      </c>
      <c r="B36" s="12"/>
      <c r="C36" s="57"/>
      <c r="D36" s="70"/>
      <c r="E36" s="70"/>
      <c r="F36" s="39"/>
    </row>
    <row r="37" spans="1:6" s="50" customFormat="1" ht="69" x14ac:dyDescent="0.25">
      <c r="A37" s="15" t="s">
        <v>480</v>
      </c>
      <c r="B37" s="12"/>
      <c r="C37" s="57">
        <v>9500</v>
      </c>
      <c r="D37" s="70"/>
      <c r="E37" s="70"/>
      <c r="F37" s="39"/>
    </row>
    <row r="38" spans="1:6" s="50" customFormat="1" ht="41.4" x14ac:dyDescent="0.25">
      <c r="A38" s="14" t="s">
        <v>369</v>
      </c>
      <c r="B38" s="12"/>
      <c r="C38" s="70">
        <f>C39+C46</f>
        <v>18088</v>
      </c>
      <c r="D38" s="70"/>
      <c r="E38" s="70"/>
      <c r="F38" s="39"/>
    </row>
    <row r="39" spans="1:6" s="50" customFormat="1" x14ac:dyDescent="0.25">
      <c r="A39" s="16" t="s">
        <v>189</v>
      </c>
      <c r="B39" s="12"/>
      <c r="C39" s="70">
        <f>SUM(C40:C45)</f>
        <v>8431</v>
      </c>
      <c r="D39" s="70"/>
      <c r="E39" s="70"/>
      <c r="F39" s="39"/>
    </row>
    <row r="40" spans="1:6" s="50" customFormat="1" ht="27.6" x14ac:dyDescent="0.25">
      <c r="A40" s="15" t="s">
        <v>370</v>
      </c>
      <c r="B40" s="12"/>
      <c r="C40" s="57">
        <v>7784</v>
      </c>
      <c r="D40" s="70"/>
      <c r="E40" s="70"/>
      <c r="F40" s="39"/>
    </row>
    <row r="41" spans="1:6" s="50" customFormat="1" ht="41.4" x14ac:dyDescent="0.25">
      <c r="A41" s="15" t="s">
        <v>457</v>
      </c>
      <c r="B41" s="12"/>
      <c r="C41" s="57"/>
      <c r="D41" s="70"/>
      <c r="E41" s="70"/>
      <c r="F41" s="39"/>
    </row>
    <row r="42" spans="1:6" s="50" customFormat="1" ht="27.6" x14ac:dyDescent="0.25">
      <c r="A42" s="15" t="s">
        <v>435</v>
      </c>
      <c r="B42" s="12"/>
      <c r="C42" s="57">
        <v>493</v>
      </c>
      <c r="D42" s="70"/>
      <c r="E42" s="70"/>
      <c r="F42" s="39"/>
    </row>
    <row r="43" spans="1:6" s="50" customFormat="1" ht="27.6" x14ac:dyDescent="0.25">
      <c r="A43" s="15" t="s">
        <v>436</v>
      </c>
      <c r="B43" s="12"/>
      <c r="C43" s="57"/>
      <c r="D43" s="70"/>
      <c r="E43" s="70"/>
      <c r="F43" s="39"/>
    </row>
    <row r="44" spans="1:6" s="50" customFormat="1" ht="27.6" x14ac:dyDescent="0.25">
      <c r="A44" s="15" t="s">
        <v>437</v>
      </c>
      <c r="B44" s="12"/>
      <c r="C44" s="57">
        <v>62</v>
      </c>
      <c r="D44" s="70"/>
      <c r="E44" s="70"/>
      <c r="F44" s="39"/>
    </row>
    <row r="45" spans="1:6" s="50" customFormat="1" ht="27.6" x14ac:dyDescent="0.25">
      <c r="A45" s="15" t="s">
        <v>438</v>
      </c>
      <c r="B45" s="12"/>
      <c r="C45" s="57">
        <v>92</v>
      </c>
      <c r="D45" s="70"/>
      <c r="E45" s="70"/>
      <c r="F45" s="39"/>
    </row>
    <row r="46" spans="1:6" s="50" customFormat="1" ht="27.6" x14ac:dyDescent="0.25">
      <c r="A46" s="16" t="s">
        <v>190</v>
      </c>
      <c r="B46" s="12"/>
      <c r="C46" s="70">
        <f>C47+C48+C49</f>
        <v>9657</v>
      </c>
      <c r="D46" s="70"/>
      <c r="E46" s="70"/>
      <c r="F46" s="39"/>
    </row>
    <row r="47" spans="1:6" s="50" customFormat="1" ht="27.6" x14ac:dyDescent="0.25">
      <c r="A47" s="15" t="s">
        <v>439</v>
      </c>
      <c r="B47" s="12"/>
      <c r="C47" s="57">
        <v>2061</v>
      </c>
      <c r="D47" s="70"/>
      <c r="E47" s="70"/>
      <c r="F47" s="39"/>
    </row>
    <row r="48" spans="1:6" s="50" customFormat="1" ht="41.4" x14ac:dyDescent="0.25">
      <c r="A48" s="15" t="s">
        <v>440</v>
      </c>
      <c r="B48" s="12"/>
      <c r="C48" s="57">
        <v>5519</v>
      </c>
      <c r="D48" s="70"/>
      <c r="E48" s="70"/>
      <c r="F48" s="39"/>
    </row>
    <row r="49" spans="1:6" s="50" customFormat="1" ht="41.4" x14ac:dyDescent="0.25">
      <c r="A49" s="15" t="s">
        <v>441</v>
      </c>
      <c r="B49" s="12"/>
      <c r="C49" s="57">
        <v>2077</v>
      </c>
      <c r="D49" s="70"/>
      <c r="E49" s="70"/>
      <c r="F49" s="39"/>
    </row>
    <row r="50" spans="1:6" s="50" customFormat="1" x14ac:dyDescent="0.25">
      <c r="A50" s="14" t="s">
        <v>251</v>
      </c>
      <c r="B50" s="12"/>
      <c r="C50" s="70">
        <f>C52+C58+C53+C59</f>
        <v>3335</v>
      </c>
      <c r="D50" s="70"/>
      <c r="E50" s="70"/>
      <c r="F50" s="39"/>
    </row>
    <row r="51" spans="1:6" s="50" customFormat="1" x14ac:dyDescent="0.25">
      <c r="A51" s="15" t="s">
        <v>252</v>
      </c>
      <c r="B51" s="12"/>
      <c r="C51" s="57"/>
      <c r="D51" s="70"/>
      <c r="E51" s="70"/>
      <c r="F51" s="39"/>
    </row>
    <row r="52" spans="1:6" s="50" customFormat="1" ht="27.6" x14ac:dyDescent="0.25">
      <c r="A52" s="16" t="s">
        <v>443</v>
      </c>
      <c r="B52" s="12"/>
      <c r="C52" s="57">
        <f>C55+C54/4</f>
        <v>750</v>
      </c>
      <c r="D52" s="70"/>
      <c r="E52" s="70"/>
      <c r="F52" s="39"/>
    </row>
    <row r="53" spans="1:6" s="50" customFormat="1" x14ac:dyDescent="0.25">
      <c r="A53" s="15" t="s">
        <v>444</v>
      </c>
      <c r="B53" s="54"/>
      <c r="C53" s="64"/>
      <c r="D53" s="57"/>
      <c r="E53" s="57"/>
      <c r="F53" s="39"/>
    </row>
    <row r="54" spans="1:6" s="50" customFormat="1" ht="27.6" x14ac:dyDescent="0.25">
      <c r="A54" s="15" t="s">
        <v>445</v>
      </c>
      <c r="B54" s="12"/>
      <c r="C54" s="57">
        <v>3000</v>
      </c>
      <c r="D54" s="70"/>
      <c r="E54" s="70"/>
      <c r="F54" s="39"/>
    </row>
    <row r="55" spans="1:6" s="50" customFormat="1" ht="41.4" x14ac:dyDescent="0.25">
      <c r="A55" s="15" t="s">
        <v>446</v>
      </c>
      <c r="B55" s="54"/>
      <c r="C55" s="49"/>
      <c r="D55" s="57"/>
      <c r="E55" s="57"/>
      <c r="F55" s="39"/>
    </row>
    <row r="56" spans="1:6" s="50" customFormat="1" ht="41.4" x14ac:dyDescent="0.25">
      <c r="A56" s="15" t="s">
        <v>447</v>
      </c>
      <c r="B56" s="54"/>
      <c r="C56" s="10"/>
      <c r="D56" s="57"/>
      <c r="E56" s="57"/>
      <c r="F56" s="39"/>
    </row>
    <row r="57" spans="1:6" s="50" customFormat="1" ht="41.4" x14ac:dyDescent="0.25">
      <c r="A57" s="18" t="s">
        <v>448</v>
      </c>
      <c r="B57" s="54"/>
      <c r="C57" s="10"/>
      <c r="D57" s="57"/>
      <c r="E57" s="57"/>
      <c r="F57" s="39"/>
    </row>
    <row r="58" spans="1:6" s="92" customFormat="1" ht="69" x14ac:dyDescent="0.25">
      <c r="A58" s="18" t="s">
        <v>449</v>
      </c>
      <c r="B58" s="13"/>
      <c r="C58" s="2">
        <v>250</v>
      </c>
      <c r="D58" s="76"/>
      <c r="E58" s="76"/>
      <c r="F58" s="76"/>
    </row>
    <row r="59" spans="1:6" s="92" customFormat="1" ht="27.6" x14ac:dyDescent="0.25">
      <c r="A59" s="18" t="s">
        <v>450</v>
      </c>
      <c r="B59" s="13"/>
      <c r="C59" s="2">
        <v>2335</v>
      </c>
      <c r="D59" s="76"/>
      <c r="E59" s="76"/>
      <c r="F59" s="76"/>
    </row>
    <row r="60" spans="1:6" s="50" customFormat="1" x14ac:dyDescent="0.25">
      <c r="A60" s="14" t="s">
        <v>253</v>
      </c>
      <c r="B60" s="54"/>
      <c r="C60" s="10">
        <f>C61+C62</f>
        <v>2462.7659574468084</v>
      </c>
      <c r="D60" s="57"/>
      <c r="E60" s="57"/>
      <c r="F60" s="39"/>
    </row>
    <row r="61" spans="1:6" s="50" customFormat="1" x14ac:dyDescent="0.25">
      <c r="A61" s="14" t="s">
        <v>254</v>
      </c>
      <c r="B61" s="54"/>
      <c r="C61" s="10"/>
      <c r="D61" s="49"/>
      <c r="E61" s="49"/>
      <c r="F61" s="49"/>
    </row>
    <row r="62" spans="1:6" s="50" customFormat="1" x14ac:dyDescent="0.25">
      <c r="A62" s="15" t="s">
        <v>255</v>
      </c>
      <c r="B62" s="49"/>
      <c r="C62" s="10">
        <f>C63/9.4</f>
        <v>2462.7659574468084</v>
      </c>
      <c r="D62" s="49"/>
      <c r="E62" s="49"/>
      <c r="F62" s="49"/>
    </row>
    <row r="63" spans="1:6" s="50" customFormat="1" x14ac:dyDescent="0.25">
      <c r="A63" s="38" t="s">
        <v>261</v>
      </c>
      <c r="B63" s="49"/>
      <c r="C63" s="10">
        <v>23150</v>
      </c>
      <c r="D63" s="55"/>
      <c r="E63" s="55"/>
      <c r="F63" s="55"/>
    </row>
    <row r="64" spans="1:6" s="50" customFormat="1" ht="27.6" x14ac:dyDescent="0.25">
      <c r="A64" s="14" t="s">
        <v>256</v>
      </c>
      <c r="B64" s="49"/>
      <c r="C64" s="10">
        <v>4530</v>
      </c>
      <c r="D64" s="55"/>
      <c r="E64" s="55"/>
      <c r="F64" s="55"/>
    </row>
    <row r="65" spans="1:6" s="92" customFormat="1" x14ac:dyDescent="0.25">
      <c r="A65" s="19" t="s">
        <v>120</v>
      </c>
      <c r="B65" s="54"/>
      <c r="C65" s="2"/>
      <c r="D65" s="76"/>
      <c r="E65" s="76"/>
      <c r="F65" s="76"/>
    </row>
    <row r="66" spans="1:6" s="92" customFormat="1" ht="55.2" x14ac:dyDescent="0.25">
      <c r="A66" s="14" t="s">
        <v>259</v>
      </c>
      <c r="B66" s="56"/>
      <c r="C66" s="54"/>
      <c r="D66" s="76"/>
      <c r="E66" s="76"/>
      <c r="F66" s="76"/>
    </row>
    <row r="67" spans="1:6" s="92" customFormat="1" ht="14.4" x14ac:dyDescent="0.3">
      <c r="A67" s="20" t="s">
        <v>160</v>
      </c>
      <c r="B67" s="13"/>
      <c r="C67" s="54">
        <f>SUM(C68:C73)</f>
        <v>699</v>
      </c>
      <c r="D67" s="76"/>
      <c r="E67" s="76"/>
      <c r="F67" s="76"/>
    </row>
    <row r="68" spans="1:6" s="92" customFormat="1" ht="55.2" x14ac:dyDescent="0.25">
      <c r="A68" s="74" t="s">
        <v>158</v>
      </c>
      <c r="B68" s="13"/>
      <c r="C68" s="369">
        <v>2</v>
      </c>
      <c r="D68" s="76"/>
      <c r="E68" s="76"/>
      <c r="F68" s="76"/>
    </row>
    <row r="69" spans="1:6" s="92" customFormat="1" ht="55.2" x14ac:dyDescent="0.25">
      <c r="A69" s="74" t="s">
        <v>157</v>
      </c>
      <c r="B69" s="13"/>
      <c r="C69" s="369">
        <v>2</v>
      </c>
      <c r="D69" s="76"/>
      <c r="E69" s="76"/>
      <c r="F69" s="76"/>
    </row>
    <row r="70" spans="1:6" s="92" customFormat="1" ht="27.6" x14ac:dyDescent="0.25">
      <c r="A70" s="704" t="s">
        <v>204</v>
      </c>
      <c r="B70" s="13"/>
      <c r="C70" s="2">
        <v>5</v>
      </c>
      <c r="D70" s="76"/>
      <c r="E70" s="76"/>
      <c r="F70" s="76"/>
    </row>
    <row r="71" spans="1:6" s="92" customFormat="1" ht="41.4" x14ac:dyDescent="0.25">
      <c r="A71" s="74" t="s">
        <v>283</v>
      </c>
      <c r="B71" s="13"/>
      <c r="C71" s="369">
        <v>50</v>
      </c>
      <c r="D71" s="76"/>
      <c r="E71" s="76"/>
      <c r="F71" s="76"/>
    </row>
    <row r="72" spans="1:6" s="92" customFormat="1" ht="27.6" x14ac:dyDescent="0.25">
      <c r="A72" s="33" t="s">
        <v>195</v>
      </c>
      <c r="B72" s="13"/>
      <c r="C72" s="583">
        <v>140</v>
      </c>
      <c r="D72" s="76"/>
      <c r="E72" s="76"/>
      <c r="F72" s="76"/>
    </row>
    <row r="73" spans="1:6" s="92" customFormat="1" x14ac:dyDescent="0.25">
      <c r="A73" s="15" t="s">
        <v>122</v>
      </c>
      <c r="B73" s="13"/>
      <c r="C73" s="583">
        <v>500</v>
      </c>
      <c r="D73" s="76"/>
      <c r="E73" s="76"/>
      <c r="F73" s="76"/>
    </row>
    <row r="74" spans="1:6" s="92" customFormat="1" ht="41.4" x14ac:dyDescent="0.25">
      <c r="A74" s="21" t="s">
        <v>451</v>
      </c>
      <c r="B74" s="13"/>
      <c r="C74" s="39">
        <f>C37</f>
        <v>9500</v>
      </c>
      <c r="D74" s="76"/>
      <c r="E74" s="76"/>
      <c r="F74" s="76"/>
    </row>
    <row r="75" spans="1:6" s="92" customFormat="1" x14ac:dyDescent="0.25">
      <c r="A75" s="21" t="s">
        <v>191</v>
      </c>
      <c r="B75" s="13"/>
      <c r="C75" s="34">
        <f>C50+C26</f>
        <v>54115</v>
      </c>
      <c r="D75" s="76"/>
      <c r="E75" s="76"/>
      <c r="F75" s="76"/>
    </row>
    <row r="76" spans="1:6" s="92" customFormat="1" ht="27.6" x14ac:dyDescent="0.25">
      <c r="A76" s="21" t="s">
        <v>192</v>
      </c>
      <c r="B76" s="13"/>
      <c r="C76" s="34">
        <f>C38</f>
        <v>18088</v>
      </c>
      <c r="D76" s="76"/>
      <c r="E76" s="76"/>
      <c r="F76" s="76"/>
    </row>
    <row r="77" spans="1:6" s="92" customFormat="1" x14ac:dyDescent="0.25">
      <c r="A77" s="21" t="s">
        <v>193</v>
      </c>
      <c r="B77" s="13"/>
      <c r="C77" s="34">
        <f>C60+C32</f>
        <v>28449.765957446809</v>
      </c>
      <c r="D77" s="76"/>
      <c r="E77" s="76"/>
      <c r="F77" s="76"/>
    </row>
    <row r="78" spans="1:6" s="92" customFormat="1" ht="27.6" x14ac:dyDescent="0.25">
      <c r="A78" s="21" t="s">
        <v>194</v>
      </c>
      <c r="B78" s="13"/>
      <c r="C78" s="34">
        <f>C64+C66</f>
        <v>4530</v>
      </c>
      <c r="D78" s="76"/>
      <c r="E78" s="76"/>
      <c r="F78" s="76"/>
    </row>
    <row r="79" spans="1:6" s="92" customFormat="1" x14ac:dyDescent="0.25">
      <c r="A79" s="22" t="s">
        <v>115</v>
      </c>
      <c r="B79" s="13"/>
      <c r="C79" s="34">
        <f>C75+C76+C78+C32*2.6+C63/4.2+C74*2.6</f>
        <v>174511.10476190477</v>
      </c>
      <c r="D79" s="76"/>
      <c r="E79" s="76"/>
      <c r="F79" s="76"/>
    </row>
    <row r="80" spans="1:6" s="50" customFormat="1" ht="16.2" x14ac:dyDescent="0.35">
      <c r="A80" s="23" t="s">
        <v>7</v>
      </c>
      <c r="B80" s="594"/>
      <c r="C80" s="49">
        <f>C75+C76+C78+C63/4.2+C32*2.6+C74*2.6</f>
        <v>174511.10476190475</v>
      </c>
      <c r="D80" s="49"/>
      <c r="E80" s="49"/>
      <c r="F80" s="49"/>
    </row>
    <row r="81" spans="1:114" s="50" customFormat="1" x14ac:dyDescent="0.25">
      <c r="A81" s="36" t="s">
        <v>95</v>
      </c>
      <c r="B81" s="594"/>
      <c r="C81" s="49"/>
      <c r="D81" s="49"/>
      <c r="E81" s="49"/>
      <c r="F81" s="49"/>
    </row>
    <row r="82" spans="1:114" s="50" customFormat="1" x14ac:dyDescent="0.25">
      <c r="A82" s="1" t="s">
        <v>49</v>
      </c>
      <c r="B82" s="594">
        <v>300</v>
      </c>
      <c r="C82" s="49">
        <f>37-12</f>
        <v>25</v>
      </c>
      <c r="D82" s="828">
        <v>6.1</v>
      </c>
      <c r="E82" s="79">
        <f>ROUND(F82/B82,0)</f>
        <v>1</v>
      </c>
      <c r="F82" s="2">
        <f>ROUND(C82*D82,0)</f>
        <v>153</v>
      </c>
    </row>
    <row r="83" spans="1:114" s="50" customFormat="1" x14ac:dyDescent="0.25">
      <c r="A83" s="1" t="s">
        <v>24</v>
      </c>
      <c r="B83" s="594">
        <v>300</v>
      </c>
      <c r="C83" s="49">
        <v>22</v>
      </c>
      <c r="D83" s="828">
        <v>8.5</v>
      </c>
      <c r="E83" s="79">
        <f>ROUND(F83/B83,0)</f>
        <v>1</v>
      </c>
      <c r="F83" s="2">
        <f>ROUND(C83*D83,0)</f>
        <v>187</v>
      </c>
    </row>
    <row r="84" spans="1:114" s="50" customFormat="1" x14ac:dyDescent="0.25">
      <c r="A84" s="1" t="s">
        <v>19</v>
      </c>
      <c r="B84" s="594">
        <v>300</v>
      </c>
      <c r="C84" s="49">
        <f>410-89-12-12-11</f>
        <v>286</v>
      </c>
      <c r="D84" s="828">
        <v>10</v>
      </c>
      <c r="E84" s="79">
        <f>ROUND(F84/B84,0)</f>
        <v>10</v>
      </c>
      <c r="F84" s="2">
        <f>ROUND(C84*D84,0)</f>
        <v>2860</v>
      </c>
    </row>
    <row r="85" spans="1:114" s="50" customFormat="1" x14ac:dyDescent="0.25">
      <c r="A85" s="1" t="s">
        <v>10</v>
      </c>
      <c r="B85" s="594">
        <v>240</v>
      </c>
      <c r="C85" s="49">
        <v>87</v>
      </c>
      <c r="D85" s="828">
        <v>9</v>
      </c>
      <c r="E85" s="79">
        <f>ROUND(F85/B85,0)</f>
        <v>3</v>
      </c>
      <c r="F85" s="2">
        <f>ROUND(C85*D85,0)</f>
        <v>783</v>
      </c>
    </row>
    <row r="86" spans="1:114" s="50" customFormat="1" ht="14.4" x14ac:dyDescent="0.3">
      <c r="A86" s="29" t="s">
        <v>9</v>
      </c>
      <c r="B86" s="829"/>
      <c r="C86" s="71">
        <f>SUM(C82:C85)</f>
        <v>420</v>
      </c>
      <c r="D86" s="83">
        <f>F86/C86</f>
        <v>9.4833333333333325</v>
      </c>
      <c r="E86" s="71">
        <f>SUM(E82:E85)</f>
        <v>15</v>
      </c>
      <c r="F86" s="71">
        <f>SUM(F82:F85)</f>
        <v>3983</v>
      </c>
    </row>
    <row r="87" spans="1:114" s="50" customFormat="1" ht="14.4" x14ac:dyDescent="0.3">
      <c r="A87" s="36" t="s">
        <v>18</v>
      </c>
      <c r="B87" s="829"/>
      <c r="C87" s="71"/>
      <c r="D87" s="83"/>
      <c r="E87" s="82"/>
      <c r="F87" s="71"/>
    </row>
    <row r="88" spans="1:114" s="50" customFormat="1" x14ac:dyDescent="0.25">
      <c r="A88" s="94" t="s">
        <v>19</v>
      </c>
      <c r="B88" s="180">
        <v>240</v>
      </c>
      <c r="C88" s="170">
        <v>350</v>
      </c>
      <c r="D88" s="831">
        <v>8</v>
      </c>
      <c r="E88" s="168">
        <f>ROUND(F88/B88,0)</f>
        <v>12</v>
      </c>
      <c r="F88" s="2">
        <f>ROUND(C88*D88,0)</f>
        <v>2800</v>
      </c>
    </row>
    <row r="89" spans="1:114" s="50" customFormat="1" ht="14.4" x14ac:dyDescent="0.3">
      <c r="A89" s="96" t="s">
        <v>96</v>
      </c>
      <c r="B89" s="856"/>
      <c r="C89" s="97">
        <f>C88</f>
        <v>350</v>
      </c>
      <c r="D89" s="83">
        <f>F89/C89</f>
        <v>8</v>
      </c>
      <c r="E89" s="97">
        <f>SUM(E88)</f>
        <v>12</v>
      </c>
      <c r="F89" s="97">
        <f>SUM(F88)</f>
        <v>2800</v>
      </c>
    </row>
    <row r="90" spans="1:114" ht="15" customHeight="1" x14ac:dyDescent="0.3">
      <c r="A90" s="195" t="s">
        <v>90</v>
      </c>
      <c r="B90" s="857"/>
      <c r="C90" s="54">
        <f>C89+C86</f>
        <v>770</v>
      </c>
      <c r="D90" s="83">
        <f>F90/C90</f>
        <v>8.8090909090909086</v>
      </c>
      <c r="E90" s="858">
        <f>E89+E86</f>
        <v>27</v>
      </c>
      <c r="F90" s="858">
        <f>F89+F86</f>
        <v>6783</v>
      </c>
    </row>
    <row r="91" spans="1:114" ht="15.6" x14ac:dyDescent="0.3">
      <c r="A91" s="99" t="s">
        <v>74</v>
      </c>
      <c r="B91" s="61"/>
      <c r="C91" s="27">
        <f>C92</f>
        <v>9900</v>
      </c>
      <c r="D91" s="59"/>
      <c r="E91" s="61"/>
      <c r="F91" s="61"/>
    </row>
    <row r="92" spans="1:114" x14ac:dyDescent="0.25">
      <c r="A92" s="100" t="s">
        <v>108</v>
      </c>
      <c r="B92" s="101"/>
      <c r="C92" s="27">
        <f>C93+C94</f>
        <v>9900</v>
      </c>
      <c r="D92" s="41"/>
      <c r="E92" s="102"/>
      <c r="F92" s="101"/>
    </row>
    <row r="93" spans="1:114" x14ac:dyDescent="0.25">
      <c r="A93" s="103" t="s">
        <v>109</v>
      </c>
      <c r="B93" s="101"/>
      <c r="C93" s="40">
        <v>9898</v>
      </c>
      <c r="D93" s="101"/>
      <c r="E93" s="101"/>
      <c r="F93" s="101"/>
    </row>
    <row r="94" spans="1:114" ht="28.2" thickBot="1" x14ac:dyDescent="0.3">
      <c r="A94" s="103" t="s">
        <v>110</v>
      </c>
      <c r="B94" s="101"/>
      <c r="C94" s="111">
        <v>2</v>
      </c>
      <c r="D94" s="101"/>
      <c r="E94" s="101"/>
      <c r="F94" s="101"/>
    </row>
    <row r="95" spans="1:114" s="121" customFormat="1" ht="14.4" thickBot="1" x14ac:dyDescent="0.3">
      <c r="A95" s="133" t="s">
        <v>212</v>
      </c>
      <c r="B95" s="859"/>
      <c r="C95" s="860"/>
      <c r="D95" s="861"/>
      <c r="E95" s="860"/>
      <c r="F95" s="861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  <c r="CX95" s="73"/>
      <c r="CY95" s="73"/>
      <c r="CZ95" s="73"/>
      <c r="DA95" s="73"/>
      <c r="DB95" s="73"/>
      <c r="DC95" s="73"/>
      <c r="DD95" s="73"/>
      <c r="DE95" s="73"/>
      <c r="DF95" s="73"/>
      <c r="DG95" s="73"/>
      <c r="DH95" s="73"/>
      <c r="DI95" s="73"/>
      <c r="DJ95" s="73"/>
    </row>
    <row r="96" spans="1:114" s="44" customFormat="1" x14ac:dyDescent="0.25">
      <c r="A96" s="112"/>
      <c r="B96" s="862"/>
      <c r="C96" s="863"/>
      <c r="D96" s="863"/>
      <c r="E96" s="863"/>
      <c r="F96" s="86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  <c r="CX96" s="73"/>
      <c r="CY96" s="73"/>
      <c r="CZ96" s="73"/>
      <c r="DA96" s="73"/>
      <c r="DB96" s="73"/>
      <c r="DC96" s="73"/>
      <c r="DD96" s="73"/>
      <c r="DE96" s="73"/>
      <c r="DF96" s="73"/>
      <c r="DG96" s="73"/>
      <c r="DH96" s="73"/>
      <c r="DI96" s="73"/>
      <c r="DJ96" s="73"/>
    </row>
    <row r="97" spans="1:114" s="44" customFormat="1" ht="15.6" x14ac:dyDescent="0.25">
      <c r="A97" s="113"/>
      <c r="B97" s="240"/>
      <c r="C97" s="240"/>
      <c r="D97" s="240"/>
      <c r="E97" s="240"/>
      <c r="F97" s="240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  <c r="CX97" s="73"/>
      <c r="CY97" s="73"/>
      <c r="CZ97" s="73"/>
      <c r="DA97" s="73"/>
      <c r="DB97" s="73"/>
      <c r="DC97" s="73"/>
      <c r="DD97" s="73"/>
      <c r="DE97" s="73"/>
      <c r="DF97" s="73"/>
      <c r="DG97" s="73"/>
      <c r="DH97" s="73"/>
      <c r="DI97" s="73"/>
      <c r="DJ97" s="73"/>
    </row>
    <row r="248" spans="5:5" x14ac:dyDescent="0.25">
      <c r="E248" s="73">
        <f>914-45-1-58-34-17</f>
        <v>759</v>
      </c>
    </row>
    <row r="249" spans="5:5" x14ac:dyDescent="0.25">
      <c r="E249" s="73">
        <f>1722-5-35-10-36</f>
        <v>1636</v>
      </c>
    </row>
    <row r="367" spans="5:5" x14ac:dyDescent="0.25">
      <c r="E367" s="73">
        <f>4448-900</f>
        <v>3548</v>
      </c>
    </row>
    <row r="395" spans="5:5" x14ac:dyDescent="0.25">
      <c r="E395" s="73">
        <f>4197+875</f>
        <v>5072</v>
      </c>
    </row>
    <row r="580" spans="5:5" ht="27.75" customHeight="1" x14ac:dyDescent="0.25">
      <c r="E580" s="73">
        <f>E582+E583+E587+E586+E588+E581</f>
        <v>2000</v>
      </c>
    </row>
    <row r="581" spans="5:5" x14ac:dyDescent="0.25">
      <c r="E581" s="73">
        <v>2000</v>
      </c>
    </row>
    <row r="605" spans="5:5" x14ac:dyDescent="0.25">
      <c r="E605" s="73">
        <v>500</v>
      </c>
    </row>
    <row r="1355" spans="5:5" x14ac:dyDescent="0.25">
      <c r="E1355" s="73">
        <f>SUM(E863,E378,E581)</f>
        <v>2000</v>
      </c>
    </row>
  </sheetData>
  <sortState ref="A76:F79">
    <sortCondition ref="A76:A79"/>
  </sortState>
  <mergeCells count="9">
    <mergeCell ref="E1:F1"/>
    <mergeCell ref="D2:F2"/>
    <mergeCell ref="A5:F6"/>
    <mergeCell ref="B7:B9"/>
    <mergeCell ref="D7:D9"/>
    <mergeCell ref="E7:E9"/>
    <mergeCell ref="C7:C9"/>
    <mergeCell ref="F7:F9"/>
    <mergeCell ref="E3:H3"/>
  </mergeCells>
  <pageMargins left="0.39370078740157483" right="0" top="0.31496062992125984" bottom="0.19685039370078741" header="0" footer="0"/>
  <pageSetup paperSize="9" scale="8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DI1338"/>
  <sheetViews>
    <sheetView zoomScale="80" zoomScaleNormal="80" zoomScaleSheetLayoutView="115" workbookViewId="0">
      <pane xSplit="1" ySplit="10" topLeftCell="B11" activePane="bottomRight" state="frozen"/>
      <selection activeCell="H27" sqref="H27"/>
      <selection pane="topRight" activeCell="H27" sqref="H27"/>
      <selection pane="bottomLeft" activeCell="H27" sqref="H27"/>
      <selection pane="bottomRight" activeCell="A3" sqref="A3:XFD3"/>
    </sheetView>
  </sheetViews>
  <sheetFormatPr defaultColWidth="11.44140625" defaultRowHeight="13.8" x14ac:dyDescent="0.25"/>
  <cols>
    <col min="1" max="1" width="48.88671875" style="73" customWidth="1"/>
    <col min="2" max="2" width="13.109375" style="73" customWidth="1"/>
    <col min="3" max="3" width="14" style="73" customWidth="1"/>
    <col min="4" max="4" width="12.5546875" style="73" customWidth="1"/>
    <col min="5" max="5" width="14.33203125" style="73" customWidth="1"/>
    <col min="6" max="6" width="12.44140625" style="73" customWidth="1"/>
    <col min="7" max="16384" width="11.44140625" style="73"/>
  </cols>
  <sheetData>
    <row r="1" spans="1:8" ht="15" customHeight="1" x14ac:dyDescent="0.25">
      <c r="D1" s="139"/>
      <c r="E1" s="988" t="s">
        <v>505</v>
      </c>
      <c r="F1" s="988"/>
    </row>
    <row r="2" spans="1:8" ht="30.75" customHeight="1" x14ac:dyDescent="0.25">
      <c r="D2" s="989" t="s">
        <v>506</v>
      </c>
      <c r="E2" s="989"/>
      <c r="F2" s="989"/>
    </row>
    <row r="3" spans="1:8" s="138" customFormat="1" ht="15" customHeight="1" x14ac:dyDescent="0.25">
      <c r="E3" s="1003" t="s">
        <v>507</v>
      </c>
      <c r="F3" s="1003"/>
      <c r="G3" s="1003"/>
      <c r="H3" s="1003"/>
    </row>
    <row r="4" spans="1:8" x14ac:dyDescent="0.25">
      <c r="E4" s="177"/>
    </row>
    <row r="5" spans="1:8" s="43" customFormat="1" ht="34.5" customHeight="1" x14ac:dyDescent="0.3">
      <c r="A5" s="990" t="s">
        <v>373</v>
      </c>
      <c r="B5" s="991"/>
      <c r="C5" s="991"/>
      <c r="D5" s="991"/>
      <c r="E5" s="991"/>
      <c r="F5" s="991"/>
    </row>
    <row r="6" spans="1:8" ht="27" customHeight="1" thickBot="1" x14ac:dyDescent="0.3">
      <c r="A6" s="991"/>
      <c r="B6" s="991"/>
      <c r="C6" s="991"/>
      <c r="D6" s="991"/>
      <c r="E6" s="991"/>
      <c r="F6" s="991"/>
    </row>
    <row r="7" spans="1:8" ht="33" customHeight="1" x14ac:dyDescent="0.35">
      <c r="A7" s="4" t="s">
        <v>112</v>
      </c>
      <c r="B7" s="982" t="s">
        <v>1</v>
      </c>
      <c r="C7" s="994" t="s">
        <v>147</v>
      </c>
      <c r="D7" s="979" t="s">
        <v>0</v>
      </c>
      <c r="E7" s="982" t="s">
        <v>2</v>
      </c>
      <c r="F7" s="985" t="s">
        <v>118</v>
      </c>
    </row>
    <row r="8" spans="1:8" ht="21.75" customHeight="1" x14ac:dyDescent="0.35">
      <c r="A8" s="5"/>
      <c r="B8" s="983"/>
      <c r="C8" s="995"/>
      <c r="D8" s="980"/>
      <c r="E8" s="983"/>
      <c r="F8" s="986"/>
    </row>
    <row r="9" spans="1:8" ht="60.75" customHeight="1" thickBot="1" x14ac:dyDescent="0.3">
      <c r="A9" s="6" t="s">
        <v>3</v>
      </c>
      <c r="B9" s="984"/>
      <c r="C9" s="996"/>
      <c r="D9" s="981"/>
      <c r="E9" s="984"/>
      <c r="F9" s="987"/>
    </row>
    <row r="10" spans="1:8" ht="14.4" thickBot="1" x14ac:dyDescent="0.3">
      <c r="A10" s="7">
        <v>1</v>
      </c>
      <c r="B10" s="8">
        <v>2</v>
      </c>
      <c r="C10" s="7">
        <v>3</v>
      </c>
      <c r="D10" s="8">
        <v>4</v>
      </c>
      <c r="E10" s="7">
        <v>5</v>
      </c>
      <c r="F10" s="8">
        <v>6</v>
      </c>
    </row>
    <row r="11" spans="1:8" ht="30.75" customHeight="1" x14ac:dyDescent="0.25">
      <c r="A11" s="60" t="s">
        <v>334</v>
      </c>
      <c r="B11" s="844"/>
      <c r="C11" s="85"/>
      <c r="D11" s="85"/>
      <c r="E11" s="85"/>
      <c r="F11" s="85"/>
    </row>
    <row r="12" spans="1:8" x14ac:dyDescent="0.25">
      <c r="A12" s="86" t="s">
        <v>4</v>
      </c>
      <c r="B12" s="61"/>
      <c r="C12" s="79"/>
      <c r="D12" s="79"/>
      <c r="E12" s="79"/>
      <c r="F12" s="79"/>
    </row>
    <row r="13" spans="1:8" x14ac:dyDescent="0.25">
      <c r="A13" s="41" t="s">
        <v>21</v>
      </c>
      <c r="B13" s="47">
        <v>340</v>
      </c>
      <c r="C13" s="49">
        <f>655-22-2-27</f>
        <v>604</v>
      </c>
      <c r="D13" s="828">
        <v>6.5</v>
      </c>
      <c r="E13" s="79">
        <f t="shared" ref="E13:E22" si="0">ROUND(F13/B13,0)</f>
        <v>12</v>
      </c>
      <c r="F13" s="2">
        <f t="shared" ref="F13:F22" si="1">ROUND(C13*D13,0)</f>
        <v>3926</v>
      </c>
    </row>
    <row r="14" spans="1:8" x14ac:dyDescent="0.25">
      <c r="A14" s="41" t="s">
        <v>26</v>
      </c>
      <c r="B14" s="47">
        <v>300</v>
      </c>
      <c r="C14" s="49">
        <f>225-2-15</f>
        <v>208</v>
      </c>
      <c r="D14" s="828">
        <v>5.8</v>
      </c>
      <c r="E14" s="79">
        <f t="shared" si="0"/>
        <v>4</v>
      </c>
      <c r="F14" s="2">
        <f t="shared" si="1"/>
        <v>1206</v>
      </c>
    </row>
    <row r="15" spans="1:8" x14ac:dyDescent="0.25">
      <c r="A15" s="41" t="s">
        <v>25</v>
      </c>
      <c r="B15" s="47">
        <v>270</v>
      </c>
      <c r="C15" s="49">
        <v>36</v>
      </c>
      <c r="D15" s="828">
        <v>7.3</v>
      </c>
      <c r="E15" s="79">
        <f t="shared" si="0"/>
        <v>1</v>
      </c>
      <c r="F15" s="2">
        <f t="shared" si="1"/>
        <v>263</v>
      </c>
    </row>
    <row r="16" spans="1:8" x14ac:dyDescent="0.25">
      <c r="A16" s="41" t="s">
        <v>113</v>
      </c>
      <c r="B16" s="47">
        <v>330</v>
      </c>
      <c r="C16" s="49">
        <v>50</v>
      </c>
      <c r="D16" s="828">
        <v>10</v>
      </c>
      <c r="E16" s="79">
        <f t="shared" si="0"/>
        <v>2</v>
      </c>
      <c r="F16" s="2">
        <f t="shared" si="1"/>
        <v>500</v>
      </c>
    </row>
    <row r="17" spans="1:6" x14ac:dyDescent="0.25">
      <c r="A17" s="41" t="s">
        <v>55</v>
      </c>
      <c r="B17" s="47">
        <v>340</v>
      </c>
      <c r="C17" s="49">
        <v>670</v>
      </c>
      <c r="D17" s="828">
        <v>10.8</v>
      </c>
      <c r="E17" s="79">
        <f t="shared" si="0"/>
        <v>21</v>
      </c>
      <c r="F17" s="2">
        <f t="shared" si="1"/>
        <v>7236</v>
      </c>
    </row>
    <row r="18" spans="1:6" x14ac:dyDescent="0.25">
      <c r="A18" s="41" t="s">
        <v>22</v>
      </c>
      <c r="B18" s="47">
        <v>340</v>
      </c>
      <c r="C18" s="49">
        <v>220</v>
      </c>
      <c r="D18" s="828">
        <v>8.5</v>
      </c>
      <c r="E18" s="79">
        <f t="shared" si="0"/>
        <v>6</v>
      </c>
      <c r="F18" s="2">
        <f t="shared" si="1"/>
        <v>1870</v>
      </c>
    </row>
    <row r="19" spans="1:6" x14ac:dyDescent="0.25">
      <c r="A19" s="41" t="s">
        <v>24</v>
      </c>
      <c r="B19" s="47">
        <v>320</v>
      </c>
      <c r="C19" s="49">
        <f>993-2</f>
        <v>991</v>
      </c>
      <c r="D19" s="828">
        <v>9</v>
      </c>
      <c r="E19" s="79">
        <f t="shared" si="0"/>
        <v>28</v>
      </c>
      <c r="F19" s="2">
        <f t="shared" si="1"/>
        <v>8919</v>
      </c>
    </row>
    <row r="20" spans="1:6" x14ac:dyDescent="0.25">
      <c r="A20" s="41" t="s">
        <v>19</v>
      </c>
      <c r="B20" s="47">
        <v>340</v>
      </c>
      <c r="C20" s="49">
        <f>1121-36-9-4-2-5-1-10-9-48-84-13-18-11</f>
        <v>871</v>
      </c>
      <c r="D20" s="828">
        <v>9.1999999999999993</v>
      </c>
      <c r="E20" s="79">
        <f t="shared" si="0"/>
        <v>24</v>
      </c>
      <c r="F20" s="2">
        <f t="shared" si="1"/>
        <v>8013</v>
      </c>
    </row>
    <row r="21" spans="1:6" x14ac:dyDescent="0.25">
      <c r="A21" s="41" t="s">
        <v>56</v>
      </c>
      <c r="B21" s="47">
        <v>340</v>
      </c>
      <c r="C21" s="49">
        <v>300</v>
      </c>
      <c r="D21" s="828">
        <v>10</v>
      </c>
      <c r="E21" s="79">
        <f t="shared" si="0"/>
        <v>9</v>
      </c>
      <c r="F21" s="2">
        <f t="shared" si="1"/>
        <v>3000</v>
      </c>
    </row>
    <row r="22" spans="1:6" x14ac:dyDescent="0.25">
      <c r="A22" s="41" t="s">
        <v>10</v>
      </c>
      <c r="B22" s="47">
        <v>340</v>
      </c>
      <c r="C22" s="49">
        <v>937</v>
      </c>
      <c r="D22" s="828">
        <v>9</v>
      </c>
      <c r="E22" s="79">
        <f t="shared" si="0"/>
        <v>25</v>
      </c>
      <c r="F22" s="2">
        <f t="shared" si="1"/>
        <v>8433</v>
      </c>
    </row>
    <row r="23" spans="1:6" s="50" customFormat="1" ht="15" customHeight="1" x14ac:dyDescent="0.25">
      <c r="A23" s="21" t="s">
        <v>5</v>
      </c>
      <c r="B23" s="58"/>
      <c r="C23" s="123">
        <f>SUM(C13:C22)</f>
        <v>4887</v>
      </c>
      <c r="D23" s="89">
        <f>F23/C23</f>
        <v>8.8737466748516471</v>
      </c>
      <c r="E23" s="90">
        <f>SUM(E13:E22)</f>
        <v>132</v>
      </c>
      <c r="F23" s="54">
        <f>SUM(F13:F22)</f>
        <v>43366</v>
      </c>
    </row>
    <row r="24" spans="1:6" s="50" customFormat="1" ht="15" customHeight="1" x14ac:dyDescent="0.25">
      <c r="A24" s="21"/>
      <c r="B24" s="58"/>
      <c r="C24" s="123"/>
      <c r="D24" s="89"/>
      <c r="E24" s="90"/>
      <c r="F24" s="54"/>
    </row>
    <row r="25" spans="1:6" s="50" customFormat="1" ht="15.6" x14ac:dyDescent="0.3">
      <c r="A25" s="846" t="s">
        <v>250</v>
      </c>
      <c r="B25" s="12"/>
      <c r="C25" s="70"/>
      <c r="D25" s="91"/>
      <c r="E25" s="91"/>
      <c r="F25" s="49"/>
    </row>
    <row r="26" spans="1:6" s="50" customFormat="1" x14ac:dyDescent="0.25">
      <c r="A26" s="14" t="s">
        <v>188</v>
      </c>
      <c r="B26" s="12"/>
      <c r="C26" s="70">
        <f>C28+C29+C30+C31</f>
        <v>29705</v>
      </c>
      <c r="D26" s="91"/>
      <c r="E26" s="91"/>
      <c r="F26" s="49"/>
    </row>
    <row r="27" spans="1:6" s="50" customFormat="1" x14ac:dyDescent="0.25">
      <c r="A27" s="18" t="s">
        <v>119</v>
      </c>
      <c r="B27" s="12"/>
      <c r="C27" s="70"/>
      <c r="D27" s="91"/>
      <c r="E27" s="91"/>
      <c r="F27" s="49"/>
    </row>
    <row r="28" spans="1:6" s="50" customFormat="1" x14ac:dyDescent="0.25">
      <c r="A28" s="16" t="s">
        <v>452</v>
      </c>
      <c r="B28" s="12"/>
      <c r="C28" s="57">
        <f>19000+105</f>
        <v>19105</v>
      </c>
      <c r="D28" s="91"/>
      <c r="E28" s="91"/>
      <c r="F28" s="49"/>
    </row>
    <row r="29" spans="1:6" s="50" customFormat="1" ht="41.4" x14ac:dyDescent="0.25">
      <c r="A29" s="15" t="s">
        <v>453</v>
      </c>
      <c r="B29" s="12"/>
      <c r="C29" s="57">
        <v>300</v>
      </c>
      <c r="D29" s="91"/>
      <c r="E29" s="91"/>
      <c r="F29" s="49"/>
    </row>
    <row r="30" spans="1:6" s="50" customFormat="1" ht="41.4" x14ac:dyDescent="0.25">
      <c r="A30" s="15" t="s">
        <v>454</v>
      </c>
      <c r="B30" s="12"/>
      <c r="C30" s="57">
        <f>9700</f>
        <v>9700</v>
      </c>
      <c r="D30" s="91"/>
      <c r="E30" s="91"/>
      <c r="F30" s="49"/>
    </row>
    <row r="31" spans="1:6" s="50" customFormat="1" ht="69" x14ac:dyDescent="0.25">
      <c r="A31" s="15" t="s">
        <v>455</v>
      </c>
      <c r="B31" s="12"/>
      <c r="C31" s="57">
        <v>600</v>
      </c>
      <c r="D31" s="91"/>
      <c r="E31" s="91"/>
      <c r="F31" s="49"/>
    </row>
    <row r="32" spans="1:6" s="50" customFormat="1" x14ac:dyDescent="0.25">
      <c r="A32" s="52" t="s">
        <v>91</v>
      </c>
      <c r="B32" s="12"/>
      <c r="C32" s="57">
        <f>C33+C34+C35</f>
        <v>59161</v>
      </c>
      <c r="D32" s="91"/>
      <c r="E32" s="91"/>
      <c r="F32" s="49"/>
    </row>
    <row r="33" spans="1:6" s="50" customFormat="1" x14ac:dyDescent="0.25">
      <c r="A33" s="19" t="s">
        <v>148</v>
      </c>
      <c r="B33" s="12"/>
      <c r="C33" s="57">
        <f>55536+350</f>
        <v>55886</v>
      </c>
      <c r="D33" s="91"/>
      <c r="E33" s="91"/>
      <c r="F33" s="49"/>
    </row>
    <row r="34" spans="1:6" s="50" customFormat="1" ht="41.4" x14ac:dyDescent="0.25">
      <c r="A34" s="19" t="s">
        <v>470</v>
      </c>
      <c r="B34" s="12"/>
      <c r="C34" s="57">
        <v>1811</v>
      </c>
      <c r="D34" s="91"/>
      <c r="E34" s="91"/>
      <c r="F34" s="49"/>
    </row>
    <row r="35" spans="1:6" s="50" customFormat="1" ht="55.2" x14ac:dyDescent="0.25">
      <c r="A35" s="19" t="s">
        <v>481</v>
      </c>
      <c r="B35" s="12"/>
      <c r="C35" s="57">
        <v>1464</v>
      </c>
      <c r="D35" s="91"/>
      <c r="E35" s="91"/>
      <c r="F35" s="49"/>
    </row>
    <row r="36" spans="1:6" s="50" customFormat="1" ht="14.4" x14ac:dyDescent="0.3">
      <c r="A36" s="31" t="s">
        <v>101</v>
      </c>
      <c r="B36" s="12"/>
      <c r="C36" s="57"/>
      <c r="D36" s="91"/>
      <c r="E36" s="91"/>
      <c r="F36" s="49"/>
    </row>
    <row r="37" spans="1:6" s="50" customFormat="1" ht="69" x14ac:dyDescent="0.25">
      <c r="A37" s="19" t="s">
        <v>480</v>
      </c>
      <c r="B37" s="12"/>
      <c r="C37" s="57">
        <v>7318</v>
      </c>
      <c r="D37" s="91"/>
      <c r="E37" s="91"/>
      <c r="F37" s="49"/>
    </row>
    <row r="38" spans="1:6" s="50" customFormat="1" ht="41.4" x14ac:dyDescent="0.25">
      <c r="A38" s="14" t="s">
        <v>369</v>
      </c>
      <c r="B38" s="12"/>
      <c r="C38" s="70">
        <f>C39+C46</f>
        <v>22790</v>
      </c>
      <c r="D38" s="91"/>
      <c r="E38" s="91"/>
      <c r="F38" s="49"/>
    </row>
    <row r="39" spans="1:6" s="50" customFormat="1" x14ac:dyDescent="0.25">
      <c r="A39" s="16" t="s">
        <v>189</v>
      </c>
      <c r="B39" s="12"/>
      <c r="C39" s="70">
        <f>SUM(C40:C45)</f>
        <v>11370</v>
      </c>
      <c r="D39" s="91"/>
      <c r="E39" s="91"/>
      <c r="F39" s="49"/>
    </row>
    <row r="40" spans="1:6" s="50" customFormat="1" x14ac:dyDescent="0.25">
      <c r="A40" s="15" t="s">
        <v>370</v>
      </c>
      <c r="B40" s="12"/>
      <c r="C40" s="57">
        <v>9583</v>
      </c>
      <c r="D40" s="91"/>
      <c r="E40" s="91"/>
      <c r="F40" s="49"/>
    </row>
    <row r="41" spans="1:6" s="50" customFormat="1" ht="41.4" x14ac:dyDescent="0.25">
      <c r="A41" s="15" t="s">
        <v>457</v>
      </c>
      <c r="B41" s="12"/>
      <c r="C41" s="57"/>
      <c r="D41" s="91"/>
      <c r="E41" s="91"/>
      <c r="F41" s="49"/>
    </row>
    <row r="42" spans="1:6" s="50" customFormat="1" ht="27.6" x14ac:dyDescent="0.25">
      <c r="A42" s="15" t="s">
        <v>435</v>
      </c>
      <c r="B42" s="12"/>
      <c r="C42" s="57">
        <v>1657</v>
      </c>
      <c r="D42" s="91"/>
      <c r="E42" s="91"/>
      <c r="F42" s="49"/>
    </row>
    <row r="43" spans="1:6" s="50" customFormat="1" ht="27.6" x14ac:dyDescent="0.25">
      <c r="A43" s="15" t="s">
        <v>436</v>
      </c>
      <c r="B43" s="12"/>
      <c r="C43" s="57"/>
      <c r="D43" s="91"/>
      <c r="E43" s="91"/>
      <c r="F43" s="49"/>
    </row>
    <row r="44" spans="1:6" s="50" customFormat="1" ht="27.6" x14ac:dyDescent="0.25">
      <c r="A44" s="15" t="s">
        <v>437</v>
      </c>
      <c r="B44" s="12"/>
      <c r="C44" s="57"/>
      <c r="D44" s="91"/>
      <c r="E44" s="91"/>
      <c r="F44" s="49"/>
    </row>
    <row r="45" spans="1:6" s="50" customFormat="1" ht="27.6" x14ac:dyDescent="0.25">
      <c r="A45" s="15" t="s">
        <v>438</v>
      </c>
      <c r="B45" s="12"/>
      <c r="C45" s="57">
        <v>130</v>
      </c>
      <c r="D45" s="91"/>
      <c r="E45" s="91"/>
      <c r="F45" s="49"/>
    </row>
    <row r="46" spans="1:6" s="50" customFormat="1" ht="27.6" x14ac:dyDescent="0.25">
      <c r="A46" s="16" t="s">
        <v>190</v>
      </c>
      <c r="B46" s="54"/>
      <c r="C46" s="54">
        <f>SUM(C47:C49)</f>
        <v>11420</v>
      </c>
      <c r="D46" s="91"/>
      <c r="E46" s="91"/>
      <c r="F46" s="49"/>
    </row>
    <row r="47" spans="1:6" s="50" customFormat="1" ht="27.6" x14ac:dyDescent="0.25">
      <c r="A47" s="15" t="s">
        <v>439</v>
      </c>
      <c r="B47" s="24"/>
      <c r="C47" s="2">
        <v>2520</v>
      </c>
      <c r="D47" s="24"/>
      <c r="E47" s="24"/>
      <c r="F47" s="24"/>
    </row>
    <row r="48" spans="1:6" s="50" customFormat="1" ht="41.4" x14ac:dyDescent="0.25">
      <c r="A48" s="15" t="s">
        <v>440</v>
      </c>
      <c r="B48" s="54"/>
      <c r="C48" s="49">
        <v>6200</v>
      </c>
      <c r="D48" s="91"/>
      <c r="E48" s="91"/>
      <c r="F48" s="49"/>
    </row>
    <row r="49" spans="1:6" s="50" customFormat="1" ht="41.4" x14ac:dyDescent="0.25">
      <c r="A49" s="15" t="s">
        <v>441</v>
      </c>
      <c r="B49" s="54"/>
      <c r="C49" s="49">
        <v>2700</v>
      </c>
      <c r="D49" s="91"/>
      <c r="E49" s="91"/>
      <c r="F49" s="49"/>
    </row>
    <row r="50" spans="1:6" s="50" customFormat="1" x14ac:dyDescent="0.25">
      <c r="A50" s="14" t="s">
        <v>251</v>
      </c>
      <c r="B50" s="54"/>
      <c r="C50" s="54">
        <f>C57+C52+C58</f>
        <v>5025</v>
      </c>
      <c r="D50" s="91"/>
      <c r="E50" s="91"/>
      <c r="F50" s="49"/>
    </row>
    <row r="51" spans="1:6" s="50" customFormat="1" x14ac:dyDescent="0.25">
      <c r="A51" s="15" t="s">
        <v>252</v>
      </c>
      <c r="B51" s="54"/>
      <c r="C51" s="49"/>
      <c r="D51" s="91"/>
      <c r="E51" s="91"/>
      <c r="F51" s="49"/>
    </row>
    <row r="52" spans="1:6" s="50" customFormat="1" ht="27.6" x14ac:dyDescent="0.25">
      <c r="A52" s="16" t="s">
        <v>443</v>
      </c>
      <c r="B52" s="54"/>
      <c r="C52" s="10">
        <f>C53+C54/4</f>
        <v>2100</v>
      </c>
      <c r="D52" s="49"/>
      <c r="E52" s="49"/>
      <c r="F52" s="49"/>
    </row>
    <row r="53" spans="1:6" s="50" customFormat="1" x14ac:dyDescent="0.25">
      <c r="A53" s="15" t="s">
        <v>444</v>
      </c>
      <c r="B53" s="54"/>
      <c r="C53" s="64"/>
      <c r="D53" s="57"/>
      <c r="E53" s="57"/>
      <c r="F53" s="39"/>
    </row>
    <row r="54" spans="1:6" s="50" customFormat="1" ht="27.6" x14ac:dyDescent="0.25">
      <c r="A54" s="15" t="s">
        <v>445</v>
      </c>
      <c r="B54" s="54"/>
      <c r="C54" s="10">
        <v>8400</v>
      </c>
      <c r="D54" s="54"/>
      <c r="E54" s="54"/>
      <c r="F54" s="54"/>
    </row>
    <row r="55" spans="1:6" s="50" customFormat="1" ht="41.4" x14ac:dyDescent="0.25">
      <c r="A55" s="15" t="s">
        <v>447</v>
      </c>
      <c r="B55" s="56"/>
      <c r="C55" s="49"/>
      <c r="D55" s="91"/>
      <c r="E55" s="91"/>
      <c r="F55" s="49"/>
    </row>
    <row r="56" spans="1:6" s="50" customFormat="1" ht="41.4" x14ac:dyDescent="0.25">
      <c r="A56" s="18" t="s">
        <v>448</v>
      </c>
      <c r="B56" s="13"/>
      <c r="C56" s="2"/>
      <c r="D56" s="91"/>
      <c r="E56" s="91"/>
      <c r="F56" s="49"/>
    </row>
    <row r="57" spans="1:6" s="92" customFormat="1" ht="69" x14ac:dyDescent="0.25">
      <c r="A57" s="18" t="s">
        <v>449</v>
      </c>
      <c r="B57" s="13"/>
      <c r="C57" s="2">
        <v>50</v>
      </c>
      <c r="D57" s="76"/>
      <c r="E57" s="76"/>
      <c r="F57" s="76"/>
    </row>
    <row r="58" spans="1:6" s="92" customFormat="1" x14ac:dyDescent="0.25">
      <c r="A58" s="18" t="s">
        <v>450</v>
      </c>
      <c r="B58" s="13"/>
      <c r="C58" s="2">
        <v>2875</v>
      </c>
      <c r="D58" s="76"/>
      <c r="E58" s="76"/>
      <c r="F58" s="76"/>
    </row>
    <row r="59" spans="1:6" s="50" customFormat="1" x14ac:dyDescent="0.25">
      <c r="A59" s="14" t="s">
        <v>253</v>
      </c>
      <c r="B59" s="13"/>
      <c r="C59" s="2">
        <f>C60+C61</f>
        <v>10638.297872340425</v>
      </c>
      <c r="D59" s="91"/>
      <c r="E59" s="91"/>
      <c r="F59" s="49"/>
    </row>
    <row r="60" spans="1:6" s="50" customFormat="1" x14ac:dyDescent="0.25">
      <c r="A60" s="14" t="s">
        <v>254</v>
      </c>
      <c r="B60" s="13"/>
      <c r="C60" s="2"/>
      <c r="D60" s="91"/>
      <c r="E60" s="91"/>
      <c r="F60" s="49"/>
    </row>
    <row r="61" spans="1:6" s="50" customFormat="1" x14ac:dyDescent="0.25">
      <c r="A61" s="15" t="s">
        <v>255</v>
      </c>
      <c r="B61" s="13"/>
      <c r="C61" s="2">
        <f>C62/9.4</f>
        <v>10638.297872340425</v>
      </c>
      <c r="D61" s="91"/>
      <c r="E61" s="91"/>
      <c r="F61" s="49"/>
    </row>
    <row r="62" spans="1:6" s="50" customFormat="1" x14ac:dyDescent="0.25">
      <c r="A62" s="38" t="s">
        <v>261</v>
      </c>
      <c r="B62" s="13"/>
      <c r="C62" s="49">
        <v>100000</v>
      </c>
      <c r="D62" s="91"/>
      <c r="E62" s="91"/>
      <c r="F62" s="49"/>
    </row>
    <row r="63" spans="1:6" s="50" customFormat="1" ht="27.6" x14ac:dyDescent="0.25">
      <c r="A63" s="14" t="s">
        <v>256</v>
      </c>
      <c r="B63" s="13"/>
      <c r="C63" s="49">
        <v>21383</v>
      </c>
      <c r="D63" s="91"/>
      <c r="E63" s="91"/>
      <c r="F63" s="49"/>
    </row>
    <row r="64" spans="1:6" s="50" customFormat="1" x14ac:dyDescent="0.25">
      <c r="A64" s="19" t="s">
        <v>120</v>
      </c>
      <c r="B64" s="13"/>
      <c r="C64" s="49">
        <v>700</v>
      </c>
      <c r="D64" s="91"/>
      <c r="E64" s="91"/>
      <c r="F64" s="49"/>
    </row>
    <row r="65" spans="1:6" s="50" customFormat="1" ht="51" customHeight="1" x14ac:dyDescent="0.25">
      <c r="A65" s="14" t="s">
        <v>259</v>
      </c>
      <c r="B65" s="13"/>
      <c r="C65" s="49"/>
      <c r="D65" s="91"/>
      <c r="E65" s="91"/>
      <c r="F65" s="49"/>
    </row>
    <row r="66" spans="1:6" s="50" customFormat="1" ht="15.75" customHeight="1" x14ac:dyDescent="0.3">
      <c r="A66" s="20" t="s">
        <v>160</v>
      </c>
      <c r="B66" s="13"/>
      <c r="C66" s="54">
        <f>C67+C68+C69+C70+C71+C72+C73+C74</f>
        <v>3030</v>
      </c>
      <c r="D66" s="91"/>
      <c r="E66" s="91"/>
      <c r="F66" s="49"/>
    </row>
    <row r="67" spans="1:6" s="50" customFormat="1" ht="30.75" customHeight="1" x14ac:dyDescent="0.25">
      <c r="A67" s="41" t="s">
        <v>290</v>
      </c>
      <c r="B67" s="13"/>
      <c r="C67" s="64">
        <v>10</v>
      </c>
      <c r="D67" s="91"/>
      <c r="E67" s="91"/>
      <c r="F67" s="49"/>
    </row>
    <row r="68" spans="1:6" s="50" customFormat="1" x14ac:dyDescent="0.25">
      <c r="A68" s="41" t="s">
        <v>17</v>
      </c>
      <c r="B68" s="13"/>
      <c r="C68" s="2">
        <v>1300</v>
      </c>
      <c r="D68" s="91"/>
      <c r="E68" s="91"/>
      <c r="F68" s="49"/>
    </row>
    <row r="69" spans="1:6" s="50" customFormat="1" ht="32.25" customHeight="1" x14ac:dyDescent="0.25">
      <c r="A69" s="74" t="s">
        <v>142</v>
      </c>
      <c r="B69" s="13"/>
      <c r="C69" s="2">
        <v>170</v>
      </c>
      <c r="D69" s="91"/>
      <c r="E69" s="91"/>
      <c r="F69" s="49"/>
    </row>
    <row r="70" spans="1:6" s="50" customFormat="1" ht="26.25" customHeight="1" x14ac:dyDescent="0.25">
      <c r="A70" s="18" t="s">
        <v>196</v>
      </c>
      <c r="B70" s="13"/>
      <c r="C70" s="2">
        <v>500</v>
      </c>
      <c r="D70" s="91"/>
      <c r="E70" s="91"/>
      <c r="F70" s="49"/>
    </row>
    <row r="71" spans="1:6" s="50" customFormat="1" x14ac:dyDescent="0.25">
      <c r="A71" s="18" t="s">
        <v>195</v>
      </c>
      <c r="B71" s="13"/>
      <c r="C71" s="64">
        <v>300</v>
      </c>
      <c r="D71" s="91"/>
      <c r="E71" s="91"/>
      <c r="F71" s="49"/>
    </row>
    <row r="72" spans="1:6" s="50" customFormat="1" ht="41.4" x14ac:dyDescent="0.25">
      <c r="A72" s="18" t="s">
        <v>293</v>
      </c>
      <c r="B72" s="13"/>
      <c r="C72" s="64">
        <v>150</v>
      </c>
      <c r="D72" s="137"/>
      <c r="E72" s="137"/>
      <c r="F72" s="55"/>
    </row>
    <row r="73" spans="1:6" s="92" customFormat="1" ht="32.25" customHeight="1" x14ac:dyDescent="0.25">
      <c r="A73" s="18" t="s">
        <v>283</v>
      </c>
      <c r="B73" s="13"/>
      <c r="C73" s="369">
        <v>200</v>
      </c>
      <c r="D73" s="76"/>
      <c r="E73" s="76"/>
      <c r="F73" s="76"/>
    </row>
    <row r="74" spans="1:6" s="50" customFormat="1" x14ac:dyDescent="0.25">
      <c r="A74" s="18" t="s">
        <v>122</v>
      </c>
      <c r="B74" s="13"/>
      <c r="C74" s="2">
        <v>400</v>
      </c>
      <c r="D74" s="91"/>
      <c r="E74" s="91"/>
      <c r="F74" s="49"/>
    </row>
    <row r="75" spans="1:6" s="50" customFormat="1" ht="41.4" x14ac:dyDescent="0.25">
      <c r="A75" s="21" t="s">
        <v>451</v>
      </c>
      <c r="B75" s="13"/>
      <c r="C75" s="28">
        <f>C37</f>
        <v>7318</v>
      </c>
      <c r="D75" s="91"/>
      <c r="E75" s="91"/>
      <c r="F75" s="49"/>
    </row>
    <row r="76" spans="1:6" s="50" customFormat="1" x14ac:dyDescent="0.25">
      <c r="A76" s="21" t="s">
        <v>191</v>
      </c>
      <c r="B76" s="13"/>
      <c r="C76" s="28">
        <f>C50+C26</f>
        <v>34730</v>
      </c>
      <c r="D76" s="91"/>
      <c r="E76" s="91"/>
      <c r="F76" s="49"/>
    </row>
    <row r="77" spans="1:6" s="50" customFormat="1" ht="27.6" x14ac:dyDescent="0.25">
      <c r="A77" s="21" t="s">
        <v>192</v>
      </c>
      <c r="B77" s="13"/>
      <c r="C77" s="28">
        <f>C38</f>
        <v>22790</v>
      </c>
      <c r="D77" s="91"/>
      <c r="E77" s="91"/>
      <c r="F77" s="49"/>
    </row>
    <row r="78" spans="1:6" s="50" customFormat="1" x14ac:dyDescent="0.25">
      <c r="A78" s="21" t="s">
        <v>193</v>
      </c>
      <c r="B78" s="13"/>
      <c r="C78" s="28">
        <f>C59+C32</f>
        <v>69799.297872340423</v>
      </c>
      <c r="D78" s="91"/>
      <c r="E78" s="91"/>
      <c r="F78" s="49"/>
    </row>
    <row r="79" spans="1:6" s="50" customFormat="1" ht="27.6" x14ac:dyDescent="0.25">
      <c r="A79" s="21" t="s">
        <v>194</v>
      </c>
      <c r="B79" s="13"/>
      <c r="C79" s="28">
        <f>C63</f>
        <v>21383</v>
      </c>
      <c r="D79" s="91"/>
      <c r="E79" s="91"/>
      <c r="F79" s="49"/>
    </row>
    <row r="80" spans="1:6" s="50" customFormat="1" x14ac:dyDescent="0.25">
      <c r="A80" s="22" t="s">
        <v>115</v>
      </c>
      <c r="B80" s="13"/>
      <c r="C80" s="28">
        <f>C76+C77+C79+C32*2.6+C62/4.2+C75*2.6</f>
        <v>275557.92380952381</v>
      </c>
      <c r="D80" s="91"/>
      <c r="E80" s="91"/>
      <c r="F80" s="49"/>
    </row>
    <row r="81" spans="1:113" s="50" customFormat="1" ht="16.2" x14ac:dyDescent="0.35">
      <c r="A81" s="23" t="s">
        <v>7</v>
      </c>
      <c r="B81" s="58"/>
      <c r="C81" s="49"/>
      <c r="D81" s="79"/>
      <c r="E81" s="79"/>
      <c r="F81" s="49"/>
    </row>
    <row r="82" spans="1:113" s="50" customFormat="1" x14ac:dyDescent="0.25">
      <c r="A82" s="36" t="s">
        <v>18</v>
      </c>
      <c r="B82" s="58"/>
      <c r="C82" s="49"/>
      <c r="D82" s="79"/>
      <c r="E82" s="79"/>
      <c r="F82" s="49"/>
    </row>
    <row r="83" spans="1:113" s="50" customFormat="1" x14ac:dyDescent="0.25">
      <c r="A83" s="1" t="s">
        <v>80</v>
      </c>
      <c r="B83" s="47">
        <v>240</v>
      </c>
      <c r="C83" s="49">
        <v>180</v>
      </c>
      <c r="D83" s="828">
        <v>4</v>
      </c>
      <c r="E83" s="79">
        <f>ROUND(F83/B83,0)</f>
        <v>3</v>
      </c>
      <c r="F83" s="2">
        <f>ROUND(C83*D83,0)</f>
        <v>720</v>
      </c>
    </row>
    <row r="84" spans="1:113" s="50" customFormat="1" x14ac:dyDescent="0.25">
      <c r="A84" s="1" t="s">
        <v>35</v>
      </c>
      <c r="B84" s="47">
        <v>240</v>
      </c>
      <c r="C84" s="49">
        <f>1597-346</f>
        <v>1251</v>
      </c>
      <c r="D84" s="828">
        <v>8</v>
      </c>
      <c r="E84" s="79">
        <f>ROUND(F84/B84,0)</f>
        <v>42</v>
      </c>
      <c r="F84" s="2">
        <f>ROUND(C84*D84,0)</f>
        <v>10008</v>
      </c>
    </row>
    <row r="85" spans="1:113" s="50" customFormat="1" ht="14.4" x14ac:dyDescent="0.3">
      <c r="A85" s="29" t="s">
        <v>96</v>
      </c>
      <c r="B85" s="58"/>
      <c r="C85" s="56">
        <f>SUM(C83:C84)</f>
        <v>1431</v>
      </c>
      <c r="D85" s="89">
        <f>F85/C85</f>
        <v>7.4968553459119498</v>
      </c>
      <c r="E85" s="71">
        <f>E83+E84</f>
        <v>45</v>
      </c>
      <c r="F85" s="71">
        <f>F83+F84</f>
        <v>10728</v>
      </c>
    </row>
    <row r="86" spans="1:113" ht="17.25" customHeight="1" x14ac:dyDescent="0.25">
      <c r="A86" s="14" t="s">
        <v>89</v>
      </c>
      <c r="B86" s="156"/>
      <c r="C86" s="49">
        <f>C85</f>
        <v>1431</v>
      </c>
      <c r="D86" s="89">
        <f>F86/C86</f>
        <v>7.4968553459119498</v>
      </c>
      <c r="E86" s="54">
        <f>E85</f>
        <v>45</v>
      </c>
      <c r="F86" s="54">
        <f>F85</f>
        <v>10728</v>
      </c>
    </row>
    <row r="87" spans="1:113" ht="18.75" customHeight="1" x14ac:dyDescent="0.3">
      <c r="A87" s="99" t="s">
        <v>74</v>
      </c>
      <c r="B87" s="61"/>
      <c r="C87" s="864">
        <f>C88</f>
        <v>9000</v>
      </c>
      <c r="D87" s="59"/>
      <c r="E87" s="61"/>
      <c r="F87" s="61"/>
    </row>
    <row r="88" spans="1:113" x14ac:dyDescent="0.25">
      <c r="A88" s="100" t="s">
        <v>108</v>
      </c>
      <c r="B88" s="101"/>
      <c r="C88" s="79">
        <f>C89+C90</f>
        <v>9000</v>
      </c>
      <c r="D88" s="41"/>
      <c r="E88" s="102"/>
      <c r="F88" s="101"/>
    </row>
    <row r="89" spans="1:113" x14ac:dyDescent="0.25">
      <c r="A89" s="103" t="s">
        <v>109</v>
      </c>
      <c r="B89" s="101"/>
      <c r="C89" s="111">
        <v>8995</v>
      </c>
      <c r="D89" s="101"/>
      <c r="E89" s="101"/>
      <c r="F89" s="101"/>
    </row>
    <row r="90" spans="1:113" ht="28.2" thickBot="1" x14ac:dyDescent="0.3">
      <c r="A90" s="103" t="s">
        <v>110</v>
      </c>
      <c r="B90" s="101"/>
      <c r="C90" s="111">
        <v>5</v>
      </c>
      <c r="D90" s="101"/>
      <c r="E90" s="101"/>
      <c r="F90" s="101"/>
    </row>
    <row r="91" spans="1:113" s="121" customFormat="1" ht="14.4" thickBot="1" x14ac:dyDescent="0.3">
      <c r="A91" s="105" t="s">
        <v>212</v>
      </c>
      <c r="B91" s="106"/>
      <c r="C91" s="865"/>
      <c r="D91" s="866"/>
      <c r="E91" s="866"/>
      <c r="F91" s="867"/>
      <c r="G91" s="50"/>
      <c r="H91" s="868"/>
      <c r="I91" s="50"/>
      <c r="J91" s="50"/>
      <c r="K91" s="868"/>
      <c r="L91" s="50"/>
      <c r="M91" s="50"/>
      <c r="N91" s="868"/>
      <c r="O91" s="50"/>
      <c r="P91" s="50"/>
      <c r="Q91" s="868"/>
      <c r="R91" s="50"/>
      <c r="S91" s="50"/>
      <c r="T91" s="868"/>
      <c r="U91" s="50"/>
      <c r="V91" s="50"/>
      <c r="W91" s="868"/>
      <c r="X91" s="50"/>
      <c r="Y91" s="50"/>
      <c r="Z91" s="868"/>
      <c r="AA91" s="50"/>
      <c r="AB91" s="50"/>
      <c r="AC91" s="868"/>
      <c r="AD91" s="50"/>
      <c r="AE91" s="50"/>
      <c r="AF91" s="868"/>
      <c r="AG91" s="50"/>
      <c r="AH91" s="50"/>
      <c r="AI91" s="868"/>
      <c r="AJ91" s="50"/>
      <c r="AK91" s="50"/>
      <c r="AL91" s="868"/>
      <c r="AM91" s="50"/>
      <c r="AN91" s="50"/>
      <c r="AO91" s="868"/>
      <c r="AP91" s="50"/>
      <c r="AQ91" s="50"/>
      <c r="AR91" s="868"/>
      <c r="AS91" s="50"/>
      <c r="AT91" s="50"/>
      <c r="AU91" s="868"/>
      <c r="AV91" s="50"/>
      <c r="AW91" s="50"/>
      <c r="AX91" s="868"/>
      <c r="AY91" s="50"/>
      <c r="AZ91" s="50"/>
      <c r="BA91" s="868"/>
      <c r="BB91" s="50"/>
      <c r="BC91" s="50"/>
      <c r="BD91" s="868"/>
      <c r="BE91" s="50"/>
      <c r="BF91" s="50"/>
      <c r="BG91" s="868"/>
      <c r="BH91" s="50"/>
      <c r="BI91" s="50"/>
      <c r="BJ91" s="868"/>
      <c r="BK91" s="50"/>
      <c r="BL91" s="50"/>
      <c r="BM91" s="868"/>
      <c r="BN91" s="50"/>
      <c r="BO91" s="50"/>
      <c r="BP91" s="868"/>
      <c r="BQ91" s="50"/>
      <c r="BR91" s="50"/>
      <c r="BS91" s="868"/>
      <c r="BT91" s="50"/>
      <c r="BU91" s="50"/>
      <c r="BV91" s="868"/>
      <c r="BW91" s="50"/>
      <c r="BX91" s="50"/>
      <c r="BY91" s="868"/>
      <c r="BZ91" s="50"/>
      <c r="CA91" s="50"/>
      <c r="CB91" s="868"/>
      <c r="CC91" s="50"/>
      <c r="CD91" s="50"/>
      <c r="CE91" s="868"/>
      <c r="CF91" s="50"/>
      <c r="CG91" s="50"/>
      <c r="CH91" s="868"/>
      <c r="CI91" s="50"/>
      <c r="CJ91" s="50"/>
      <c r="CK91" s="868"/>
      <c r="CL91" s="50"/>
      <c r="CM91" s="50"/>
      <c r="CN91" s="868"/>
      <c r="CO91" s="50"/>
      <c r="CP91" s="50"/>
      <c r="CQ91" s="868"/>
      <c r="CR91" s="50"/>
      <c r="CS91" s="50"/>
      <c r="CT91" s="868"/>
      <c r="CU91" s="50"/>
      <c r="CV91" s="50"/>
      <c r="CW91" s="868"/>
      <c r="CX91" s="50"/>
      <c r="CY91" s="50"/>
      <c r="CZ91" s="868"/>
      <c r="DA91" s="50"/>
      <c r="DB91" s="50"/>
      <c r="DC91" s="868"/>
      <c r="DD91" s="50"/>
      <c r="DE91" s="50"/>
      <c r="DF91" s="868"/>
      <c r="DG91" s="50"/>
      <c r="DH91" s="50"/>
      <c r="DI91" s="868"/>
    </row>
    <row r="92" spans="1:113" s="44" customFormat="1" x14ac:dyDescent="0.25">
      <c r="A92" s="869"/>
      <c r="B92" s="562"/>
      <c r="C92" s="870"/>
      <c r="D92" s="871"/>
      <c r="E92" s="871"/>
      <c r="F92" s="870"/>
      <c r="G92" s="50"/>
      <c r="H92" s="868"/>
      <c r="I92" s="50"/>
      <c r="J92" s="50"/>
      <c r="K92" s="868"/>
      <c r="L92" s="50"/>
      <c r="M92" s="50"/>
      <c r="N92" s="868"/>
      <c r="O92" s="50"/>
      <c r="P92" s="50"/>
      <c r="Q92" s="868"/>
      <c r="R92" s="50"/>
      <c r="S92" s="50"/>
      <c r="T92" s="868"/>
      <c r="U92" s="50"/>
      <c r="V92" s="50"/>
      <c r="W92" s="868"/>
      <c r="X92" s="50"/>
      <c r="Y92" s="50"/>
      <c r="Z92" s="868"/>
      <c r="AA92" s="50"/>
      <c r="AB92" s="50"/>
      <c r="AC92" s="868"/>
      <c r="AD92" s="50"/>
      <c r="AE92" s="50"/>
      <c r="AF92" s="868"/>
      <c r="AG92" s="50"/>
      <c r="AH92" s="50"/>
      <c r="AI92" s="868"/>
      <c r="AJ92" s="50"/>
      <c r="AK92" s="50"/>
      <c r="AL92" s="868"/>
      <c r="AM92" s="50"/>
      <c r="AN92" s="50"/>
      <c r="AO92" s="868"/>
      <c r="AP92" s="50"/>
      <c r="AQ92" s="50"/>
      <c r="AR92" s="868"/>
      <c r="AS92" s="50"/>
      <c r="AT92" s="50"/>
      <c r="AU92" s="868"/>
      <c r="AV92" s="50"/>
      <c r="AW92" s="50"/>
      <c r="AX92" s="868"/>
      <c r="AY92" s="50"/>
      <c r="AZ92" s="50"/>
      <c r="BA92" s="868"/>
      <c r="BB92" s="50"/>
      <c r="BC92" s="50"/>
      <c r="BD92" s="868"/>
      <c r="BE92" s="50"/>
      <c r="BF92" s="50"/>
      <c r="BG92" s="868"/>
      <c r="BH92" s="50"/>
      <c r="BI92" s="50"/>
      <c r="BJ92" s="868"/>
      <c r="BK92" s="50"/>
      <c r="BL92" s="50"/>
      <c r="BM92" s="868"/>
      <c r="BN92" s="50"/>
      <c r="BO92" s="50"/>
      <c r="BP92" s="868"/>
      <c r="BQ92" s="50"/>
      <c r="BR92" s="50"/>
      <c r="BS92" s="868"/>
      <c r="BT92" s="50"/>
      <c r="BU92" s="50"/>
      <c r="BV92" s="868"/>
      <c r="BW92" s="50"/>
      <c r="BX92" s="50"/>
      <c r="BY92" s="868"/>
      <c r="BZ92" s="50"/>
      <c r="CA92" s="50"/>
      <c r="CB92" s="868"/>
      <c r="CC92" s="50"/>
      <c r="CD92" s="50"/>
      <c r="CE92" s="868"/>
      <c r="CF92" s="50"/>
      <c r="CG92" s="50"/>
      <c r="CH92" s="868"/>
      <c r="CI92" s="50"/>
      <c r="CJ92" s="50"/>
      <c r="CK92" s="868"/>
      <c r="CL92" s="50"/>
      <c r="CM92" s="50"/>
      <c r="CN92" s="868"/>
      <c r="CO92" s="50"/>
      <c r="CP92" s="50"/>
      <c r="CQ92" s="868"/>
      <c r="CR92" s="50"/>
      <c r="CS92" s="50"/>
      <c r="CT92" s="868"/>
      <c r="CU92" s="50"/>
      <c r="CV92" s="50"/>
      <c r="CW92" s="868"/>
      <c r="CX92" s="50"/>
      <c r="CY92" s="50"/>
      <c r="CZ92" s="868"/>
      <c r="DA92" s="50"/>
      <c r="DB92" s="50"/>
      <c r="DC92" s="868"/>
      <c r="DD92" s="50"/>
      <c r="DE92" s="50"/>
      <c r="DF92" s="868"/>
      <c r="DG92" s="50"/>
      <c r="DH92" s="50"/>
      <c r="DI92" s="868"/>
    </row>
    <row r="93" spans="1:113" s="44" customFormat="1" hidden="1" x14ac:dyDescent="0.25">
      <c r="A93" s="60" t="s">
        <v>357</v>
      </c>
      <c r="B93" s="47"/>
      <c r="C93" s="49"/>
      <c r="D93" s="79"/>
      <c r="E93" s="79"/>
      <c r="F93" s="49"/>
      <c r="G93" s="50"/>
      <c r="H93" s="868"/>
      <c r="I93" s="50"/>
      <c r="J93" s="50"/>
      <c r="K93" s="868"/>
      <c r="L93" s="50"/>
      <c r="M93" s="50"/>
      <c r="N93" s="868"/>
      <c r="O93" s="50"/>
      <c r="P93" s="50"/>
      <c r="Q93" s="868"/>
      <c r="R93" s="50"/>
      <c r="S93" s="50"/>
      <c r="T93" s="868"/>
      <c r="U93" s="50"/>
      <c r="V93" s="50"/>
      <c r="W93" s="868"/>
      <c r="X93" s="50"/>
      <c r="Y93" s="50"/>
      <c r="Z93" s="868"/>
      <c r="AA93" s="50"/>
      <c r="AB93" s="50"/>
      <c r="AC93" s="868"/>
      <c r="AD93" s="50"/>
      <c r="AE93" s="50"/>
      <c r="AF93" s="868"/>
      <c r="AG93" s="50"/>
      <c r="AH93" s="50"/>
      <c r="AI93" s="868"/>
      <c r="AJ93" s="50"/>
      <c r="AK93" s="50"/>
      <c r="AL93" s="868"/>
      <c r="AM93" s="50"/>
      <c r="AN93" s="50"/>
      <c r="AO93" s="868"/>
      <c r="AP93" s="50"/>
      <c r="AQ93" s="50"/>
      <c r="AR93" s="868"/>
      <c r="AS93" s="50"/>
      <c r="AT93" s="50"/>
      <c r="AU93" s="868"/>
      <c r="AV93" s="50"/>
      <c r="AW93" s="50"/>
      <c r="AX93" s="868"/>
      <c r="AY93" s="50"/>
      <c r="AZ93" s="50"/>
      <c r="BA93" s="868"/>
      <c r="BB93" s="50"/>
      <c r="BC93" s="50"/>
      <c r="BD93" s="868"/>
      <c r="BE93" s="50"/>
      <c r="BF93" s="50"/>
      <c r="BG93" s="868"/>
      <c r="BH93" s="50"/>
      <c r="BI93" s="50"/>
      <c r="BJ93" s="868"/>
      <c r="BK93" s="50"/>
      <c r="BL93" s="50"/>
      <c r="BM93" s="868"/>
      <c r="BN93" s="50"/>
      <c r="BO93" s="50"/>
      <c r="BP93" s="868"/>
      <c r="BQ93" s="50"/>
      <c r="BR93" s="50"/>
      <c r="BS93" s="868"/>
      <c r="BT93" s="50"/>
      <c r="BU93" s="50"/>
      <c r="BV93" s="868"/>
      <c r="BW93" s="50"/>
      <c r="BX93" s="50"/>
      <c r="BY93" s="868"/>
      <c r="BZ93" s="50"/>
      <c r="CA93" s="50"/>
      <c r="CB93" s="868"/>
      <c r="CC93" s="50"/>
      <c r="CD93" s="50"/>
      <c r="CE93" s="868"/>
      <c r="CF93" s="50"/>
      <c r="CG93" s="50"/>
      <c r="CH93" s="868"/>
      <c r="CI93" s="50"/>
      <c r="CJ93" s="50"/>
      <c r="CK93" s="868"/>
      <c r="CL93" s="50"/>
      <c r="CM93" s="50"/>
      <c r="CN93" s="868"/>
      <c r="CO93" s="50"/>
      <c r="CP93" s="50"/>
      <c r="CQ93" s="868"/>
      <c r="CR93" s="50"/>
      <c r="CS93" s="50"/>
      <c r="CT93" s="868"/>
      <c r="CU93" s="50"/>
      <c r="CV93" s="50"/>
      <c r="CW93" s="868"/>
      <c r="CX93" s="50"/>
      <c r="CY93" s="50"/>
      <c r="CZ93" s="868"/>
      <c r="DA93" s="50"/>
      <c r="DB93" s="50"/>
      <c r="DC93" s="868"/>
      <c r="DD93" s="50"/>
      <c r="DE93" s="50"/>
      <c r="DF93" s="868"/>
      <c r="DG93" s="50"/>
      <c r="DH93" s="50"/>
      <c r="DI93" s="868"/>
    </row>
    <row r="94" spans="1:113" s="44" customFormat="1" ht="15.6" hidden="1" x14ac:dyDescent="0.3">
      <c r="A94" s="846" t="s">
        <v>6</v>
      </c>
      <c r="B94" s="58"/>
      <c r="C94" s="49"/>
      <c r="D94" s="79"/>
      <c r="E94" s="79"/>
      <c r="F94" s="49"/>
      <c r="G94" s="50"/>
      <c r="H94" s="868"/>
      <c r="I94" s="50"/>
      <c r="J94" s="50"/>
      <c r="K94" s="868"/>
      <c r="L94" s="50"/>
      <c r="M94" s="50"/>
      <c r="N94" s="868"/>
      <c r="O94" s="50"/>
      <c r="P94" s="50"/>
      <c r="Q94" s="868"/>
      <c r="R94" s="50"/>
      <c r="S94" s="50"/>
      <c r="T94" s="868"/>
      <c r="U94" s="50"/>
      <c r="V94" s="50"/>
      <c r="W94" s="868"/>
      <c r="X94" s="50"/>
      <c r="Y94" s="50"/>
      <c r="Z94" s="868"/>
      <c r="AA94" s="50"/>
      <c r="AB94" s="50"/>
      <c r="AC94" s="868"/>
      <c r="AD94" s="50"/>
      <c r="AE94" s="50"/>
      <c r="AF94" s="868"/>
      <c r="AG94" s="50"/>
      <c r="AH94" s="50"/>
      <c r="AI94" s="868"/>
      <c r="AJ94" s="50"/>
      <c r="AK94" s="50"/>
      <c r="AL94" s="868"/>
      <c r="AM94" s="50"/>
      <c r="AN94" s="50"/>
      <c r="AO94" s="868"/>
      <c r="AP94" s="50"/>
      <c r="AQ94" s="50"/>
      <c r="AR94" s="868"/>
      <c r="AS94" s="50"/>
      <c r="AT94" s="50"/>
      <c r="AU94" s="868"/>
      <c r="AV94" s="50"/>
      <c r="AW94" s="50"/>
      <c r="AX94" s="868"/>
      <c r="AY94" s="50"/>
      <c r="AZ94" s="50"/>
      <c r="BA94" s="868"/>
      <c r="BB94" s="50"/>
      <c r="BC94" s="50"/>
      <c r="BD94" s="868"/>
      <c r="BE94" s="50"/>
      <c r="BF94" s="50"/>
      <c r="BG94" s="868"/>
      <c r="BH94" s="50"/>
      <c r="BI94" s="50"/>
      <c r="BJ94" s="868"/>
      <c r="BK94" s="50"/>
      <c r="BL94" s="50"/>
      <c r="BM94" s="868"/>
      <c r="BN94" s="50"/>
      <c r="BO94" s="50"/>
      <c r="BP94" s="868"/>
      <c r="BQ94" s="50"/>
      <c r="BR94" s="50"/>
      <c r="BS94" s="868"/>
      <c r="BT94" s="50"/>
      <c r="BU94" s="50"/>
      <c r="BV94" s="868"/>
      <c r="BW94" s="50"/>
      <c r="BX94" s="50"/>
      <c r="BY94" s="868"/>
      <c r="BZ94" s="50"/>
      <c r="CA94" s="50"/>
      <c r="CB94" s="868"/>
      <c r="CC94" s="50"/>
      <c r="CD94" s="50"/>
      <c r="CE94" s="868"/>
      <c r="CF94" s="50"/>
      <c r="CG94" s="50"/>
      <c r="CH94" s="868"/>
      <c r="CI94" s="50"/>
      <c r="CJ94" s="50"/>
      <c r="CK94" s="868"/>
      <c r="CL94" s="50"/>
      <c r="CM94" s="50"/>
      <c r="CN94" s="868"/>
      <c r="CO94" s="50"/>
      <c r="CP94" s="50"/>
      <c r="CQ94" s="868"/>
      <c r="CR94" s="50"/>
      <c r="CS94" s="50"/>
      <c r="CT94" s="868"/>
      <c r="CU94" s="50"/>
      <c r="CV94" s="50"/>
      <c r="CW94" s="868"/>
      <c r="CX94" s="50"/>
      <c r="CY94" s="50"/>
      <c r="CZ94" s="868"/>
      <c r="DA94" s="50"/>
      <c r="DB94" s="50"/>
      <c r="DC94" s="868"/>
      <c r="DD94" s="50"/>
      <c r="DE94" s="50"/>
      <c r="DF94" s="868"/>
      <c r="DG94" s="50"/>
      <c r="DH94" s="50"/>
      <c r="DI94" s="868"/>
    </row>
    <row r="95" spans="1:113" s="44" customFormat="1" hidden="1" x14ac:dyDescent="0.25">
      <c r="A95" s="188" t="s">
        <v>93</v>
      </c>
      <c r="B95" s="58"/>
      <c r="C95" s="49"/>
      <c r="D95" s="79"/>
      <c r="E95" s="79"/>
      <c r="F95" s="49"/>
      <c r="G95" s="50"/>
      <c r="H95" s="868"/>
      <c r="I95" s="50"/>
      <c r="J95" s="50"/>
      <c r="K95" s="868"/>
      <c r="L95" s="50"/>
      <c r="M95" s="50"/>
      <c r="N95" s="868"/>
      <c r="O95" s="50"/>
      <c r="P95" s="50"/>
      <c r="Q95" s="868"/>
      <c r="R95" s="50"/>
      <c r="S95" s="50"/>
      <c r="T95" s="868"/>
      <c r="U95" s="50"/>
      <c r="V95" s="50"/>
      <c r="W95" s="868"/>
      <c r="X95" s="50"/>
      <c r="Y95" s="50"/>
      <c r="Z95" s="868"/>
      <c r="AA95" s="50"/>
      <c r="AB95" s="50"/>
      <c r="AC95" s="868"/>
      <c r="AD95" s="50"/>
      <c r="AE95" s="50"/>
      <c r="AF95" s="868"/>
      <c r="AG95" s="50"/>
      <c r="AH95" s="50"/>
      <c r="AI95" s="868"/>
      <c r="AJ95" s="50"/>
      <c r="AK95" s="50"/>
      <c r="AL95" s="868"/>
      <c r="AM95" s="50"/>
      <c r="AN95" s="50"/>
      <c r="AO95" s="868"/>
      <c r="AP95" s="50"/>
      <c r="AQ95" s="50"/>
      <c r="AR95" s="868"/>
      <c r="AS95" s="50"/>
      <c r="AT95" s="50"/>
      <c r="AU95" s="868"/>
      <c r="AV95" s="50"/>
      <c r="AW95" s="50"/>
      <c r="AX95" s="868"/>
      <c r="AY95" s="50"/>
      <c r="AZ95" s="50"/>
      <c r="BA95" s="868"/>
      <c r="BB95" s="50"/>
      <c r="BC95" s="50"/>
      <c r="BD95" s="868"/>
      <c r="BE95" s="50"/>
      <c r="BF95" s="50"/>
      <c r="BG95" s="868"/>
      <c r="BH95" s="50"/>
      <c r="BI95" s="50"/>
      <c r="BJ95" s="868"/>
      <c r="BK95" s="50"/>
      <c r="BL95" s="50"/>
      <c r="BM95" s="868"/>
      <c r="BN95" s="50"/>
      <c r="BO95" s="50"/>
      <c r="BP95" s="868"/>
      <c r="BQ95" s="50"/>
      <c r="BR95" s="50"/>
      <c r="BS95" s="868"/>
      <c r="BT95" s="50"/>
      <c r="BU95" s="50"/>
      <c r="BV95" s="868"/>
      <c r="BW95" s="50"/>
      <c r="BX95" s="50"/>
      <c r="BY95" s="868"/>
      <c r="BZ95" s="50"/>
      <c r="CA95" s="50"/>
      <c r="CB95" s="868"/>
      <c r="CC95" s="50"/>
      <c r="CD95" s="50"/>
      <c r="CE95" s="868"/>
      <c r="CF95" s="50"/>
      <c r="CG95" s="50"/>
      <c r="CH95" s="868"/>
      <c r="CI95" s="50"/>
      <c r="CJ95" s="50"/>
      <c r="CK95" s="868"/>
      <c r="CL95" s="50"/>
      <c r="CM95" s="50"/>
      <c r="CN95" s="868"/>
      <c r="CO95" s="50"/>
      <c r="CP95" s="50"/>
      <c r="CQ95" s="868"/>
      <c r="CR95" s="50"/>
      <c r="CS95" s="50"/>
      <c r="CT95" s="868"/>
      <c r="CU95" s="50"/>
      <c r="CV95" s="50"/>
      <c r="CW95" s="868"/>
      <c r="CX95" s="50"/>
      <c r="CY95" s="50"/>
      <c r="CZ95" s="868"/>
      <c r="DA95" s="50"/>
      <c r="DB95" s="50"/>
      <c r="DC95" s="868"/>
      <c r="DD95" s="50"/>
      <c r="DE95" s="50"/>
      <c r="DF95" s="868"/>
      <c r="DG95" s="50"/>
      <c r="DH95" s="50"/>
      <c r="DI95" s="868"/>
    </row>
    <row r="96" spans="1:113" s="44" customFormat="1" hidden="1" x14ac:dyDescent="0.25">
      <c r="A96" s="14" t="s">
        <v>251</v>
      </c>
      <c r="B96" s="58"/>
      <c r="C96" s="54">
        <f>C97+C100</f>
        <v>3350</v>
      </c>
      <c r="D96" s="79"/>
      <c r="E96" s="79"/>
      <c r="F96" s="49"/>
      <c r="G96" s="50"/>
      <c r="H96" s="868"/>
      <c r="I96" s="50"/>
      <c r="J96" s="50"/>
      <c r="K96" s="868"/>
      <c r="L96" s="50"/>
      <c r="M96" s="50"/>
      <c r="N96" s="868"/>
      <c r="O96" s="50"/>
      <c r="P96" s="50"/>
      <c r="Q96" s="868"/>
      <c r="R96" s="50"/>
      <c r="S96" s="50"/>
      <c r="T96" s="868"/>
      <c r="U96" s="50"/>
      <c r="V96" s="50"/>
      <c r="W96" s="868"/>
      <c r="X96" s="50"/>
      <c r="Y96" s="50"/>
      <c r="Z96" s="868"/>
      <c r="AA96" s="50"/>
      <c r="AB96" s="50"/>
      <c r="AC96" s="868"/>
      <c r="AD96" s="50"/>
      <c r="AE96" s="50"/>
      <c r="AF96" s="868"/>
      <c r="AG96" s="50"/>
      <c r="AH96" s="50"/>
      <c r="AI96" s="868"/>
      <c r="AJ96" s="50"/>
      <c r="AK96" s="50"/>
      <c r="AL96" s="868"/>
      <c r="AM96" s="50"/>
      <c r="AN96" s="50"/>
      <c r="AO96" s="868"/>
      <c r="AP96" s="50"/>
      <c r="AQ96" s="50"/>
      <c r="AR96" s="868"/>
      <c r="AS96" s="50"/>
      <c r="AT96" s="50"/>
      <c r="AU96" s="868"/>
      <c r="AV96" s="50"/>
      <c r="AW96" s="50"/>
      <c r="AX96" s="868"/>
      <c r="AY96" s="50"/>
      <c r="AZ96" s="50"/>
      <c r="BA96" s="868"/>
      <c r="BB96" s="50"/>
      <c r="BC96" s="50"/>
      <c r="BD96" s="868"/>
      <c r="BE96" s="50"/>
      <c r="BF96" s="50"/>
      <c r="BG96" s="868"/>
      <c r="BH96" s="50"/>
      <c r="BI96" s="50"/>
      <c r="BJ96" s="868"/>
      <c r="BK96" s="50"/>
      <c r="BL96" s="50"/>
      <c r="BM96" s="868"/>
      <c r="BN96" s="50"/>
      <c r="BO96" s="50"/>
      <c r="BP96" s="868"/>
      <c r="BQ96" s="50"/>
      <c r="BR96" s="50"/>
      <c r="BS96" s="868"/>
      <c r="BT96" s="50"/>
      <c r="BU96" s="50"/>
      <c r="BV96" s="868"/>
      <c r="BW96" s="50"/>
      <c r="BX96" s="50"/>
      <c r="BY96" s="868"/>
      <c r="BZ96" s="50"/>
      <c r="CA96" s="50"/>
      <c r="CB96" s="868"/>
      <c r="CC96" s="50"/>
      <c r="CD96" s="50"/>
      <c r="CE96" s="868"/>
      <c r="CF96" s="50"/>
      <c r="CG96" s="50"/>
      <c r="CH96" s="868"/>
      <c r="CI96" s="50"/>
      <c r="CJ96" s="50"/>
      <c r="CK96" s="868"/>
      <c r="CL96" s="50"/>
      <c r="CM96" s="50"/>
      <c r="CN96" s="868"/>
      <c r="CO96" s="50"/>
      <c r="CP96" s="50"/>
      <c r="CQ96" s="868"/>
      <c r="CR96" s="50"/>
      <c r="CS96" s="50"/>
      <c r="CT96" s="868"/>
      <c r="CU96" s="50"/>
      <c r="CV96" s="50"/>
      <c r="CW96" s="868"/>
      <c r="CX96" s="50"/>
      <c r="CY96" s="50"/>
      <c r="CZ96" s="868"/>
      <c r="DA96" s="50"/>
      <c r="DB96" s="50"/>
      <c r="DC96" s="868"/>
      <c r="DD96" s="50"/>
      <c r="DE96" s="50"/>
      <c r="DF96" s="868"/>
      <c r="DG96" s="50"/>
      <c r="DH96" s="50"/>
      <c r="DI96" s="868"/>
    </row>
    <row r="97" spans="1:113" s="44" customFormat="1" ht="27.6" hidden="1" x14ac:dyDescent="0.25">
      <c r="A97" s="16" t="s">
        <v>443</v>
      </c>
      <c r="B97" s="58"/>
      <c r="C97" s="49">
        <f>C98</f>
        <v>3350</v>
      </c>
      <c r="D97" s="79"/>
      <c r="E97" s="79"/>
      <c r="F97" s="49"/>
      <c r="G97" s="50"/>
      <c r="H97" s="868"/>
      <c r="I97" s="50"/>
      <c r="J97" s="50"/>
      <c r="K97" s="868"/>
      <c r="L97" s="50"/>
      <c r="M97" s="50"/>
      <c r="N97" s="868"/>
      <c r="O97" s="50"/>
      <c r="P97" s="50"/>
      <c r="Q97" s="868"/>
      <c r="R97" s="50"/>
      <c r="S97" s="50"/>
      <c r="T97" s="868"/>
      <c r="U97" s="50"/>
      <c r="V97" s="50"/>
      <c r="W97" s="868"/>
      <c r="X97" s="50"/>
      <c r="Y97" s="50"/>
      <c r="Z97" s="868"/>
      <c r="AA97" s="50"/>
      <c r="AB97" s="50"/>
      <c r="AC97" s="868"/>
      <c r="AD97" s="50"/>
      <c r="AE97" s="50"/>
      <c r="AF97" s="868"/>
      <c r="AG97" s="50"/>
      <c r="AH97" s="50"/>
      <c r="AI97" s="868"/>
      <c r="AJ97" s="50"/>
      <c r="AK97" s="50"/>
      <c r="AL97" s="868"/>
      <c r="AM97" s="50"/>
      <c r="AN97" s="50"/>
      <c r="AO97" s="868"/>
      <c r="AP97" s="50"/>
      <c r="AQ97" s="50"/>
      <c r="AR97" s="868"/>
      <c r="AS97" s="50"/>
      <c r="AT97" s="50"/>
      <c r="AU97" s="868"/>
      <c r="AV97" s="50"/>
      <c r="AW97" s="50"/>
      <c r="AX97" s="868"/>
      <c r="AY97" s="50"/>
      <c r="AZ97" s="50"/>
      <c r="BA97" s="868"/>
      <c r="BB97" s="50"/>
      <c r="BC97" s="50"/>
      <c r="BD97" s="868"/>
      <c r="BE97" s="50"/>
      <c r="BF97" s="50"/>
      <c r="BG97" s="868"/>
      <c r="BH97" s="50"/>
      <c r="BI97" s="50"/>
      <c r="BJ97" s="868"/>
      <c r="BK97" s="50"/>
      <c r="BL97" s="50"/>
      <c r="BM97" s="868"/>
      <c r="BN97" s="50"/>
      <c r="BO97" s="50"/>
      <c r="BP97" s="868"/>
      <c r="BQ97" s="50"/>
      <c r="BR97" s="50"/>
      <c r="BS97" s="868"/>
      <c r="BT97" s="50"/>
      <c r="BU97" s="50"/>
      <c r="BV97" s="868"/>
      <c r="BW97" s="50"/>
      <c r="BX97" s="50"/>
      <c r="BY97" s="868"/>
      <c r="BZ97" s="50"/>
      <c r="CA97" s="50"/>
      <c r="CB97" s="868"/>
      <c r="CC97" s="50"/>
      <c r="CD97" s="50"/>
      <c r="CE97" s="868"/>
      <c r="CF97" s="50"/>
      <c r="CG97" s="50"/>
      <c r="CH97" s="868"/>
      <c r="CI97" s="50"/>
      <c r="CJ97" s="50"/>
      <c r="CK97" s="868"/>
      <c r="CL97" s="50"/>
      <c r="CM97" s="50"/>
      <c r="CN97" s="868"/>
      <c r="CO97" s="50"/>
      <c r="CP97" s="50"/>
      <c r="CQ97" s="868"/>
      <c r="CR97" s="50"/>
      <c r="CS97" s="50"/>
      <c r="CT97" s="868"/>
      <c r="CU97" s="50"/>
      <c r="CV97" s="50"/>
      <c r="CW97" s="868"/>
      <c r="CX97" s="50"/>
      <c r="CY97" s="50"/>
      <c r="CZ97" s="868"/>
      <c r="DA97" s="50"/>
      <c r="DB97" s="50"/>
      <c r="DC97" s="868"/>
      <c r="DD97" s="50"/>
      <c r="DE97" s="50"/>
      <c r="DF97" s="868"/>
      <c r="DG97" s="50"/>
      <c r="DH97" s="50"/>
      <c r="DI97" s="868"/>
    </row>
    <row r="98" spans="1:113" s="50" customFormat="1" hidden="1" x14ac:dyDescent="0.25">
      <c r="A98" s="15" t="s">
        <v>444</v>
      </c>
      <c r="B98" s="54"/>
      <c r="C98" s="64">
        <v>3350</v>
      </c>
      <c r="D98" s="57"/>
      <c r="E98" s="57"/>
      <c r="F98" s="39"/>
    </row>
    <row r="99" spans="1:113" s="44" customFormat="1" ht="41.4" hidden="1" x14ac:dyDescent="0.25">
      <c r="A99" s="15" t="s">
        <v>447</v>
      </c>
      <c r="B99" s="58"/>
      <c r="C99" s="49"/>
      <c r="D99" s="79"/>
      <c r="E99" s="79"/>
      <c r="F99" s="49"/>
      <c r="G99" s="50"/>
      <c r="H99" s="868"/>
      <c r="I99" s="50"/>
      <c r="J99" s="50"/>
      <c r="K99" s="868"/>
      <c r="L99" s="50"/>
      <c r="M99" s="50"/>
      <c r="N99" s="868"/>
      <c r="O99" s="50"/>
      <c r="P99" s="50"/>
      <c r="Q99" s="868"/>
      <c r="R99" s="50"/>
      <c r="S99" s="50"/>
      <c r="T99" s="868"/>
      <c r="U99" s="50"/>
      <c r="V99" s="50"/>
      <c r="W99" s="868"/>
      <c r="X99" s="50"/>
      <c r="Y99" s="50"/>
      <c r="Z99" s="868"/>
      <c r="AA99" s="50"/>
      <c r="AB99" s="50"/>
      <c r="AC99" s="868"/>
      <c r="AD99" s="50"/>
      <c r="AE99" s="50"/>
      <c r="AF99" s="868"/>
      <c r="AG99" s="50"/>
      <c r="AH99" s="50"/>
      <c r="AI99" s="868"/>
      <c r="AJ99" s="50"/>
      <c r="AK99" s="50"/>
      <c r="AL99" s="868"/>
      <c r="AM99" s="50"/>
      <c r="AN99" s="50"/>
      <c r="AO99" s="868"/>
      <c r="AP99" s="50"/>
      <c r="AQ99" s="50"/>
      <c r="AR99" s="868"/>
      <c r="AS99" s="50"/>
      <c r="AT99" s="50"/>
      <c r="AU99" s="868"/>
      <c r="AV99" s="50"/>
      <c r="AW99" s="50"/>
      <c r="AX99" s="868"/>
      <c r="AY99" s="50"/>
      <c r="AZ99" s="50"/>
      <c r="BA99" s="868"/>
      <c r="BB99" s="50"/>
      <c r="BC99" s="50"/>
      <c r="BD99" s="868"/>
      <c r="BE99" s="50"/>
      <c r="BF99" s="50"/>
      <c r="BG99" s="868"/>
      <c r="BH99" s="50"/>
      <c r="BI99" s="50"/>
      <c r="BJ99" s="868"/>
      <c r="BK99" s="50"/>
      <c r="BL99" s="50"/>
      <c r="BM99" s="868"/>
      <c r="BN99" s="50"/>
      <c r="BO99" s="50"/>
      <c r="BP99" s="868"/>
      <c r="BQ99" s="50"/>
      <c r="BR99" s="50"/>
      <c r="BS99" s="868"/>
      <c r="BT99" s="50"/>
      <c r="BU99" s="50"/>
      <c r="BV99" s="868"/>
      <c r="BW99" s="50"/>
      <c r="BX99" s="50"/>
      <c r="BY99" s="868"/>
      <c r="BZ99" s="50"/>
      <c r="CA99" s="50"/>
      <c r="CB99" s="868"/>
      <c r="CC99" s="50"/>
      <c r="CD99" s="50"/>
      <c r="CE99" s="868"/>
      <c r="CF99" s="50"/>
      <c r="CG99" s="50"/>
      <c r="CH99" s="868"/>
      <c r="CI99" s="50"/>
      <c r="CJ99" s="50"/>
      <c r="CK99" s="868"/>
      <c r="CL99" s="50"/>
      <c r="CM99" s="50"/>
      <c r="CN99" s="868"/>
      <c r="CO99" s="50"/>
      <c r="CP99" s="50"/>
      <c r="CQ99" s="868"/>
      <c r="CR99" s="50"/>
      <c r="CS99" s="50"/>
      <c r="CT99" s="868"/>
      <c r="CU99" s="50"/>
      <c r="CV99" s="50"/>
      <c r="CW99" s="868"/>
      <c r="CX99" s="50"/>
      <c r="CY99" s="50"/>
      <c r="CZ99" s="868"/>
      <c r="DA99" s="50"/>
      <c r="DB99" s="50"/>
      <c r="DC99" s="868"/>
      <c r="DD99" s="50"/>
      <c r="DE99" s="50"/>
      <c r="DF99" s="868"/>
      <c r="DG99" s="50"/>
      <c r="DH99" s="50"/>
      <c r="DI99" s="868"/>
    </row>
    <row r="100" spans="1:113" s="44" customFormat="1" ht="41.4" hidden="1" x14ac:dyDescent="0.25">
      <c r="A100" s="18" t="s">
        <v>448</v>
      </c>
      <c r="B100" s="58"/>
      <c r="C100" s="49"/>
      <c r="D100" s="79"/>
      <c r="E100" s="79"/>
      <c r="F100" s="49"/>
      <c r="G100" s="50"/>
      <c r="H100" s="868"/>
      <c r="I100" s="50"/>
      <c r="J100" s="50"/>
      <c r="K100" s="868"/>
      <c r="L100" s="50"/>
      <c r="M100" s="50"/>
      <c r="N100" s="868"/>
      <c r="O100" s="50"/>
      <c r="P100" s="50"/>
      <c r="Q100" s="868"/>
      <c r="R100" s="50"/>
      <c r="S100" s="50"/>
      <c r="T100" s="868"/>
      <c r="U100" s="50"/>
      <c r="V100" s="50"/>
      <c r="W100" s="868"/>
      <c r="X100" s="50"/>
      <c r="Y100" s="50"/>
      <c r="Z100" s="868"/>
      <c r="AA100" s="50"/>
      <c r="AB100" s="50"/>
      <c r="AC100" s="868"/>
      <c r="AD100" s="50"/>
      <c r="AE100" s="50"/>
      <c r="AF100" s="868"/>
      <c r="AG100" s="50"/>
      <c r="AH100" s="50"/>
      <c r="AI100" s="868"/>
      <c r="AJ100" s="50"/>
      <c r="AK100" s="50"/>
      <c r="AL100" s="868"/>
      <c r="AM100" s="50"/>
      <c r="AN100" s="50"/>
      <c r="AO100" s="868"/>
      <c r="AP100" s="50"/>
      <c r="AQ100" s="50"/>
      <c r="AR100" s="868"/>
      <c r="AS100" s="50"/>
      <c r="AT100" s="50"/>
      <c r="AU100" s="868"/>
      <c r="AV100" s="50"/>
      <c r="AW100" s="50"/>
      <c r="AX100" s="868"/>
      <c r="AY100" s="50"/>
      <c r="AZ100" s="50"/>
      <c r="BA100" s="868"/>
      <c r="BB100" s="50"/>
      <c r="BC100" s="50"/>
      <c r="BD100" s="868"/>
      <c r="BE100" s="50"/>
      <c r="BF100" s="50"/>
      <c r="BG100" s="868"/>
      <c r="BH100" s="50"/>
      <c r="BI100" s="50"/>
      <c r="BJ100" s="868"/>
      <c r="BK100" s="50"/>
      <c r="BL100" s="50"/>
      <c r="BM100" s="868"/>
      <c r="BN100" s="50"/>
      <c r="BO100" s="50"/>
      <c r="BP100" s="868"/>
      <c r="BQ100" s="50"/>
      <c r="BR100" s="50"/>
      <c r="BS100" s="868"/>
      <c r="BT100" s="50"/>
      <c r="BU100" s="50"/>
      <c r="BV100" s="868"/>
      <c r="BW100" s="50"/>
      <c r="BX100" s="50"/>
      <c r="BY100" s="868"/>
      <c r="BZ100" s="50"/>
      <c r="CA100" s="50"/>
      <c r="CB100" s="868"/>
      <c r="CC100" s="50"/>
      <c r="CD100" s="50"/>
      <c r="CE100" s="868"/>
      <c r="CF100" s="50"/>
      <c r="CG100" s="50"/>
      <c r="CH100" s="868"/>
      <c r="CI100" s="50"/>
      <c r="CJ100" s="50"/>
      <c r="CK100" s="868"/>
      <c r="CL100" s="50"/>
      <c r="CM100" s="50"/>
      <c r="CN100" s="868"/>
      <c r="CO100" s="50"/>
      <c r="CP100" s="50"/>
      <c r="CQ100" s="868"/>
      <c r="CR100" s="50"/>
      <c r="CS100" s="50"/>
      <c r="CT100" s="868"/>
      <c r="CU100" s="50"/>
      <c r="CV100" s="50"/>
      <c r="CW100" s="868"/>
      <c r="CX100" s="50"/>
      <c r="CY100" s="50"/>
      <c r="CZ100" s="868"/>
      <c r="DA100" s="50"/>
      <c r="DB100" s="50"/>
      <c r="DC100" s="868"/>
      <c r="DD100" s="50"/>
      <c r="DE100" s="50"/>
      <c r="DF100" s="868"/>
      <c r="DG100" s="50"/>
      <c r="DH100" s="50"/>
      <c r="DI100" s="868"/>
    </row>
    <row r="101" spans="1:113" s="44" customFormat="1" hidden="1" x14ac:dyDescent="0.25">
      <c r="A101" s="14" t="s">
        <v>253</v>
      </c>
      <c r="B101" s="58"/>
      <c r="C101" s="49"/>
      <c r="D101" s="79"/>
      <c r="E101" s="79"/>
      <c r="F101" s="49"/>
      <c r="G101" s="50"/>
      <c r="H101" s="868"/>
      <c r="I101" s="50"/>
      <c r="J101" s="50"/>
      <c r="K101" s="868"/>
      <c r="L101" s="50"/>
      <c r="M101" s="50"/>
      <c r="N101" s="868"/>
      <c r="O101" s="50"/>
      <c r="P101" s="50"/>
      <c r="Q101" s="868"/>
      <c r="R101" s="50"/>
      <c r="S101" s="50"/>
      <c r="T101" s="868"/>
      <c r="U101" s="50"/>
      <c r="V101" s="50"/>
      <c r="W101" s="868"/>
      <c r="X101" s="50"/>
      <c r="Y101" s="50"/>
      <c r="Z101" s="868"/>
      <c r="AA101" s="50"/>
      <c r="AB101" s="50"/>
      <c r="AC101" s="868"/>
      <c r="AD101" s="50"/>
      <c r="AE101" s="50"/>
      <c r="AF101" s="868"/>
      <c r="AG101" s="50"/>
      <c r="AH101" s="50"/>
      <c r="AI101" s="868"/>
      <c r="AJ101" s="50"/>
      <c r="AK101" s="50"/>
      <c r="AL101" s="868"/>
      <c r="AM101" s="50"/>
      <c r="AN101" s="50"/>
      <c r="AO101" s="868"/>
      <c r="AP101" s="50"/>
      <c r="AQ101" s="50"/>
      <c r="AR101" s="868"/>
      <c r="AS101" s="50"/>
      <c r="AT101" s="50"/>
      <c r="AU101" s="868"/>
      <c r="AV101" s="50"/>
      <c r="AW101" s="50"/>
      <c r="AX101" s="868"/>
      <c r="AY101" s="50"/>
      <c r="AZ101" s="50"/>
      <c r="BA101" s="868"/>
      <c r="BB101" s="50"/>
      <c r="BC101" s="50"/>
      <c r="BD101" s="868"/>
      <c r="BE101" s="50"/>
      <c r="BF101" s="50"/>
      <c r="BG101" s="868"/>
      <c r="BH101" s="50"/>
      <c r="BI101" s="50"/>
      <c r="BJ101" s="868"/>
      <c r="BK101" s="50"/>
      <c r="BL101" s="50"/>
      <c r="BM101" s="868"/>
      <c r="BN101" s="50"/>
      <c r="BO101" s="50"/>
      <c r="BP101" s="868"/>
      <c r="BQ101" s="50"/>
      <c r="BR101" s="50"/>
      <c r="BS101" s="868"/>
      <c r="BT101" s="50"/>
      <c r="BU101" s="50"/>
      <c r="BV101" s="868"/>
      <c r="BW101" s="50"/>
      <c r="BX101" s="50"/>
      <c r="BY101" s="868"/>
      <c r="BZ101" s="50"/>
      <c r="CA101" s="50"/>
      <c r="CB101" s="868"/>
      <c r="CC101" s="50"/>
      <c r="CD101" s="50"/>
      <c r="CE101" s="868"/>
      <c r="CF101" s="50"/>
      <c r="CG101" s="50"/>
      <c r="CH101" s="868"/>
      <c r="CI101" s="50"/>
      <c r="CJ101" s="50"/>
      <c r="CK101" s="868"/>
      <c r="CL101" s="50"/>
      <c r="CM101" s="50"/>
      <c r="CN101" s="868"/>
      <c r="CO101" s="50"/>
      <c r="CP101" s="50"/>
      <c r="CQ101" s="868"/>
      <c r="CR101" s="50"/>
      <c r="CS101" s="50"/>
      <c r="CT101" s="868"/>
      <c r="CU101" s="50"/>
      <c r="CV101" s="50"/>
      <c r="CW101" s="868"/>
      <c r="CX101" s="50"/>
      <c r="CY101" s="50"/>
      <c r="CZ101" s="868"/>
      <c r="DA101" s="50"/>
      <c r="DB101" s="50"/>
      <c r="DC101" s="868"/>
      <c r="DD101" s="50"/>
      <c r="DE101" s="50"/>
      <c r="DF101" s="868"/>
      <c r="DG101" s="50"/>
      <c r="DH101" s="50"/>
      <c r="DI101" s="868"/>
    </row>
    <row r="102" spans="1:113" s="44" customFormat="1" ht="27.6" hidden="1" x14ac:dyDescent="0.25">
      <c r="A102" s="14" t="s">
        <v>256</v>
      </c>
      <c r="B102" s="58"/>
      <c r="C102" s="49"/>
      <c r="D102" s="79"/>
      <c r="E102" s="79"/>
      <c r="F102" s="49"/>
      <c r="G102" s="50"/>
      <c r="H102" s="868"/>
      <c r="I102" s="50"/>
      <c r="J102" s="50"/>
      <c r="K102" s="868"/>
      <c r="L102" s="50"/>
      <c r="M102" s="50"/>
      <c r="N102" s="868"/>
      <c r="O102" s="50"/>
      <c r="P102" s="50"/>
      <c r="Q102" s="868"/>
      <c r="R102" s="50"/>
      <c r="S102" s="50"/>
      <c r="T102" s="868"/>
      <c r="U102" s="50"/>
      <c r="V102" s="50"/>
      <c r="W102" s="868"/>
      <c r="X102" s="50"/>
      <c r="Y102" s="50"/>
      <c r="Z102" s="868"/>
      <c r="AA102" s="50"/>
      <c r="AB102" s="50"/>
      <c r="AC102" s="868"/>
      <c r="AD102" s="50"/>
      <c r="AE102" s="50"/>
      <c r="AF102" s="868"/>
      <c r="AG102" s="50"/>
      <c r="AH102" s="50"/>
      <c r="AI102" s="868"/>
      <c r="AJ102" s="50"/>
      <c r="AK102" s="50"/>
      <c r="AL102" s="868"/>
      <c r="AM102" s="50"/>
      <c r="AN102" s="50"/>
      <c r="AO102" s="868"/>
      <c r="AP102" s="50"/>
      <c r="AQ102" s="50"/>
      <c r="AR102" s="868"/>
      <c r="AS102" s="50"/>
      <c r="AT102" s="50"/>
      <c r="AU102" s="868"/>
      <c r="AV102" s="50"/>
      <c r="AW102" s="50"/>
      <c r="AX102" s="868"/>
      <c r="AY102" s="50"/>
      <c r="AZ102" s="50"/>
      <c r="BA102" s="868"/>
      <c r="BB102" s="50"/>
      <c r="BC102" s="50"/>
      <c r="BD102" s="868"/>
      <c r="BE102" s="50"/>
      <c r="BF102" s="50"/>
      <c r="BG102" s="868"/>
      <c r="BH102" s="50"/>
      <c r="BI102" s="50"/>
      <c r="BJ102" s="868"/>
      <c r="BK102" s="50"/>
      <c r="BL102" s="50"/>
      <c r="BM102" s="868"/>
      <c r="BN102" s="50"/>
      <c r="BO102" s="50"/>
      <c r="BP102" s="868"/>
      <c r="BQ102" s="50"/>
      <c r="BR102" s="50"/>
      <c r="BS102" s="868"/>
      <c r="BT102" s="50"/>
      <c r="BU102" s="50"/>
      <c r="BV102" s="868"/>
      <c r="BW102" s="50"/>
      <c r="BX102" s="50"/>
      <c r="BY102" s="868"/>
      <c r="BZ102" s="50"/>
      <c r="CA102" s="50"/>
      <c r="CB102" s="868"/>
      <c r="CC102" s="50"/>
      <c r="CD102" s="50"/>
      <c r="CE102" s="868"/>
      <c r="CF102" s="50"/>
      <c r="CG102" s="50"/>
      <c r="CH102" s="868"/>
      <c r="CI102" s="50"/>
      <c r="CJ102" s="50"/>
      <c r="CK102" s="868"/>
      <c r="CL102" s="50"/>
      <c r="CM102" s="50"/>
      <c r="CN102" s="868"/>
      <c r="CO102" s="50"/>
      <c r="CP102" s="50"/>
      <c r="CQ102" s="868"/>
      <c r="CR102" s="50"/>
      <c r="CS102" s="50"/>
      <c r="CT102" s="868"/>
      <c r="CU102" s="50"/>
      <c r="CV102" s="50"/>
      <c r="CW102" s="868"/>
      <c r="CX102" s="50"/>
      <c r="CY102" s="50"/>
      <c r="CZ102" s="868"/>
      <c r="DA102" s="50"/>
      <c r="DB102" s="50"/>
      <c r="DC102" s="868"/>
      <c r="DD102" s="50"/>
      <c r="DE102" s="50"/>
      <c r="DF102" s="868"/>
      <c r="DG102" s="50"/>
      <c r="DH102" s="50"/>
      <c r="DI102" s="868"/>
    </row>
    <row r="103" spans="1:113" s="44" customFormat="1" hidden="1" x14ac:dyDescent="0.25">
      <c r="A103" s="21" t="s">
        <v>191</v>
      </c>
      <c r="B103" s="58"/>
      <c r="C103" s="54">
        <f>C96</f>
        <v>3350</v>
      </c>
      <c r="D103" s="79"/>
      <c r="E103" s="79"/>
      <c r="F103" s="49"/>
      <c r="G103" s="50"/>
      <c r="H103" s="868"/>
      <c r="I103" s="50"/>
      <c r="J103" s="50"/>
      <c r="K103" s="868"/>
      <c r="L103" s="50"/>
      <c r="M103" s="50"/>
      <c r="N103" s="868"/>
      <c r="O103" s="50"/>
      <c r="P103" s="50"/>
      <c r="Q103" s="868"/>
      <c r="R103" s="50"/>
      <c r="S103" s="50"/>
      <c r="T103" s="868"/>
      <c r="U103" s="50"/>
      <c r="V103" s="50"/>
      <c r="W103" s="868"/>
      <c r="X103" s="50"/>
      <c r="Y103" s="50"/>
      <c r="Z103" s="868"/>
      <c r="AA103" s="50"/>
      <c r="AB103" s="50"/>
      <c r="AC103" s="868"/>
      <c r="AD103" s="50"/>
      <c r="AE103" s="50"/>
      <c r="AF103" s="868"/>
      <c r="AG103" s="50"/>
      <c r="AH103" s="50"/>
      <c r="AI103" s="868"/>
      <c r="AJ103" s="50"/>
      <c r="AK103" s="50"/>
      <c r="AL103" s="868"/>
      <c r="AM103" s="50"/>
      <c r="AN103" s="50"/>
      <c r="AO103" s="868"/>
      <c r="AP103" s="50"/>
      <c r="AQ103" s="50"/>
      <c r="AR103" s="868"/>
      <c r="AS103" s="50"/>
      <c r="AT103" s="50"/>
      <c r="AU103" s="868"/>
      <c r="AV103" s="50"/>
      <c r="AW103" s="50"/>
      <c r="AX103" s="868"/>
      <c r="AY103" s="50"/>
      <c r="AZ103" s="50"/>
      <c r="BA103" s="868"/>
      <c r="BB103" s="50"/>
      <c r="BC103" s="50"/>
      <c r="BD103" s="868"/>
      <c r="BE103" s="50"/>
      <c r="BF103" s="50"/>
      <c r="BG103" s="868"/>
      <c r="BH103" s="50"/>
      <c r="BI103" s="50"/>
      <c r="BJ103" s="868"/>
      <c r="BK103" s="50"/>
      <c r="BL103" s="50"/>
      <c r="BM103" s="868"/>
      <c r="BN103" s="50"/>
      <c r="BO103" s="50"/>
      <c r="BP103" s="868"/>
      <c r="BQ103" s="50"/>
      <c r="BR103" s="50"/>
      <c r="BS103" s="868"/>
      <c r="BT103" s="50"/>
      <c r="BU103" s="50"/>
      <c r="BV103" s="868"/>
      <c r="BW103" s="50"/>
      <c r="BX103" s="50"/>
      <c r="BY103" s="868"/>
      <c r="BZ103" s="50"/>
      <c r="CA103" s="50"/>
      <c r="CB103" s="868"/>
      <c r="CC103" s="50"/>
      <c r="CD103" s="50"/>
      <c r="CE103" s="868"/>
      <c r="CF103" s="50"/>
      <c r="CG103" s="50"/>
      <c r="CH103" s="868"/>
      <c r="CI103" s="50"/>
      <c r="CJ103" s="50"/>
      <c r="CK103" s="868"/>
      <c r="CL103" s="50"/>
      <c r="CM103" s="50"/>
      <c r="CN103" s="868"/>
      <c r="CO103" s="50"/>
      <c r="CP103" s="50"/>
      <c r="CQ103" s="868"/>
      <c r="CR103" s="50"/>
      <c r="CS103" s="50"/>
      <c r="CT103" s="868"/>
      <c r="CU103" s="50"/>
      <c r="CV103" s="50"/>
      <c r="CW103" s="868"/>
      <c r="CX103" s="50"/>
      <c r="CY103" s="50"/>
      <c r="CZ103" s="868"/>
      <c r="DA103" s="50"/>
      <c r="DB103" s="50"/>
      <c r="DC103" s="868"/>
      <c r="DD103" s="50"/>
      <c r="DE103" s="50"/>
      <c r="DF103" s="868"/>
      <c r="DG103" s="50"/>
      <c r="DH103" s="50"/>
      <c r="DI103" s="868"/>
    </row>
    <row r="104" spans="1:113" s="44" customFormat="1" ht="14.4" hidden="1" thickBot="1" x14ac:dyDescent="0.3">
      <c r="A104" s="22" t="s">
        <v>115</v>
      </c>
      <c r="B104" s="58"/>
      <c r="C104" s="54">
        <f>C103</f>
        <v>3350</v>
      </c>
      <c r="D104" s="79"/>
      <c r="E104" s="79"/>
      <c r="F104" s="49"/>
      <c r="G104" s="50"/>
      <c r="H104" s="868"/>
      <c r="I104" s="50"/>
      <c r="J104" s="50"/>
      <c r="K104" s="868"/>
      <c r="L104" s="50"/>
      <c r="M104" s="50"/>
      <c r="N104" s="868"/>
      <c r="O104" s="50"/>
      <c r="P104" s="50"/>
      <c r="Q104" s="868"/>
      <c r="R104" s="50"/>
      <c r="S104" s="50"/>
      <c r="T104" s="868"/>
      <c r="U104" s="50"/>
      <c r="V104" s="50"/>
      <c r="W104" s="868"/>
      <c r="X104" s="50"/>
      <c r="Y104" s="50"/>
      <c r="Z104" s="868"/>
      <c r="AA104" s="50"/>
      <c r="AB104" s="50"/>
      <c r="AC104" s="868"/>
      <c r="AD104" s="50"/>
      <c r="AE104" s="50"/>
      <c r="AF104" s="868"/>
      <c r="AG104" s="50"/>
      <c r="AH104" s="50"/>
      <c r="AI104" s="868"/>
      <c r="AJ104" s="50"/>
      <c r="AK104" s="50"/>
      <c r="AL104" s="868"/>
      <c r="AM104" s="50"/>
      <c r="AN104" s="50"/>
      <c r="AO104" s="868"/>
      <c r="AP104" s="50"/>
      <c r="AQ104" s="50"/>
      <c r="AR104" s="868"/>
      <c r="AS104" s="50"/>
      <c r="AT104" s="50"/>
      <c r="AU104" s="868"/>
      <c r="AV104" s="50"/>
      <c r="AW104" s="50"/>
      <c r="AX104" s="868"/>
      <c r="AY104" s="50"/>
      <c r="AZ104" s="50"/>
      <c r="BA104" s="868"/>
      <c r="BB104" s="50"/>
      <c r="BC104" s="50"/>
      <c r="BD104" s="868"/>
      <c r="BE104" s="50"/>
      <c r="BF104" s="50"/>
      <c r="BG104" s="868"/>
      <c r="BH104" s="50"/>
      <c r="BI104" s="50"/>
      <c r="BJ104" s="868"/>
      <c r="BK104" s="50"/>
      <c r="BL104" s="50"/>
      <c r="BM104" s="868"/>
      <c r="BN104" s="50"/>
      <c r="BO104" s="50"/>
      <c r="BP104" s="868"/>
      <c r="BQ104" s="50"/>
      <c r="BR104" s="50"/>
      <c r="BS104" s="868"/>
      <c r="BT104" s="50"/>
      <c r="BU104" s="50"/>
      <c r="BV104" s="868"/>
      <c r="BW104" s="50"/>
      <c r="BX104" s="50"/>
      <c r="BY104" s="868"/>
      <c r="BZ104" s="50"/>
      <c r="CA104" s="50"/>
      <c r="CB104" s="868"/>
      <c r="CC104" s="50"/>
      <c r="CD104" s="50"/>
      <c r="CE104" s="868"/>
      <c r="CF104" s="50"/>
      <c r="CG104" s="50"/>
      <c r="CH104" s="868"/>
      <c r="CI104" s="50"/>
      <c r="CJ104" s="50"/>
      <c r="CK104" s="868"/>
      <c r="CL104" s="50"/>
      <c r="CM104" s="50"/>
      <c r="CN104" s="868"/>
      <c r="CO104" s="50"/>
      <c r="CP104" s="50"/>
      <c r="CQ104" s="868"/>
      <c r="CR104" s="50"/>
      <c r="CS104" s="50"/>
      <c r="CT104" s="868"/>
      <c r="CU104" s="50"/>
      <c r="CV104" s="50"/>
      <c r="CW104" s="868"/>
      <c r="CX104" s="50"/>
      <c r="CY104" s="50"/>
      <c r="CZ104" s="868"/>
      <c r="DA104" s="50"/>
      <c r="DB104" s="50"/>
      <c r="DC104" s="868"/>
      <c r="DD104" s="50"/>
      <c r="DE104" s="50"/>
      <c r="DF104" s="868"/>
      <c r="DG104" s="50"/>
      <c r="DH104" s="50"/>
      <c r="DI104" s="868"/>
    </row>
    <row r="105" spans="1:113" s="44" customFormat="1" ht="21.75" hidden="1" customHeight="1" thickBot="1" x14ac:dyDescent="0.3">
      <c r="A105" s="105" t="s">
        <v>212</v>
      </c>
      <c r="B105" s="106"/>
      <c r="C105" s="865"/>
      <c r="D105" s="866"/>
      <c r="E105" s="866"/>
      <c r="F105" s="867"/>
      <c r="G105" s="50"/>
      <c r="H105" s="868"/>
      <c r="I105" s="50"/>
      <c r="J105" s="50"/>
      <c r="K105" s="868"/>
      <c r="L105" s="50"/>
      <c r="M105" s="50"/>
      <c r="N105" s="868"/>
      <c r="O105" s="50"/>
      <c r="P105" s="50"/>
      <c r="Q105" s="868"/>
      <c r="R105" s="50"/>
      <c r="S105" s="50"/>
      <c r="T105" s="868"/>
      <c r="U105" s="50"/>
      <c r="V105" s="50"/>
      <c r="W105" s="868"/>
      <c r="X105" s="50"/>
      <c r="Y105" s="50"/>
      <c r="Z105" s="868"/>
      <c r="AA105" s="50"/>
      <c r="AB105" s="50"/>
      <c r="AC105" s="868"/>
      <c r="AD105" s="50"/>
      <c r="AE105" s="50"/>
      <c r="AF105" s="868"/>
      <c r="AG105" s="50"/>
      <c r="AH105" s="50"/>
      <c r="AI105" s="868"/>
      <c r="AJ105" s="50"/>
      <c r="AK105" s="50"/>
      <c r="AL105" s="868"/>
      <c r="AM105" s="50"/>
      <c r="AN105" s="50"/>
      <c r="AO105" s="868"/>
      <c r="AP105" s="50"/>
      <c r="AQ105" s="50"/>
      <c r="AR105" s="868"/>
      <c r="AS105" s="50"/>
      <c r="AT105" s="50"/>
      <c r="AU105" s="868"/>
      <c r="AV105" s="50"/>
      <c r="AW105" s="50"/>
      <c r="AX105" s="868"/>
      <c r="AY105" s="50"/>
      <c r="AZ105" s="50"/>
      <c r="BA105" s="868"/>
      <c r="BB105" s="50"/>
      <c r="BC105" s="50"/>
      <c r="BD105" s="868"/>
      <c r="BE105" s="50"/>
      <c r="BF105" s="50"/>
      <c r="BG105" s="868"/>
      <c r="BH105" s="50"/>
      <c r="BI105" s="50"/>
      <c r="BJ105" s="868"/>
      <c r="BK105" s="50"/>
      <c r="BL105" s="50"/>
      <c r="BM105" s="868"/>
      <c r="BN105" s="50"/>
      <c r="BO105" s="50"/>
      <c r="BP105" s="868"/>
      <c r="BQ105" s="50"/>
      <c r="BR105" s="50"/>
      <c r="BS105" s="868"/>
      <c r="BT105" s="50"/>
      <c r="BU105" s="50"/>
      <c r="BV105" s="868"/>
      <c r="BW105" s="50"/>
      <c r="BX105" s="50"/>
      <c r="BY105" s="868"/>
      <c r="BZ105" s="50"/>
      <c r="CA105" s="50"/>
      <c r="CB105" s="868"/>
      <c r="CC105" s="50"/>
      <c r="CD105" s="50"/>
      <c r="CE105" s="868"/>
      <c r="CF105" s="50"/>
      <c r="CG105" s="50"/>
      <c r="CH105" s="868"/>
      <c r="CI105" s="50"/>
      <c r="CJ105" s="50"/>
      <c r="CK105" s="868"/>
      <c r="CL105" s="50"/>
      <c r="CM105" s="50"/>
      <c r="CN105" s="868"/>
      <c r="CO105" s="50"/>
      <c r="CP105" s="50"/>
      <c r="CQ105" s="868"/>
      <c r="CR105" s="50"/>
      <c r="CS105" s="50"/>
      <c r="CT105" s="868"/>
      <c r="CU105" s="50"/>
      <c r="CV105" s="50"/>
      <c r="CW105" s="868"/>
      <c r="CX105" s="50"/>
      <c r="CY105" s="50"/>
      <c r="CZ105" s="868"/>
      <c r="DA105" s="50"/>
      <c r="DB105" s="50"/>
      <c r="DC105" s="868"/>
      <c r="DD105" s="50"/>
      <c r="DE105" s="50"/>
      <c r="DF105" s="868"/>
      <c r="DG105" s="50"/>
      <c r="DH105" s="50"/>
      <c r="DI105" s="868"/>
    </row>
    <row r="106" spans="1:113" s="44" customFormat="1" ht="21.75" hidden="1" customHeight="1" x14ac:dyDescent="0.25">
      <c r="A106" s="696" t="s">
        <v>358</v>
      </c>
      <c r="B106" s="645"/>
      <c r="C106" s="2"/>
      <c r="D106" s="872"/>
      <c r="E106" s="872"/>
      <c r="F106" s="159"/>
      <c r="G106" s="50"/>
      <c r="H106" s="868"/>
      <c r="I106" s="50"/>
      <c r="J106" s="50"/>
      <c r="K106" s="868"/>
      <c r="L106" s="50"/>
      <c r="M106" s="50"/>
      <c r="N106" s="868"/>
      <c r="O106" s="50"/>
      <c r="P106" s="50"/>
      <c r="Q106" s="868"/>
      <c r="R106" s="50"/>
      <c r="S106" s="50"/>
      <c r="T106" s="868"/>
      <c r="U106" s="50"/>
      <c r="V106" s="50"/>
      <c r="W106" s="868"/>
      <c r="X106" s="50"/>
      <c r="Y106" s="50"/>
      <c r="Z106" s="868"/>
      <c r="AA106" s="50"/>
      <c r="AB106" s="50"/>
      <c r="AC106" s="868"/>
      <c r="AD106" s="50"/>
      <c r="AE106" s="50"/>
      <c r="AF106" s="868"/>
      <c r="AG106" s="50"/>
      <c r="AH106" s="50"/>
      <c r="AI106" s="868"/>
      <c r="AJ106" s="50"/>
      <c r="AK106" s="50"/>
      <c r="AL106" s="868"/>
      <c r="AM106" s="50"/>
      <c r="AN106" s="50"/>
      <c r="AO106" s="868"/>
      <c r="AP106" s="50"/>
      <c r="AQ106" s="50"/>
      <c r="AR106" s="868"/>
      <c r="AS106" s="50"/>
      <c r="AT106" s="50"/>
      <c r="AU106" s="868"/>
      <c r="AV106" s="50"/>
      <c r="AW106" s="50"/>
      <c r="AX106" s="868"/>
      <c r="AY106" s="50"/>
      <c r="AZ106" s="50"/>
      <c r="BA106" s="868"/>
      <c r="BB106" s="50"/>
      <c r="BC106" s="50"/>
      <c r="BD106" s="868"/>
      <c r="BE106" s="50"/>
      <c r="BF106" s="50"/>
      <c r="BG106" s="868"/>
      <c r="BH106" s="50"/>
      <c r="BI106" s="50"/>
      <c r="BJ106" s="868"/>
      <c r="BK106" s="50"/>
      <c r="BL106" s="50"/>
      <c r="BM106" s="868"/>
      <c r="BN106" s="50"/>
      <c r="BO106" s="50"/>
      <c r="BP106" s="868"/>
      <c r="BQ106" s="50"/>
      <c r="BR106" s="50"/>
      <c r="BS106" s="868"/>
      <c r="BT106" s="50"/>
      <c r="BU106" s="50"/>
      <c r="BV106" s="868"/>
      <c r="BW106" s="50"/>
      <c r="BX106" s="50"/>
      <c r="BY106" s="868"/>
      <c r="BZ106" s="50"/>
      <c r="CA106" s="50"/>
      <c r="CB106" s="868"/>
      <c r="CC106" s="50"/>
      <c r="CD106" s="50"/>
      <c r="CE106" s="868"/>
      <c r="CF106" s="50"/>
      <c r="CG106" s="50"/>
      <c r="CH106" s="868"/>
      <c r="CI106" s="50"/>
      <c r="CJ106" s="50"/>
      <c r="CK106" s="868"/>
      <c r="CL106" s="50"/>
      <c r="CM106" s="50"/>
      <c r="CN106" s="868"/>
      <c r="CO106" s="50"/>
      <c r="CP106" s="50"/>
      <c r="CQ106" s="868"/>
      <c r="CR106" s="50"/>
      <c r="CS106" s="50"/>
      <c r="CT106" s="868"/>
      <c r="CU106" s="50"/>
      <c r="CV106" s="50"/>
      <c r="CW106" s="868"/>
      <c r="CX106" s="50"/>
      <c r="CY106" s="50"/>
      <c r="CZ106" s="868"/>
      <c r="DA106" s="50"/>
      <c r="DB106" s="50"/>
      <c r="DC106" s="868"/>
      <c r="DD106" s="50"/>
      <c r="DE106" s="50"/>
      <c r="DF106" s="868"/>
      <c r="DG106" s="50"/>
      <c r="DH106" s="50"/>
      <c r="DI106" s="868"/>
    </row>
    <row r="107" spans="1:113" s="44" customFormat="1" hidden="1" x14ac:dyDescent="0.25">
      <c r="A107" s="129" t="s">
        <v>93</v>
      </c>
      <c r="B107" s="13"/>
      <c r="C107" s="54"/>
      <c r="D107" s="49"/>
      <c r="E107" s="49"/>
      <c r="F107" s="49"/>
      <c r="G107" s="50"/>
      <c r="H107" s="868"/>
      <c r="I107" s="50"/>
      <c r="J107" s="50"/>
      <c r="K107" s="868"/>
      <c r="L107" s="50"/>
      <c r="M107" s="50"/>
      <c r="N107" s="868"/>
      <c r="O107" s="50"/>
      <c r="P107" s="50"/>
      <c r="Q107" s="868"/>
      <c r="R107" s="50"/>
      <c r="S107" s="50"/>
      <c r="T107" s="868"/>
      <c r="U107" s="50"/>
      <c r="V107" s="50"/>
      <c r="W107" s="868"/>
      <c r="X107" s="50"/>
      <c r="Y107" s="50"/>
      <c r="Z107" s="868"/>
      <c r="AA107" s="50"/>
      <c r="AB107" s="50"/>
      <c r="AC107" s="868"/>
      <c r="AD107" s="50"/>
      <c r="AE107" s="50"/>
      <c r="AF107" s="868"/>
      <c r="AG107" s="50"/>
      <c r="AH107" s="50"/>
      <c r="AI107" s="868"/>
      <c r="AJ107" s="50"/>
      <c r="AK107" s="50"/>
      <c r="AL107" s="868"/>
      <c r="AM107" s="50"/>
      <c r="AN107" s="50"/>
      <c r="AO107" s="868"/>
      <c r="AP107" s="50"/>
      <c r="AQ107" s="50"/>
      <c r="AR107" s="868"/>
      <c r="AS107" s="50"/>
      <c r="AT107" s="50"/>
      <c r="AU107" s="868"/>
      <c r="AV107" s="50"/>
      <c r="AW107" s="50"/>
      <c r="AX107" s="868"/>
      <c r="AY107" s="50"/>
      <c r="AZ107" s="50"/>
      <c r="BA107" s="868"/>
      <c r="BB107" s="50"/>
      <c r="BC107" s="50"/>
      <c r="BD107" s="868"/>
      <c r="BE107" s="50"/>
      <c r="BF107" s="50"/>
      <c r="BG107" s="868"/>
      <c r="BH107" s="50"/>
      <c r="BI107" s="50"/>
      <c r="BJ107" s="868"/>
      <c r="BK107" s="50"/>
      <c r="BL107" s="50"/>
      <c r="BM107" s="868"/>
      <c r="BN107" s="50"/>
      <c r="BO107" s="50"/>
      <c r="BP107" s="868"/>
      <c r="BQ107" s="50"/>
      <c r="BR107" s="50"/>
      <c r="BS107" s="868"/>
      <c r="BT107" s="50"/>
      <c r="BU107" s="50"/>
      <c r="BV107" s="868"/>
      <c r="BW107" s="50"/>
      <c r="BX107" s="50"/>
      <c r="BY107" s="868"/>
      <c r="BZ107" s="50"/>
      <c r="CA107" s="50"/>
      <c r="CB107" s="868"/>
      <c r="CC107" s="50"/>
      <c r="CD107" s="50"/>
      <c r="CE107" s="868"/>
      <c r="CF107" s="50"/>
      <c r="CG107" s="50"/>
      <c r="CH107" s="868"/>
      <c r="CI107" s="50"/>
      <c r="CJ107" s="50"/>
      <c r="CK107" s="868"/>
      <c r="CL107" s="50"/>
      <c r="CM107" s="50"/>
      <c r="CN107" s="868"/>
      <c r="CO107" s="50"/>
      <c r="CP107" s="50"/>
      <c r="CQ107" s="868"/>
      <c r="CR107" s="50"/>
      <c r="CS107" s="50"/>
      <c r="CT107" s="868"/>
      <c r="CU107" s="50"/>
      <c r="CV107" s="50"/>
      <c r="CW107" s="868"/>
      <c r="CX107" s="50"/>
      <c r="CY107" s="50"/>
      <c r="CZ107" s="868"/>
      <c r="DA107" s="50"/>
      <c r="DB107" s="50"/>
      <c r="DC107" s="868"/>
      <c r="DD107" s="50"/>
      <c r="DE107" s="50"/>
      <c r="DF107" s="868"/>
      <c r="DG107" s="50"/>
      <c r="DH107" s="50"/>
      <c r="DI107" s="868"/>
    </row>
    <row r="108" spans="1:113" s="44" customFormat="1" hidden="1" x14ac:dyDescent="0.25">
      <c r="A108" s="14" t="s">
        <v>251</v>
      </c>
      <c r="B108" s="37"/>
      <c r="C108" s="77">
        <f>C109+C112</f>
        <v>370.4</v>
      </c>
      <c r="D108" s="64"/>
      <c r="E108" s="64"/>
      <c r="F108" s="64"/>
      <c r="G108" s="50"/>
      <c r="H108" s="868"/>
      <c r="I108" s="50"/>
      <c r="J108" s="50"/>
      <c r="K108" s="868"/>
      <c r="L108" s="50"/>
      <c r="M108" s="50"/>
      <c r="N108" s="868"/>
      <c r="O108" s="50"/>
      <c r="P108" s="50"/>
      <c r="Q108" s="868"/>
      <c r="R108" s="50"/>
      <c r="S108" s="50"/>
      <c r="T108" s="868"/>
      <c r="U108" s="50"/>
      <c r="V108" s="50"/>
      <c r="W108" s="868"/>
      <c r="X108" s="50"/>
      <c r="Y108" s="50"/>
      <c r="Z108" s="868"/>
      <c r="AA108" s="50"/>
      <c r="AB108" s="50"/>
      <c r="AC108" s="868"/>
      <c r="AD108" s="50"/>
      <c r="AE108" s="50"/>
      <c r="AF108" s="868"/>
      <c r="AG108" s="50"/>
      <c r="AH108" s="50"/>
      <c r="AI108" s="868"/>
      <c r="AJ108" s="50"/>
      <c r="AK108" s="50"/>
      <c r="AL108" s="868"/>
      <c r="AM108" s="50"/>
      <c r="AN108" s="50"/>
      <c r="AO108" s="868"/>
      <c r="AP108" s="50"/>
      <c r="AQ108" s="50"/>
      <c r="AR108" s="868"/>
      <c r="AS108" s="50"/>
      <c r="AT108" s="50"/>
      <c r="AU108" s="868"/>
      <c r="AV108" s="50"/>
      <c r="AW108" s="50"/>
      <c r="AX108" s="868"/>
      <c r="AY108" s="50"/>
      <c r="AZ108" s="50"/>
      <c r="BA108" s="868"/>
      <c r="BB108" s="50"/>
      <c r="BC108" s="50"/>
      <c r="BD108" s="868"/>
      <c r="BE108" s="50"/>
      <c r="BF108" s="50"/>
      <c r="BG108" s="868"/>
      <c r="BH108" s="50"/>
      <c r="BI108" s="50"/>
      <c r="BJ108" s="868"/>
      <c r="BK108" s="50"/>
      <c r="BL108" s="50"/>
      <c r="BM108" s="868"/>
      <c r="BN108" s="50"/>
      <c r="BO108" s="50"/>
      <c r="BP108" s="868"/>
      <c r="BQ108" s="50"/>
      <c r="BR108" s="50"/>
      <c r="BS108" s="868"/>
      <c r="BT108" s="50"/>
      <c r="BU108" s="50"/>
      <c r="BV108" s="868"/>
      <c r="BW108" s="50"/>
      <c r="BX108" s="50"/>
      <c r="BY108" s="868"/>
      <c r="BZ108" s="50"/>
      <c r="CA108" s="50"/>
      <c r="CB108" s="868"/>
      <c r="CC108" s="50"/>
      <c r="CD108" s="50"/>
      <c r="CE108" s="868"/>
      <c r="CF108" s="50"/>
      <c r="CG108" s="50"/>
      <c r="CH108" s="868"/>
      <c r="CI108" s="50"/>
      <c r="CJ108" s="50"/>
      <c r="CK108" s="868"/>
      <c r="CL108" s="50"/>
      <c r="CM108" s="50"/>
      <c r="CN108" s="868"/>
      <c r="CO108" s="50"/>
      <c r="CP108" s="50"/>
      <c r="CQ108" s="868"/>
      <c r="CR108" s="50"/>
      <c r="CS108" s="50"/>
      <c r="CT108" s="868"/>
      <c r="CU108" s="50"/>
      <c r="CV108" s="50"/>
      <c r="CW108" s="868"/>
      <c r="CX108" s="50"/>
      <c r="CY108" s="50"/>
      <c r="CZ108" s="868"/>
      <c r="DA108" s="50"/>
      <c r="DB108" s="50"/>
      <c r="DC108" s="868"/>
      <c r="DD108" s="50"/>
      <c r="DE108" s="50"/>
      <c r="DF108" s="868"/>
      <c r="DG108" s="50"/>
      <c r="DH108" s="50"/>
      <c r="DI108" s="868"/>
    </row>
    <row r="109" spans="1:113" s="44" customFormat="1" ht="27.6" hidden="1" x14ac:dyDescent="0.25">
      <c r="A109" s="16" t="s">
        <v>443</v>
      </c>
      <c r="B109" s="37"/>
      <c r="C109" s="64">
        <f>C110</f>
        <v>290.39999999999998</v>
      </c>
      <c r="D109" s="64"/>
      <c r="E109" s="64"/>
      <c r="F109" s="64"/>
      <c r="G109" s="50"/>
      <c r="H109" s="868"/>
      <c r="I109" s="50"/>
      <c r="J109" s="50"/>
      <c r="K109" s="868"/>
      <c r="L109" s="50"/>
      <c r="M109" s="50"/>
      <c r="N109" s="868"/>
      <c r="O109" s="50"/>
      <c r="P109" s="50"/>
      <c r="Q109" s="868"/>
      <c r="R109" s="50"/>
      <c r="S109" s="50"/>
      <c r="T109" s="868"/>
      <c r="U109" s="50"/>
      <c r="V109" s="50"/>
      <c r="W109" s="868"/>
      <c r="X109" s="50"/>
      <c r="Y109" s="50"/>
      <c r="Z109" s="868"/>
      <c r="AA109" s="50"/>
      <c r="AB109" s="50"/>
      <c r="AC109" s="868"/>
      <c r="AD109" s="50"/>
      <c r="AE109" s="50"/>
      <c r="AF109" s="868"/>
      <c r="AG109" s="50"/>
      <c r="AH109" s="50"/>
      <c r="AI109" s="868"/>
      <c r="AJ109" s="50"/>
      <c r="AK109" s="50"/>
      <c r="AL109" s="868"/>
      <c r="AM109" s="50"/>
      <c r="AN109" s="50"/>
      <c r="AO109" s="868"/>
      <c r="AP109" s="50"/>
      <c r="AQ109" s="50"/>
      <c r="AR109" s="868"/>
      <c r="AS109" s="50"/>
      <c r="AT109" s="50"/>
      <c r="AU109" s="868"/>
      <c r="AV109" s="50"/>
      <c r="AW109" s="50"/>
      <c r="AX109" s="868"/>
      <c r="AY109" s="50"/>
      <c r="AZ109" s="50"/>
      <c r="BA109" s="868"/>
      <c r="BB109" s="50"/>
      <c r="BC109" s="50"/>
      <c r="BD109" s="868"/>
      <c r="BE109" s="50"/>
      <c r="BF109" s="50"/>
      <c r="BG109" s="868"/>
      <c r="BH109" s="50"/>
      <c r="BI109" s="50"/>
      <c r="BJ109" s="868"/>
      <c r="BK109" s="50"/>
      <c r="BL109" s="50"/>
      <c r="BM109" s="868"/>
      <c r="BN109" s="50"/>
      <c r="BO109" s="50"/>
      <c r="BP109" s="868"/>
      <c r="BQ109" s="50"/>
      <c r="BR109" s="50"/>
      <c r="BS109" s="868"/>
      <c r="BT109" s="50"/>
      <c r="BU109" s="50"/>
      <c r="BV109" s="868"/>
      <c r="BW109" s="50"/>
      <c r="BX109" s="50"/>
      <c r="BY109" s="868"/>
      <c r="BZ109" s="50"/>
      <c r="CA109" s="50"/>
      <c r="CB109" s="868"/>
      <c r="CC109" s="50"/>
      <c r="CD109" s="50"/>
      <c r="CE109" s="868"/>
      <c r="CF109" s="50"/>
      <c r="CG109" s="50"/>
      <c r="CH109" s="868"/>
      <c r="CI109" s="50"/>
      <c r="CJ109" s="50"/>
      <c r="CK109" s="868"/>
      <c r="CL109" s="50"/>
      <c r="CM109" s="50"/>
      <c r="CN109" s="868"/>
      <c r="CO109" s="50"/>
      <c r="CP109" s="50"/>
      <c r="CQ109" s="868"/>
      <c r="CR109" s="50"/>
      <c r="CS109" s="50"/>
      <c r="CT109" s="868"/>
      <c r="CU109" s="50"/>
      <c r="CV109" s="50"/>
      <c r="CW109" s="868"/>
      <c r="CX109" s="50"/>
      <c r="CY109" s="50"/>
      <c r="CZ109" s="868"/>
      <c r="DA109" s="50"/>
      <c r="DB109" s="50"/>
      <c r="DC109" s="868"/>
      <c r="DD109" s="50"/>
      <c r="DE109" s="50"/>
      <c r="DF109" s="868"/>
      <c r="DG109" s="50"/>
      <c r="DH109" s="50"/>
      <c r="DI109" s="868"/>
    </row>
    <row r="110" spans="1:113" s="50" customFormat="1" hidden="1" x14ac:dyDescent="0.25">
      <c r="A110" s="15" t="s">
        <v>444</v>
      </c>
      <c r="B110" s="54"/>
      <c r="C110" s="64">
        <v>290.39999999999998</v>
      </c>
      <c r="D110" s="57"/>
      <c r="E110" s="57"/>
      <c r="F110" s="39"/>
    </row>
    <row r="111" spans="1:113" s="44" customFormat="1" ht="41.4" hidden="1" x14ac:dyDescent="0.25">
      <c r="A111" s="15" t="s">
        <v>447</v>
      </c>
      <c r="B111" s="37"/>
      <c r="C111" s="64"/>
      <c r="D111" s="64"/>
      <c r="E111" s="64"/>
      <c r="F111" s="64"/>
      <c r="G111" s="50"/>
      <c r="H111" s="868"/>
      <c r="I111" s="50"/>
      <c r="J111" s="50"/>
      <c r="K111" s="868"/>
      <c r="L111" s="50"/>
      <c r="M111" s="50"/>
      <c r="N111" s="868"/>
      <c r="O111" s="50"/>
      <c r="P111" s="50"/>
      <c r="Q111" s="868"/>
      <c r="R111" s="50"/>
      <c r="S111" s="50"/>
      <c r="T111" s="868"/>
      <c r="U111" s="50"/>
      <c r="V111" s="50"/>
      <c r="W111" s="868"/>
      <c r="X111" s="50"/>
      <c r="Y111" s="50"/>
      <c r="Z111" s="868"/>
      <c r="AA111" s="50"/>
      <c r="AB111" s="50"/>
      <c r="AC111" s="868"/>
      <c r="AD111" s="50"/>
      <c r="AE111" s="50"/>
      <c r="AF111" s="868"/>
      <c r="AG111" s="50"/>
      <c r="AH111" s="50"/>
      <c r="AI111" s="868"/>
      <c r="AJ111" s="50"/>
      <c r="AK111" s="50"/>
      <c r="AL111" s="868"/>
      <c r="AM111" s="50"/>
      <c r="AN111" s="50"/>
      <c r="AO111" s="868"/>
      <c r="AP111" s="50"/>
      <c r="AQ111" s="50"/>
      <c r="AR111" s="868"/>
      <c r="AS111" s="50"/>
      <c r="AT111" s="50"/>
      <c r="AU111" s="868"/>
      <c r="AV111" s="50"/>
      <c r="AW111" s="50"/>
      <c r="AX111" s="868"/>
      <c r="AY111" s="50"/>
      <c r="AZ111" s="50"/>
      <c r="BA111" s="868"/>
      <c r="BB111" s="50"/>
      <c r="BC111" s="50"/>
      <c r="BD111" s="868"/>
      <c r="BE111" s="50"/>
      <c r="BF111" s="50"/>
      <c r="BG111" s="868"/>
      <c r="BH111" s="50"/>
      <c r="BI111" s="50"/>
      <c r="BJ111" s="868"/>
      <c r="BK111" s="50"/>
      <c r="BL111" s="50"/>
      <c r="BM111" s="868"/>
      <c r="BN111" s="50"/>
      <c r="BO111" s="50"/>
      <c r="BP111" s="868"/>
      <c r="BQ111" s="50"/>
      <c r="BR111" s="50"/>
      <c r="BS111" s="868"/>
      <c r="BT111" s="50"/>
      <c r="BU111" s="50"/>
      <c r="BV111" s="868"/>
      <c r="BW111" s="50"/>
      <c r="BX111" s="50"/>
      <c r="BY111" s="868"/>
      <c r="BZ111" s="50"/>
      <c r="CA111" s="50"/>
      <c r="CB111" s="868"/>
      <c r="CC111" s="50"/>
      <c r="CD111" s="50"/>
      <c r="CE111" s="868"/>
      <c r="CF111" s="50"/>
      <c r="CG111" s="50"/>
      <c r="CH111" s="868"/>
      <c r="CI111" s="50"/>
      <c r="CJ111" s="50"/>
      <c r="CK111" s="868"/>
      <c r="CL111" s="50"/>
      <c r="CM111" s="50"/>
      <c r="CN111" s="868"/>
      <c r="CO111" s="50"/>
      <c r="CP111" s="50"/>
      <c r="CQ111" s="868"/>
      <c r="CR111" s="50"/>
      <c r="CS111" s="50"/>
      <c r="CT111" s="868"/>
      <c r="CU111" s="50"/>
      <c r="CV111" s="50"/>
      <c r="CW111" s="868"/>
      <c r="CX111" s="50"/>
      <c r="CY111" s="50"/>
      <c r="CZ111" s="868"/>
      <c r="DA111" s="50"/>
      <c r="DB111" s="50"/>
      <c r="DC111" s="868"/>
      <c r="DD111" s="50"/>
      <c r="DE111" s="50"/>
      <c r="DF111" s="868"/>
      <c r="DG111" s="50"/>
      <c r="DH111" s="50"/>
      <c r="DI111" s="868"/>
    </row>
    <row r="112" spans="1:113" s="44" customFormat="1" ht="41.4" hidden="1" x14ac:dyDescent="0.25">
      <c r="A112" s="18" t="s">
        <v>448</v>
      </c>
      <c r="B112" s="37"/>
      <c r="C112" s="64">
        <v>80</v>
      </c>
      <c r="D112" s="64"/>
      <c r="E112" s="64"/>
      <c r="F112" s="64"/>
      <c r="G112" s="50"/>
      <c r="H112" s="868"/>
      <c r="I112" s="50"/>
      <c r="J112" s="50"/>
      <c r="K112" s="868"/>
      <c r="L112" s="50"/>
      <c r="M112" s="50"/>
      <c r="N112" s="868"/>
      <c r="O112" s="50"/>
      <c r="P112" s="50"/>
      <c r="Q112" s="868"/>
      <c r="R112" s="50"/>
      <c r="S112" s="50"/>
      <c r="T112" s="868"/>
      <c r="U112" s="50"/>
      <c r="V112" s="50"/>
      <c r="W112" s="868"/>
      <c r="X112" s="50"/>
      <c r="Y112" s="50"/>
      <c r="Z112" s="868"/>
      <c r="AA112" s="50"/>
      <c r="AB112" s="50"/>
      <c r="AC112" s="868"/>
      <c r="AD112" s="50"/>
      <c r="AE112" s="50"/>
      <c r="AF112" s="868"/>
      <c r="AG112" s="50"/>
      <c r="AH112" s="50"/>
      <c r="AI112" s="868"/>
      <c r="AJ112" s="50"/>
      <c r="AK112" s="50"/>
      <c r="AL112" s="868"/>
      <c r="AM112" s="50"/>
      <c r="AN112" s="50"/>
      <c r="AO112" s="868"/>
      <c r="AP112" s="50"/>
      <c r="AQ112" s="50"/>
      <c r="AR112" s="868"/>
      <c r="AS112" s="50"/>
      <c r="AT112" s="50"/>
      <c r="AU112" s="868"/>
      <c r="AV112" s="50"/>
      <c r="AW112" s="50"/>
      <c r="AX112" s="868"/>
      <c r="AY112" s="50"/>
      <c r="AZ112" s="50"/>
      <c r="BA112" s="868"/>
      <c r="BB112" s="50"/>
      <c r="BC112" s="50"/>
      <c r="BD112" s="868"/>
      <c r="BE112" s="50"/>
      <c r="BF112" s="50"/>
      <c r="BG112" s="868"/>
      <c r="BH112" s="50"/>
      <c r="BI112" s="50"/>
      <c r="BJ112" s="868"/>
      <c r="BK112" s="50"/>
      <c r="BL112" s="50"/>
      <c r="BM112" s="868"/>
      <c r="BN112" s="50"/>
      <c r="BO112" s="50"/>
      <c r="BP112" s="868"/>
      <c r="BQ112" s="50"/>
      <c r="BR112" s="50"/>
      <c r="BS112" s="868"/>
      <c r="BT112" s="50"/>
      <c r="BU112" s="50"/>
      <c r="BV112" s="868"/>
      <c r="BW112" s="50"/>
      <c r="BX112" s="50"/>
      <c r="BY112" s="868"/>
      <c r="BZ112" s="50"/>
      <c r="CA112" s="50"/>
      <c r="CB112" s="868"/>
      <c r="CC112" s="50"/>
      <c r="CD112" s="50"/>
      <c r="CE112" s="868"/>
      <c r="CF112" s="50"/>
      <c r="CG112" s="50"/>
      <c r="CH112" s="868"/>
      <c r="CI112" s="50"/>
      <c r="CJ112" s="50"/>
      <c r="CK112" s="868"/>
      <c r="CL112" s="50"/>
      <c r="CM112" s="50"/>
      <c r="CN112" s="868"/>
      <c r="CO112" s="50"/>
      <c r="CP112" s="50"/>
      <c r="CQ112" s="868"/>
      <c r="CR112" s="50"/>
      <c r="CS112" s="50"/>
      <c r="CT112" s="868"/>
      <c r="CU112" s="50"/>
      <c r="CV112" s="50"/>
      <c r="CW112" s="868"/>
      <c r="CX112" s="50"/>
      <c r="CY112" s="50"/>
      <c r="CZ112" s="868"/>
      <c r="DA112" s="50"/>
      <c r="DB112" s="50"/>
      <c r="DC112" s="868"/>
      <c r="DD112" s="50"/>
      <c r="DE112" s="50"/>
      <c r="DF112" s="868"/>
      <c r="DG112" s="50"/>
      <c r="DH112" s="50"/>
      <c r="DI112" s="868"/>
    </row>
    <row r="113" spans="1:113" s="44" customFormat="1" hidden="1" x14ac:dyDescent="0.25">
      <c r="A113" s="14" t="s">
        <v>253</v>
      </c>
      <c r="B113" s="37"/>
      <c r="C113" s="64"/>
      <c r="D113" s="64"/>
      <c r="E113" s="64"/>
      <c r="F113" s="64"/>
      <c r="G113" s="50"/>
      <c r="H113" s="868"/>
      <c r="I113" s="50"/>
      <c r="J113" s="50"/>
      <c r="K113" s="868"/>
      <c r="L113" s="50"/>
      <c r="M113" s="50"/>
      <c r="N113" s="868"/>
      <c r="O113" s="50"/>
      <c r="P113" s="50"/>
      <c r="Q113" s="868"/>
      <c r="R113" s="50"/>
      <c r="S113" s="50"/>
      <c r="T113" s="868"/>
      <c r="U113" s="50"/>
      <c r="V113" s="50"/>
      <c r="W113" s="868"/>
      <c r="X113" s="50"/>
      <c r="Y113" s="50"/>
      <c r="Z113" s="868"/>
      <c r="AA113" s="50"/>
      <c r="AB113" s="50"/>
      <c r="AC113" s="868"/>
      <c r="AD113" s="50"/>
      <c r="AE113" s="50"/>
      <c r="AF113" s="868"/>
      <c r="AG113" s="50"/>
      <c r="AH113" s="50"/>
      <c r="AI113" s="868"/>
      <c r="AJ113" s="50"/>
      <c r="AK113" s="50"/>
      <c r="AL113" s="868"/>
      <c r="AM113" s="50"/>
      <c r="AN113" s="50"/>
      <c r="AO113" s="868"/>
      <c r="AP113" s="50"/>
      <c r="AQ113" s="50"/>
      <c r="AR113" s="868"/>
      <c r="AS113" s="50"/>
      <c r="AT113" s="50"/>
      <c r="AU113" s="868"/>
      <c r="AV113" s="50"/>
      <c r="AW113" s="50"/>
      <c r="AX113" s="868"/>
      <c r="AY113" s="50"/>
      <c r="AZ113" s="50"/>
      <c r="BA113" s="868"/>
      <c r="BB113" s="50"/>
      <c r="BC113" s="50"/>
      <c r="BD113" s="868"/>
      <c r="BE113" s="50"/>
      <c r="BF113" s="50"/>
      <c r="BG113" s="868"/>
      <c r="BH113" s="50"/>
      <c r="BI113" s="50"/>
      <c r="BJ113" s="868"/>
      <c r="BK113" s="50"/>
      <c r="BL113" s="50"/>
      <c r="BM113" s="868"/>
      <c r="BN113" s="50"/>
      <c r="BO113" s="50"/>
      <c r="BP113" s="868"/>
      <c r="BQ113" s="50"/>
      <c r="BR113" s="50"/>
      <c r="BS113" s="868"/>
      <c r="BT113" s="50"/>
      <c r="BU113" s="50"/>
      <c r="BV113" s="868"/>
      <c r="BW113" s="50"/>
      <c r="BX113" s="50"/>
      <c r="BY113" s="868"/>
      <c r="BZ113" s="50"/>
      <c r="CA113" s="50"/>
      <c r="CB113" s="868"/>
      <c r="CC113" s="50"/>
      <c r="CD113" s="50"/>
      <c r="CE113" s="868"/>
      <c r="CF113" s="50"/>
      <c r="CG113" s="50"/>
      <c r="CH113" s="868"/>
      <c r="CI113" s="50"/>
      <c r="CJ113" s="50"/>
      <c r="CK113" s="868"/>
      <c r="CL113" s="50"/>
      <c r="CM113" s="50"/>
      <c r="CN113" s="868"/>
      <c r="CO113" s="50"/>
      <c r="CP113" s="50"/>
      <c r="CQ113" s="868"/>
      <c r="CR113" s="50"/>
      <c r="CS113" s="50"/>
      <c r="CT113" s="868"/>
      <c r="CU113" s="50"/>
      <c r="CV113" s="50"/>
      <c r="CW113" s="868"/>
      <c r="CX113" s="50"/>
      <c r="CY113" s="50"/>
      <c r="CZ113" s="868"/>
      <c r="DA113" s="50"/>
      <c r="DB113" s="50"/>
      <c r="DC113" s="868"/>
      <c r="DD113" s="50"/>
      <c r="DE113" s="50"/>
      <c r="DF113" s="868"/>
      <c r="DG113" s="50"/>
      <c r="DH113" s="50"/>
      <c r="DI113" s="868"/>
    </row>
    <row r="114" spans="1:113" s="44" customFormat="1" ht="27.6" hidden="1" x14ac:dyDescent="0.25">
      <c r="A114" s="14" t="s">
        <v>256</v>
      </c>
      <c r="B114" s="37"/>
      <c r="C114" s="64"/>
      <c r="D114" s="64"/>
      <c r="E114" s="64"/>
      <c r="F114" s="64"/>
      <c r="G114" s="50"/>
      <c r="H114" s="868"/>
      <c r="I114" s="50"/>
      <c r="J114" s="50"/>
      <c r="K114" s="868"/>
      <c r="L114" s="50"/>
      <c r="M114" s="50"/>
      <c r="N114" s="868"/>
      <c r="O114" s="50"/>
      <c r="P114" s="50"/>
      <c r="Q114" s="868"/>
      <c r="R114" s="50"/>
      <c r="S114" s="50"/>
      <c r="T114" s="868"/>
      <c r="U114" s="50"/>
      <c r="V114" s="50"/>
      <c r="W114" s="868"/>
      <c r="X114" s="50"/>
      <c r="Y114" s="50"/>
      <c r="Z114" s="868"/>
      <c r="AA114" s="50"/>
      <c r="AB114" s="50"/>
      <c r="AC114" s="868"/>
      <c r="AD114" s="50"/>
      <c r="AE114" s="50"/>
      <c r="AF114" s="868"/>
      <c r="AG114" s="50"/>
      <c r="AH114" s="50"/>
      <c r="AI114" s="868"/>
      <c r="AJ114" s="50"/>
      <c r="AK114" s="50"/>
      <c r="AL114" s="868"/>
      <c r="AM114" s="50"/>
      <c r="AN114" s="50"/>
      <c r="AO114" s="868"/>
      <c r="AP114" s="50"/>
      <c r="AQ114" s="50"/>
      <c r="AR114" s="868"/>
      <c r="AS114" s="50"/>
      <c r="AT114" s="50"/>
      <c r="AU114" s="868"/>
      <c r="AV114" s="50"/>
      <c r="AW114" s="50"/>
      <c r="AX114" s="868"/>
      <c r="AY114" s="50"/>
      <c r="AZ114" s="50"/>
      <c r="BA114" s="868"/>
      <c r="BB114" s="50"/>
      <c r="BC114" s="50"/>
      <c r="BD114" s="868"/>
      <c r="BE114" s="50"/>
      <c r="BF114" s="50"/>
      <c r="BG114" s="868"/>
      <c r="BH114" s="50"/>
      <c r="BI114" s="50"/>
      <c r="BJ114" s="868"/>
      <c r="BK114" s="50"/>
      <c r="BL114" s="50"/>
      <c r="BM114" s="868"/>
      <c r="BN114" s="50"/>
      <c r="BO114" s="50"/>
      <c r="BP114" s="868"/>
      <c r="BQ114" s="50"/>
      <c r="BR114" s="50"/>
      <c r="BS114" s="868"/>
      <c r="BT114" s="50"/>
      <c r="BU114" s="50"/>
      <c r="BV114" s="868"/>
      <c r="BW114" s="50"/>
      <c r="BX114" s="50"/>
      <c r="BY114" s="868"/>
      <c r="BZ114" s="50"/>
      <c r="CA114" s="50"/>
      <c r="CB114" s="868"/>
      <c r="CC114" s="50"/>
      <c r="CD114" s="50"/>
      <c r="CE114" s="868"/>
      <c r="CF114" s="50"/>
      <c r="CG114" s="50"/>
      <c r="CH114" s="868"/>
      <c r="CI114" s="50"/>
      <c r="CJ114" s="50"/>
      <c r="CK114" s="868"/>
      <c r="CL114" s="50"/>
      <c r="CM114" s="50"/>
      <c r="CN114" s="868"/>
      <c r="CO114" s="50"/>
      <c r="CP114" s="50"/>
      <c r="CQ114" s="868"/>
      <c r="CR114" s="50"/>
      <c r="CS114" s="50"/>
      <c r="CT114" s="868"/>
      <c r="CU114" s="50"/>
      <c r="CV114" s="50"/>
      <c r="CW114" s="868"/>
      <c r="CX114" s="50"/>
      <c r="CY114" s="50"/>
      <c r="CZ114" s="868"/>
      <c r="DA114" s="50"/>
      <c r="DB114" s="50"/>
      <c r="DC114" s="868"/>
      <c r="DD114" s="50"/>
      <c r="DE114" s="50"/>
      <c r="DF114" s="868"/>
      <c r="DG114" s="50"/>
      <c r="DH114" s="50"/>
      <c r="DI114" s="868"/>
    </row>
    <row r="115" spans="1:113" s="44" customFormat="1" hidden="1" x14ac:dyDescent="0.25">
      <c r="A115" s="21" t="s">
        <v>191</v>
      </c>
      <c r="B115" s="37"/>
      <c r="C115" s="77">
        <f>C108</f>
        <v>370.4</v>
      </c>
      <c r="D115" s="64"/>
      <c r="E115" s="64"/>
      <c r="F115" s="64"/>
      <c r="G115" s="50"/>
      <c r="H115" s="868"/>
      <c r="I115" s="50"/>
      <c r="J115" s="50"/>
      <c r="K115" s="868"/>
      <c r="L115" s="50"/>
      <c r="M115" s="50"/>
      <c r="N115" s="868"/>
      <c r="O115" s="50"/>
      <c r="P115" s="50"/>
      <c r="Q115" s="868"/>
      <c r="R115" s="50"/>
      <c r="S115" s="50"/>
      <c r="T115" s="868"/>
      <c r="U115" s="50"/>
      <c r="V115" s="50"/>
      <c r="W115" s="868"/>
      <c r="X115" s="50"/>
      <c r="Y115" s="50"/>
      <c r="Z115" s="868"/>
      <c r="AA115" s="50"/>
      <c r="AB115" s="50"/>
      <c r="AC115" s="868"/>
      <c r="AD115" s="50"/>
      <c r="AE115" s="50"/>
      <c r="AF115" s="868"/>
      <c r="AG115" s="50"/>
      <c r="AH115" s="50"/>
      <c r="AI115" s="868"/>
      <c r="AJ115" s="50"/>
      <c r="AK115" s="50"/>
      <c r="AL115" s="868"/>
      <c r="AM115" s="50"/>
      <c r="AN115" s="50"/>
      <c r="AO115" s="868"/>
      <c r="AP115" s="50"/>
      <c r="AQ115" s="50"/>
      <c r="AR115" s="868"/>
      <c r="AS115" s="50"/>
      <c r="AT115" s="50"/>
      <c r="AU115" s="868"/>
      <c r="AV115" s="50"/>
      <c r="AW115" s="50"/>
      <c r="AX115" s="868"/>
      <c r="AY115" s="50"/>
      <c r="AZ115" s="50"/>
      <c r="BA115" s="868"/>
      <c r="BB115" s="50"/>
      <c r="BC115" s="50"/>
      <c r="BD115" s="868"/>
      <c r="BE115" s="50"/>
      <c r="BF115" s="50"/>
      <c r="BG115" s="868"/>
      <c r="BH115" s="50"/>
      <c r="BI115" s="50"/>
      <c r="BJ115" s="868"/>
      <c r="BK115" s="50"/>
      <c r="BL115" s="50"/>
      <c r="BM115" s="868"/>
      <c r="BN115" s="50"/>
      <c r="BO115" s="50"/>
      <c r="BP115" s="868"/>
      <c r="BQ115" s="50"/>
      <c r="BR115" s="50"/>
      <c r="BS115" s="868"/>
      <c r="BT115" s="50"/>
      <c r="BU115" s="50"/>
      <c r="BV115" s="868"/>
      <c r="BW115" s="50"/>
      <c r="BX115" s="50"/>
      <c r="BY115" s="868"/>
      <c r="BZ115" s="50"/>
      <c r="CA115" s="50"/>
      <c r="CB115" s="868"/>
      <c r="CC115" s="50"/>
      <c r="CD115" s="50"/>
      <c r="CE115" s="868"/>
      <c r="CF115" s="50"/>
      <c r="CG115" s="50"/>
      <c r="CH115" s="868"/>
      <c r="CI115" s="50"/>
      <c r="CJ115" s="50"/>
      <c r="CK115" s="868"/>
      <c r="CL115" s="50"/>
      <c r="CM115" s="50"/>
      <c r="CN115" s="868"/>
      <c r="CO115" s="50"/>
      <c r="CP115" s="50"/>
      <c r="CQ115" s="868"/>
      <c r="CR115" s="50"/>
      <c r="CS115" s="50"/>
      <c r="CT115" s="868"/>
      <c r="CU115" s="50"/>
      <c r="CV115" s="50"/>
      <c r="CW115" s="868"/>
      <c r="CX115" s="50"/>
      <c r="CY115" s="50"/>
      <c r="CZ115" s="868"/>
      <c r="DA115" s="50"/>
      <c r="DB115" s="50"/>
      <c r="DC115" s="868"/>
      <c r="DD115" s="50"/>
      <c r="DE115" s="50"/>
      <c r="DF115" s="868"/>
      <c r="DG115" s="50"/>
      <c r="DH115" s="50"/>
      <c r="DI115" s="868"/>
    </row>
    <row r="116" spans="1:113" s="44" customFormat="1" ht="14.4" hidden="1" thickBot="1" x14ac:dyDescent="0.3">
      <c r="A116" s="22" t="s">
        <v>115</v>
      </c>
      <c r="B116" s="37"/>
      <c r="C116" s="77">
        <f>C115</f>
        <v>370.4</v>
      </c>
      <c r="D116" s="64"/>
      <c r="E116" s="64"/>
      <c r="F116" s="64"/>
      <c r="G116" s="50"/>
      <c r="H116" s="868"/>
      <c r="I116" s="50"/>
      <c r="J116" s="50"/>
      <c r="K116" s="868"/>
      <c r="L116" s="50"/>
      <c r="M116" s="50"/>
      <c r="N116" s="868"/>
      <c r="O116" s="50"/>
      <c r="P116" s="50"/>
      <c r="Q116" s="868"/>
      <c r="R116" s="50"/>
      <c r="S116" s="50"/>
      <c r="T116" s="868"/>
      <c r="U116" s="50"/>
      <c r="V116" s="50"/>
      <c r="W116" s="868"/>
      <c r="X116" s="50"/>
      <c r="Y116" s="50"/>
      <c r="Z116" s="868"/>
      <c r="AA116" s="50"/>
      <c r="AB116" s="50"/>
      <c r="AC116" s="868"/>
      <c r="AD116" s="50"/>
      <c r="AE116" s="50"/>
      <c r="AF116" s="868"/>
      <c r="AG116" s="50"/>
      <c r="AH116" s="50"/>
      <c r="AI116" s="868"/>
      <c r="AJ116" s="50"/>
      <c r="AK116" s="50"/>
      <c r="AL116" s="868"/>
      <c r="AM116" s="50"/>
      <c r="AN116" s="50"/>
      <c r="AO116" s="868"/>
      <c r="AP116" s="50"/>
      <c r="AQ116" s="50"/>
      <c r="AR116" s="868"/>
      <c r="AS116" s="50"/>
      <c r="AT116" s="50"/>
      <c r="AU116" s="868"/>
      <c r="AV116" s="50"/>
      <c r="AW116" s="50"/>
      <c r="AX116" s="868"/>
      <c r="AY116" s="50"/>
      <c r="AZ116" s="50"/>
      <c r="BA116" s="868"/>
      <c r="BB116" s="50"/>
      <c r="BC116" s="50"/>
      <c r="BD116" s="868"/>
      <c r="BE116" s="50"/>
      <c r="BF116" s="50"/>
      <c r="BG116" s="868"/>
      <c r="BH116" s="50"/>
      <c r="BI116" s="50"/>
      <c r="BJ116" s="868"/>
      <c r="BK116" s="50"/>
      <c r="BL116" s="50"/>
      <c r="BM116" s="868"/>
      <c r="BN116" s="50"/>
      <c r="BO116" s="50"/>
      <c r="BP116" s="868"/>
      <c r="BQ116" s="50"/>
      <c r="BR116" s="50"/>
      <c r="BS116" s="868"/>
      <c r="BT116" s="50"/>
      <c r="BU116" s="50"/>
      <c r="BV116" s="868"/>
      <c r="BW116" s="50"/>
      <c r="BX116" s="50"/>
      <c r="BY116" s="868"/>
      <c r="BZ116" s="50"/>
      <c r="CA116" s="50"/>
      <c r="CB116" s="868"/>
      <c r="CC116" s="50"/>
      <c r="CD116" s="50"/>
      <c r="CE116" s="868"/>
      <c r="CF116" s="50"/>
      <c r="CG116" s="50"/>
      <c r="CH116" s="868"/>
      <c r="CI116" s="50"/>
      <c r="CJ116" s="50"/>
      <c r="CK116" s="868"/>
      <c r="CL116" s="50"/>
      <c r="CM116" s="50"/>
      <c r="CN116" s="868"/>
      <c r="CO116" s="50"/>
      <c r="CP116" s="50"/>
      <c r="CQ116" s="868"/>
      <c r="CR116" s="50"/>
      <c r="CS116" s="50"/>
      <c r="CT116" s="868"/>
      <c r="CU116" s="50"/>
      <c r="CV116" s="50"/>
      <c r="CW116" s="868"/>
      <c r="CX116" s="50"/>
      <c r="CY116" s="50"/>
      <c r="CZ116" s="868"/>
      <c r="DA116" s="50"/>
      <c r="DB116" s="50"/>
      <c r="DC116" s="868"/>
      <c r="DD116" s="50"/>
      <c r="DE116" s="50"/>
      <c r="DF116" s="868"/>
      <c r="DG116" s="50"/>
      <c r="DH116" s="50"/>
      <c r="DI116" s="868"/>
    </row>
    <row r="117" spans="1:113" s="44" customFormat="1" ht="14.4" hidden="1" thickBot="1" x14ac:dyDescent="0.3">
      <c r="A117" s="288" t="s">
        <v>212</v>
      </c>
      <c r="B117" s="106"/>
      <c r="C117" s="873"/>
      <c r="D117" s="874"/>
      <c r="E117" s="874"/>
      <c r="F117" s="106"/>
      <c r="G117" s="50"/>
      <c r="H117" s="868"/>
      <c r="I117" s="50"/>
      <c r="J117" s="50"/>
      <c r="K117" s="868"/>
      <c r="L117" s="50"/>
      <c r="M117" s="50"/>
      <c r="N117" s="868"/>
      <c r="O117" s="50"/>
      <c r="P117" s="50"/>
      <c r="Q117" s="868"/>
      <c r="R117" s="50"/>
      <c r="S117" s="50"/>
      <c r="T117" s="868"/>
      <c r="U117" s="50"/>
      <c r="V117" s="50"/>
      <c r="W117" s="868"/>
      <c r="X117" s="50"/>
      <c r="Y117" s="50"/>
      <c r="Z117" s="868"/>
      <c r="AA117" s="50"/>
      <c r="AB117" s="50"/>
      <c r="AC117" s="868"/>
      <c r="AD117" s="50"/>
      <c r="AE117" s="50"/>
      <c r="AF117" s="868"/>
      <c r="AG117" s="50"/>
      <c r="AH117" s="50"/>
      <c r="AI117" s="868"/>
      <c r="AJ117" s="50"/>
      <c r="AK117" s="50"/>
      <c r="AL117" s="868"/>
      <c r="AM117" s="50"/>
      <c r="AN117" s="50"/>
      <c r="AO117" s="868"/>
      <c r="AP117" s="50"/>
      <c r="AQ117" s="50"/>
      <c r="AR117" s="868"/>
      <c r="AS117" s="50"/>
      <c r="AT117" s="50"/>
      <c r="AU117" s="868"/>
      <c r="AV117" s="50"/>
      <c r="AW117" s="50"/>
      <c r="AX117" s="868"/>
      <c r="AY117" s="50"/>
      <c r="AZ117" s="50"/>
      <c r="BA117" s="868"/>
      <c r="BB117" s="50"/>
      <c r="BC117" s="50"/>
      <c r="BD117" s="868"/>
      <c r="BE117" s="50"/>
      <c r="BF117" s="50"/>
      <c r="BG117" s="868"/>
      <c r="BH117" s="50"/>
      <c r="BI117" s="50"/>
      <c r="BJ117" s="868"/>
      <c r="BK117" s="50"/>
      <c r="BL117" s="50"/>
      <c r="BM117" s="868"/>
      <c r="BN117" s="50"/>
      <c r="BO117" s="50"/>
      <c r="BP117" s="868"/>
      <c r="BQ117" s="50"/>
      <c r="BR117" s="50"/>
      <c r="BS117" s="868"/>
      <c r="BT117" s="50"/>
      <c r="BU117" s="50"/>
      <c r="BV117" s="868"/>
      <c r="BW117" s="50"/>
      <c r="BX117" s="50"/>
      <c r="BY117" s="868"/>
      <c r="BZ117" s="50"/>
      <c r="CA117" s="50"/>
      <c r="CB117" s="868"/>
      <c r="CC117" s="50"/>
      <c r="CD117" s="50"/>
      <c r="CE117" s="868"/>
      <c r="CF117" s="50"/>
      <c r="CG117" s="50"/>
      <c r="CH117" s="868"/>
      <c r="CI117" s="50"/>
      <c r="CJ117" s="50"/>
      <c r="CK117" s="868"/>
      <c r="CL117" s="50"/>
      <c r="CM117" s="50"/>
      <c r="CN117" s="868"/>
      <c r="CO117" s="50"/>
      <c r="CP117" s="50"/>
      <c r="CQ117" s="868"/>
      <c r="CR117" s="50"/>
      <c r="CS117" s="50"/>
      <c r="CT117" s="868"/>
      <c r="CU117" s="50"/>
      <c r="CV117" s="50"/>
      <c r="CW117" s="868"/>
      <c r="CX117" s="50"/>
      <c r="CY117" s="50"/>
      <c r="CZ117" s="868"/>
      <c r="DA117" s="50"/>
      <c r="DB117" s="50"/>
      <c r="DC117" s="868"/>
      <c r="DD117" s="50"/>
      <c r="DE117" s="50"/>
      <c r="DF117" s="868"/>
      <c r="DG117" s="50"/>
      <c r="DH117" s="50"/>
      <c r="DI117" s="868"/>
    </row>
    <row r="118" spans="1:113" s="44" customFormat="1" x14ac:dyDescent="0.25">
      <c r="A118" s="875"/>
      <c r="B118" s="876"/>
      <c r="C118" s="877"/>
      <c r="D118" s="876"/>
      <c r="E118" s="876"/>
      <c r="F118" s="876"/>
      <c r="G118" s="50"/>
      <c r="H118" s="868"/>
      <c r="I118" s="50"/>
      <c r="J118" s="50"/>
      <c r="K118" s="868"/>
      <c r="L118" s="50"/>
      <c r="M118" s="50"/>
      <c r="N118" s="868"/>
      <c r="O118" s="50"/>
      <c r="P118" s="50"/>
      <c r="Q118" s="868"/>
      <c r="R118" s="50"/>
      <c r="S118" s="50"/>
      <c r="T118" s="868"/>
      <c r="U118" s="50"/>
      <c r="V118" s="50"/>
      <c r="W118" s="868"/>
      <c r="X118" s="50"/>
      <c r="Y118" s="50"/>
      <c r="Z118" s="868"/>
      <c r="AA118" s="50"/>
      <c r="AB118" s="50"/>
      <c r="AC118" s="868"/>
      <c r="AD118" s="50"/>
      <c r="AE118" s="50"/>
      <c r="AF118" s="868"/>
      <c r="AG118" s="50"/>
      <c r="AH118" s="50"/>
      <c r="AI118" s="868"/>
      <c r="AJ118" s="50"/>
      <c r="AK118" s="50"/>
      <c r="AL118" s="868"/>
      <c r="AM118" s="50"/>
      <c r="AN118" s="50"/>
      <c r="AO118" s="868"/>
      <c r="AP118" s="50"/>
      <c r="AQ118" s="50"/>
      <c r="AR118" s="868"/>
      <c r="AS118" s="50"/>
      <c r="AT118" s="50"/>
      <c r="AU118" s="868"/>
      <c r="AV118" s="50"/>
      <c r="AW118" s="50"/>
      <c r="AX118" s="868"/>
      <c r="AY118" s="50"/>
      <c r="AZ118" s="50"/>
      <c r="BA118" s="868"/>
      <c r="BB118" s="50"/>
      <c r="BC118" s="50"/>
      <c r="BD118" s="868"/>
      <c r="BE118" s="50"/>
      <c r="BF118" s="50"/>
      <c r="BG118" s="868"/>
      <c r="BH118" s="50"/>
      <c r="BI118" s="50"/>
      <c r="BJ118" s="868"/>
      <c r="BK118" s="50"/>
      <c r="BL118" s="50"/>
      <c r="BM118" s="868"/>
      <c r="BN118" s="50"/>
      <c r="BO118" s="50"/>
      <c r="BP118" s="868"/>
      <c r="BQ118" s="50"/>
      <c r="BR118" s="50"/>
      <c r="BS118" s="868"/>
      <c r="BT118" s="50"/>
      <c r="BU118" s="50"/>
      <c r="BV118" s="868"/>
      <c r="BW118" s="50"/>
      <c r="BX118" s="50"/>
      <c r="BY118" s="868"/>
      <c r="BZ118" s="50"/>
      <c r="CA118" s="50"/>
      <c r="CB118" s="868"/>
      <c r="CC118" s="50"/>
      <c r="CD118" s="50"/>
      <c r="CE118" s="868"/>
      <c r="CF118" s="50"/>
      <c r="CG118" s="50"/>
      <c r="CH118" s="868"/>
      <c r="CI118" s="50"/>
      <c r="CJ118" s="50"/>
      <c r="CK118" s="868"/>
      <c r="CL118" s="50"/>
      <c r="CM118" s="50"/>
      <c r="CN118" s="868"/>
      <c r="CO118" s="50"/>
      <c r="CP118" s="50"/>
      <c r="CQ118" s="868"/>
      <c r="CR118" s="50"/>
      <c r="CS118" s="50"/>
      <c r="CT118" s="868"/>
      <c r="CU118" s="50"/>
      <c r="CV118" s="50"/>
      <c r="CW118" s="868"/>
      <c r="CX118" s="50"/>
      <c r="CY118" s="50"/>
      <c r="CZ118" s="868"/>
      <c r="DA118" s="50"/>
      <c r="DB118" s="50"/>
      <c r="DC118" s="868"/>
      <c r="DD118" s="50"/>
      <c r="DE118" s="50"/>
      <c r="DF118" s="868"/>
      <c r="DG118" s="50"/>
      <c r="DH118" s="50"/>
      <c r="DI118" s="868"/>
    </row>
    <row r="119" spans="1:113" s="44" customFormat="1" ht="15.6" x14ac:dyDescent="0.25">
      <c r="A119" s="163"/>
      <c r="B119" s="164"/>
      <c r="C119" s="164"/>
      <c r="D119" s="164"/>
      <c r="E119" s="164"/>
      <c r="F119" s="164"/>
      <c r="G119" s="50"/>
      <c r="H119" s="868"/>
      <c r="I119" s="50"/>
      <c r="J119" s="50"/>
      <c r="K119" s="868"/>
      <c r="L119" s="50"/>
      <c r="M119" s="50"/>
      <c r="N119" s="868"/>
      <c r="O119" s="50"/>
      <c r="P119" s="50"/>
      <c r="Q119" s="868"/>
      <c r="R119" s="50"/>
      <c r="S119" s="50"/>
      <c r="T119" s="868"/>
      <c r="U119" s="50"/>
      <c r="V119" s="50"/>
      <c r="W119" s="868"/>
      <c r="X119" s="50"/>
      <c r="Y119" s="50"/>
      <c r="Z119" s="868"/>
      <c r="AA119" s="50"/>
      <c r="AB119" s="50"/>
      <c r="AC119" s="868"/>
      <c r="AD119" s="50"/>
      <c r="AE119" s="50"/>
      <c r="AF119" s="868"/>
      <c r="AG119" s="50"/>
      <c r="AH119" s="50"/>
      <c r="AI119" s="868"/>
      <c r="AJ119" s="50"/>
      <c r="AK119" s="50"/>
      <c r="AL119" s="868"/>
      <c r="AM119" s="50"/>
      <c r="AN119" s="50"/>
      <c r="AO119" s="868"/>
      <c r="AP119" s="50"/>
      <c r="AQ119" s="50"/>
      <c r="AR119" s="868"/>
      <c r="AS119" s="50"/>
      <c r="AT119" s="50"/>
      <c r="AU119" s="868"/>
      <c r="AV119" s="50"/>
      <c r="AW119" s="50"/>
      <c r="AX119" s="868"/>
      <c r="AY119" s="50"/>
      <c r="AZ119" s="50"/>
      <c r="BA119" s="868"/>
      <c r="BB119" s="50"/>
      <c r="BC119" s="50"/>
      <c r="BD119" s="868"/>
      <c r="BE119" s="50"/>
      <c r="BF119" s="50"/>
      <c r="BG119" s="868"/>
      <c r="BH119" s="50"/>
      <c r="BI119" s="50"/>
      <c r="BJ119" s="868"/>
      <c r="BK119" s="50"/>
      <c r="BL119" s="50"/>
      <c r="BM119" s="868"/>
      <c r="BN119" s="50"/>
      <c r="BO119" s="50"/>
      <c r="BP119" s="868"/>
      <c r="BQ119" s="50"/>
      <c r="BR119" s="50"/>
      <c r="BS119" s="868"/>
      <c r="BT119" s="50"/>
      <c r="BU119" s="50"/>
      <c r="BV119" s="868"/>
      <c r="BW119" s="50"/>
      <c r="BX119" s="50"/>
      <c r="BY119" s="868"/>
      <c r="BZ119" s="50"/>
      <c r="CA119" s="50"/>
      <c r="CB119" s="868"/>
      <c r="CC119" s="50"/>
      <c r="CD119" s="50"/>
      <c r="CE119" s="868"/>
      <c r="CF119" s="50"/>
      <c r="CG119" s="50"/>
      <c r="CH119" s="868"/>
      <c r="CI119" s="50"/>
      <c r="CJ119" s="50"/>
      <c r="CK119" s="868"/>
      <c r="CL119" s="50"/>
      <c r="CM119" s="50"/>
      <c r="CN119" s="868"/>
      <c r="CO119" s="50"/>
      <c r="CP119" s="50"/>
      <c r="CQ119" s="868"/>
      <c r="CR119" s="50"/>
      <c r="CS119" s="50"/>
      <c r="CT119" s="868"/>
      <c r="CU119" s="50"/>
      <c r="CV119" s="50"/>
      <c r="CW119" s="868"/>
      <c r="CX119" s="50"/>
      <c r="CY119" s="50"/>
      <c r="CZ119" s="868"/>
      <c r="DA119" s="50"/>
      <c r="DB119" s="50"/>
      <c r="DC119" s="868"/>
      <c r="DD119" s="50"/>
      <c r="DE119" s="50"/>
      <c r="DF119" s="868"/>
      <c r="DG119" s="50"/>
      <c r="DH119" s="50"/>
      <c r="DI119" s="868"/>
    </row>
    <row r="232" spans="5:5" x14ac:dyDescent="0.25">
      <c r="E232" s="73">
        <f>914-45-1-58-34-17</f>
        <v>759</v>
      </c>
    </row>
    <row r="233" spans="5:5" x14ac:dyDescent="0.25">
      <c r="E233" s="73">
        <f>1722-5-35-10-36</f>
        <v>1636</v>
      </c>
    </row>
    <row r="351" spans="5:5" x14ac:dyDescent="0.25">
      <c r="E351" s="73">
        <f>4448-900</f>
        <v>3548</v>
      </c>
    </row>
    <row r="379" spans="5:5" x14ac:dyDescent="0.25">
      <c r="E379" s="73">
        <f>4197+875</f>
        <v>5072</v>
      </c>
    </row>
    <row r="563" spans="5:5" ht="27.75" customHeight="1" x14ac:dyDescent="0.25">
      <c r="E563" s="73">
        <f>E565+E566+E570+E569+E571+E564</f>
        <v>2000</v>
      </c>
    </row>
    <row r="564" spans="5:5" x14ac:dyDescent="0.25">
      <c r="E564" s="73">
        <v>2000</v>
      </c>
    </row>
    <row r="588" spans="5:5" x14ac:dyDescent="0.25">
      <c r="E588" s="73">
        <v>500</v>
      </c>
    </row>
    <row r="1338" spans="5:5" x14ac:dyDescent="0.25">
      <c r="E1338" s="73">
        <f>SUM(E846,E361,E564)</f>
        <v>2000</v>
      </c>
    </row>
  </sheetData>
  <autoFilter ref="A10:DI119"/>
  <sortState ref="A79:F80">
    <sortCondition ref="A79:A80"/>
  </sortState>
  <mergeCells count="9">
    <mergeCell ref="D7:D9"/>
    <mergeCell ref="E7:E9"/>
    <mergeCell ref="C7:C9"/>
    <mergeCell ref="F7:F9"/>
    <mergeCell ref="E1:F1"/>
    <mergeCell ref="D2:F2"/>
    <mergeCell ref="A5:F6"/>
    <mergeCell ref="B7:B9"/>
    <mergeCell ref="E3:H3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S127"/>
  <sheetViews>
    <sheetView zoomScale="80" zoomScaleNormal="80" zoomScaleSheetLayoutView="75" workbookViewId="0">
      <pane xSplit="2" ySplit="9" topLeftCell="C10" activePane="bottomRight" state="frozen"/>
      <selection activeCell="N216" sqref="N216"/>
      <selection pane="topRight" activeCell="N216" sqref="N216"/>
      <selection pane="bottomLeft" activeCell="N216" sqref="N216"/>
      <selection pane="bottomRight" activeCell="A3" sqref="A3:XFD3"/>
    </sheetView>
  </sheetViews>
  <sheetFormatPr defaultColWidth="9.109375" defaultRowHeight="13.8" x14ac:dyDescent="0.25"/>
  <cols>
    <col min="1" max="1" width="5.6640625" style="138" hidden="1" customWidth="1"/>
    <col min="2" max="2" width="45" style="716" customWidth="1"/>
    <col min="3" max="3" width="8.33203125" style="138" customWidth="1"/>
    <col min="4" max="4" width="13.6640625" style="138" customWidth="1"/>
    <col min="5" max="5" width="14.33203125" style="138" customWidth="1"/>
    <col min="6" max="6" width="13.88671875" style="138" customWidth="1"/>
    <col min="7" max="7" width="12" style="138" customWidth="1"/>
    <col min="8" max="8" width="0" style="138" hidden="1" customWidth="1"/>
    <col min="9" max="9" width="45" style="716" hidden="1" customWidth="1"/>
    <col min="10" max="10" width="8.33203125" style="138" hidden="1" customWidth="1"/>
    <col min="11" max="11" width="13.6640625" style="138" hidden="1" customWidth="1"/>
    <col min="12" max="12" width="14.33203125" style="138" hidden="1" customWidth="1"/>
    <col min="13" max="13" width="13.88671875" style="138" hidden="1" customWidth="1"/>
    <col min="14" max="14" width="12" style="138" hidden="1" customWidth="1"/>
    <col min="15" max="22" width="0" style="138" hidden="1" customWidth="1"/>
    <col min="23" max="16384" width="9.109375" style="138"/>
  </cols>
  <sheetData>
    <row r="1" spans="1:19" ht="15" customHeight="1" x14ac:dyDescent="0.25">
      <c r="E1" s="139"/>
      <c r="F1" s="988" t="s">
        <v>505</v>
      </c>
      <c r="G1" s="988"/>
      <c r="H1" s="73"/>
      <c r="L1" s="139"/>
      <c r="M1" s="988" t="s">
        <v>183</v>
      </c>
      <c r="N1" s="988"/>
    </row>
    <row r="2" spans="1:19" ht="30.75" customHeight="1" x14ac:dyDescent="0.25">
      <c r="E2" s="989" t="s">
        <v>506</v>
      </c>
      <c r="F2" s="989"/>
      <c r="G2" s="989"/>
      <c r="H2" s="73"/>
      <c r="L2" s="989" t="s">
        <v>499</v>
      </c>
      <c r="M2" s="989"/>
      <c r="N2" s="989"/>
      <c r="O2" s="139"/>
      <c r="P2" s="988"/>
      <c r="Q2" s="988"/>
    </row>
    <row r="3" spans="1:19" ht="15" customHeight="1" x14ac:dyDescent="0.25">
      <c r="B3" s="138"/>
      <c r="E3" s="1003" t="s">
        <v>507</v>
      </c>
      <c r="F3" s="1003"/>
      <c r="G3" s="1003"/>
      <c r="H3" s="1003"/>
      <c r="I3" s="138"/>
    </row>
    <row r="4" spans="1:19" ht="30.75" customHeight="1" x14ac:dyDescent="0.25">
      <c r="A4" s="138">
        <v>1</v>
      </c>
      <c r="B4" s="990" t="s">
        <v>373</v>
      </c>
      <c r="C4" s="991"/>
      <c r="D4" s="991"/>
      <c r="E4" s="991"/>
      <c r="F4" s="991"/>
      <c r="G4" s="991"/>
      <c r="I4" s="990" t="s">
        <v>373</v>
      </c>
      <c r="J4" s="991"/>
      <c r="K4" s="991"/>
      <c r="L4" s="991"/>
      <c r="M4" s="991"/>
      <c r="N4" s="991"/>
      <c r="O4" s="989"/>
      <c r="P4" s="989"/>
      <c r="Q4" s="989"/>
    </row>
    <row r="5" spans="1:19" ht="15.75" customHeight="1" thickBot="1" x14ac:dyDescent="0.3">
      <c r="A5" s="138">
        <v>1</v>
      </c>
      <c r="B5" s="991"/>
      <c r="C5" s="991"/>
      <c r="D5" s="991"/>
      <c r="E5" s="991"/>
      <c r="F5" s="991"/>
      <c r="G5" s="991"/>
      <c r="I5" s="991"/>
      <c r="J5" s="991"/>
      <c r="K5" s="991"/>
      <c r="L5" s="991"/>
      <c r="M5" s="991"/>
      <c r="N5" s="991"/>
    </row>
    <row r="6" spans="1:19" ht="36.75" customHeight="1" x14ac:dyDescent="0.35">
      <c r="A6" s="138">
        <v>1</v>
      </c>
      <c r="B6" s="878" t="s">
        <v>112</v>
      </c>
      <c r="C6" s="982" t="s">
        <v>1</v>
      </c>
      <c r="D6" s="994" t="s">
        <v>147</v>
      </c>
      <c r="E6" s="979" t="s">
        <v>0</v>
      </c>
      <c r="F6" s="982" t="s">
        <v>2</v>
      </c>
      <c r="G6" s="985" t="s">
        <v>118</v>
      </c>
      <c r="I6" s="878" t="s">
        <v>112</v>
      </c>
      <c r="J6" s="982" t="s">
        <v>1</v>
      </c>
      <c r="K6" s="994" t="s">
        <v>147</v>
      </c>
      <c r="L6" s="979" t="s">
        <v>0</v>
      </c>
      <c r="M6" s="982" t="s">
        <v>2</v>
      </c>
      <c r="N6" s="985" t="s">
        <v>118</v>
      </c>
    </row>
    <row r="7" spans="1:19" ht="15.75" customHeight="1" x14ac:dyDescent="0.35">
      <c r="A7" s="138">
        <v>1</v>
      </c>
      <c r="B7" s="879"/>
      <c r="C7" s="983"/>
      <c r="D7" s="995"/>
      <c r="E7" s="980"/>
      <c r="F7" s="983"/>
      <c r="G7" s="986"/>
      <c r="I7" s="879"/>
      <c r="J7" s="983"/>
      <c r="K7" s="995"/>
      <c r="L7" s="980"/>
      <c r="M7" s="983"/>
      <c r="N7" s="986"/>
    </row>
    <row r="8" spans="1:19" ht="43.5" customHeight="1" thickBot="1" x14ac:dyDescent="0.3">
      <c r="A8" s="138">
        <v>1</v>
      </c>
      <c r="B8" s="880" t="s">
        <v>3</v>
      </c>
      <c r="C8" s="984"/>
      <c r="D8" s="996"/>
      <c r="E8" s="981"/>
      <c r="F8" s="984"/>
      <c r="G8" s="987"/>
      <c r="I8" s="880" t="s">
        <v>3</v>
      </c>
      <c r="J8" s="984"/>
      <c r="K8" s="996"/>
      <c r="L8" s="981"/>
      <c r="M8" s="984"/>
      <c r="N8" s="987"/>
    </row>
    <row r="9" spans="1:19" s="241" customFormat="1" ht="14.4" thickBot="1" x14ac:dyDescent="0.3">
      <c r="A9" s="138">
        <v>1</v>
      </c>
      <c r="B9" s="881">
        <v>1</v>
      </c>
      <c r="C9" s="8">
        <v>2</v>
      </c>
      <c r="D9" s="7">
        <v>3</v>
      </c>
      <c r="E9" s="8">
        <v>4</v>
      </c>
      <c r="F9" s="7">
        <v>5</v>
      </c>
      <c r="G9" s="8">
        <v>6</v>
      </c>
      <c r="I9" s="881">
        <v>1</v>
      </c>
      <c r="J9" s="8">
        <v>2</v>
      </c>
      <c r="K9" s="7">
        <v>3</v>
      </c>
      <c r="L9" s="8">
        <v>4</v>
      </c>
      <c r="M9" s="7">
        <v>5</v>
      </c>
      <c r="N9" s="8">
        <v>6</v>
      </c>
    </row>
    <row r="10" spans="1:19" s="241" customFormat="1" ht="15" hidden="1" customHeight="1" x14ac:dyDescent="0.25">
      <c r="A10" s="138">
        <v>1</v>
      </c>
      <c r="B10" s="882"/>
      <c r="C10" s="239"/>
      <c r="D10" s="883"/>
      <c r="E10" s="239"/>
      <c r="F10" s="883"/>
      <c r="G10" s="239"/>
      <c r="I10" s="882"/>
      <c r="J10" s="239"/>
      <c r="K10" s="883"/>
      <c r="L10" s="239"/>
      <c r="M10" s="883"/>
      <c r="N10" s="239"/>
    </row>
    <row r="11" spans="1:19" s="241" customFormat="1" ht="15.75" hidden="1" customHeight="1" x14ac:dyDescent="0.3">
      <c r="A11" s="138">
        <v>1</v>
      </c>
      <c r="B11" s="884" t="s">
        <v>388</v>
      </c>
      <c r="C11" s="615"/>
      <c r="D11" s="615"/>
      <c r="E11" s="615"/>
      <c r="F11" s="615"/>
      <c r="G11" s="615"/>
      <c r="I11" s="884" t="s">
        <v>388</v>
      </c>
      <c r="J11" s="615"/>
      <c r="K11" s="615"/>
      <c r="L11" s="615"/>
      <c r="M11" s="615"/>
      <c r="N11" s="615"/>
    </row>
    <row r="12" spans="1:19" s="241" customFormat="1" ht="31.2" hidden="1" x14ac:dyDescent="0.3">
      <c r="A12" s="138">
        <v>1</v>
      </c>
      <c r="B12" s="885" t="s">
        <v>205</v>
      </c>
      <c r="C12" s="615"/>
      <c r="D12" s="615">
        <v>5</v>
      </c>
      <c r="E12" s="615"/>
      <c r="F12" s="615"/>
      <c r="G12" s="615"/>
      <c r="I12" s="885" t="s">
        <v>205</v>
      </c>
      <c r="J12" s="615"/>
      <c r="K12" s="615">
        <v>5</v>
      </c>
      <c r="L12" s="615"/>
      <c r="M12" s="615"/>
      <c r="N12" s="615"/>
      <c r="P12" s="886">
        <f>D12-K12</f>
        <v>0</v>
      </c>
      <c r="Q12" s="886">
        <f t="shared" ref="Q12:S12" si="0">E12-L12</f>
        <v>0</v>
      </c>
      <c r="R12" s="886">
        <f t="shared" si="0"/>
        <v>0</v>
      </c>
      <c r="S12" s="886">
        <f t="shared" si="0"/>
        <v>0</v>
      </c>
    </row>
    <row r="13" spans="1:19" s="241" customFormat="1" ht="15" hidden="1" customHeight="1" thickBot="1" x14ac:dyDescent="0.3">
      <c r="A13" s="138">
        <v>1</v>
      </c>
      <c r="B13" s="887" t="s">
        <v>159</v>
      </c>
      <c r="C13" s="615"/>
      <c r="D13" s="645">
        <f>SUM(D12)</f>
        <v>5</v>
      </c>
      <c r="E13" s="615"/>
      <c r="F13" s="615"/>
      <c r="G13" s="615"/>
      <c r="I13" s="887" t="s">
        <v>159</v>
      </c>
      <c r="J13" s="615"/>
      <c r="K13" s="645">
        <f>SUM(K12)</f>
        <v>5</v>
      </c>
      <c r="L13" s="615"/>
      <c r="M13" s="615"/>
      <c r="N13" s="615"/>
      <c r="P13" s="886">
        <f t="shared" ref="P13:P76" si="1">D13-K13</f>
        <v>0</v>
      </c>
      <c r="Q13" s="886">
        <f t="shared" ref="Q13:Q76" si="2">E13-L13</f>
        <v>0</v>
      </c>
      <c r="R13" s="886">
        <f t="shared" ref="R13:R76" si="3">F13-M13</f>
        <v>0</v>
      </c>
      <c r="S13" s="886">
        <f t="shared" ref="S13:S76" si="4">G13-N13</f>
        <v>0</v>
      </c>
    </row>
    <row r="14" spans="1:19" s="241" customFormat="1" ht="15.75" hidden="1" customHeight="1" thickBot="1" x14ac:dyDescent="0.3">
      <c r="A14" s="138">
        <v>1</v>
      </c>
      <c r="B14" s="888" t="s">
        <v>212</v>
      </c>
      <c r="C14" s="889"/>
      <c r="D14" s="889"/>
      <c r="E14" s="889"/>
      <c r="F14" s="889"/>
      <c r="G14" s="889"/>
      <c r="I14" s="888" t="s">
        <v>212</v>
      </c>
      <c r="J14" s="889"/>
      <c r="K14" s="889"/>
      <c r="L14" s="889"/>
      <c r="M14" s="889"/>
      <c r="N14" s="889"/>
      <c r="P14" s="886">
        <f t="shared" si="1"/>
        <v>0</v>
      </c>
      <c r="Q14" s="886">
        <f t="shared" si="2"/>
        <v>0</v>
      </c>
      <c r="R14" s="886">
        <f t="shared" si="3"/>
        <v>0</v>
      </c>
      <c r="S14" s="886">
        <f t="shared" si="4"/>
        <v>0</v>
      </c>
    </row>
    <row r="15" spans="1:19" s="241" customFormat="1" ht="15" hidden="1" customHeight="1" x14ac:dyDescent="0.25">
      <c r="A15" s="138">
        <v>1</v>
      </c>
      <c r="B15" s="890"/>
      <c r="C15" s="592"/>
      <c r="D15" s="592"/>
      <c r="E15" s="592"/>
      <c r="F15" s="592"/>
      <c r="G15" s="592"/>
      <c r="I15" s="890"/>
      <c r="J15" s="592"/>
      <c r="K15" s="592"/>
      <c r="L15" s="592"/>
      <c r="M15" s="592"/>
      <c r="N15" s="592"/>
      <c r="P15" s="886">
        <f t="shared" si="1"/>
        <v>0</v>
      </c>
      <c r="Q15" s="886">
        <f t="shared" si="2"/>
        <v>0</v>
      </c>
      <c r="R15" s="886">
        <f t="shared" si="3"/>
        <v>0</v>
      </c>
      <c r="S15" s="886">
        <f t="shared" si="4"/>
        <v>0</v>
      </c>
    </row>
    <row r="16" spans="1:19" s="241" customFormat="1" ht="15.75" hidden="1" customHeight="1" x14ac:dyDescent="0.3">
      <c r="A16" s="138">
        <v>1</v>
      </c>
      <c r="B16" s="884" t="s">
        <v>389</v>
      </c>
      <c r="C16" s="615"/>
      <c r="D16" s="615"/>
      <c r="E16" s="615"/>
      <c r="F16" s="615"/>
      <c r="G16" s="615"/>
      <c r="I16" s="884" t="s">
        <v>389</v>
      </c>
      <c r="J16" s="615"/>
      <c r="K16" s="615"/>
      <c r="L16" s="615"/>
      <c r="M16" s="615"/>
      <c r="N16" s="615"/>
      <c r="P16" s="886">
        <f t="shared" si="1"/>
        <v>0</v>
      </c>
      <c r="Q16" s="886">
        <f t="shared" si="2"/>
        <v>0</v>
      </c>
      <c r="R16" s="886">
        <f t="shared" si="3"/>
        <v>0</v>
      </c>
      <c r="S16" s="886">
        <f t="shared" si="4"/>
        <v>0</v>
      </c>
    </row>
    <row r="17" spans="1:19" s="241" customFormat="1" ht="31.2" hidden="1" x14ac:dyDescent="0.3">
      <c r="A17" s="138">
        <v>1</v>
      </c>
      <c r="B17" s="885" t="s">
        <v>205</v>
      </c>
      <c r="C17" s="615"/>
      <c r="D17" s="615">
        <v>1313</v>
      </c>
      <c r="E17" s="615"/>
      <c r="F17" s="615"/>
      <c r="G17" s="615"/>
      <c r="I17" s="885" t="s">
        <v>205</v>
      </c>
      <c r="J17" s="615"/>
      <c r="K17" s="615">
        <v>1313</v>
      </c>
      <c r="L17" s="615"/>
      <c r="M17" s="615"/>
      <c r="N17" s="615"/>
      <c r="P17" s="886">
        <f t="shared" si="1"/>
        <v>0</v>
      </c>
      <c r="Q17" s="886">
        <f t="shared" si="2"/>
        <v>0</v>
      </c>
      <c r="R17" s="886">
        <f t="shared" si="3"/>
        <v>0</v>
      </c>
      <c r="S17" s="886">
        <f t="shared" si="4"/>
        <v>0</v>
      </c>
    </row>
    <row r="18" spans="1:19" s="241" customFormat="1" ht="31.2" hidden="1" x14ac:dyDescent="0.3">
      <c r="A18" s="138">
        <v>1</v>
      </c>
      <c r="B18" s="885" t="s">
        <v>107</v>
      </c>
      <c r="C18" s="615"/>
      <c r="D18" s="615">
        <v>3276</v>
      </c>
      <c r="E18" s="615"/>
      <c r="F18" s="615"/>
      <c r="G18" s="615"/>
      <c r="I18" s="885" t="s">
        <v>107</v>
      </c>
      <c r="J18" s="615"/>
      <c r="K18" s="615">
        <v>3276</v>
      </c>
      <c r="L18" s="615"/>
      <c r="M18" s="615"/>
      <c r="N18" s="615"/>
      <c r="P18" s="886">
        <f t="shared" si="1"/>
        <v>0</v>
      </c>
      <c r="Q18" s="886">
        <f t="shared" si="2"/>
        <v>0</v>
      </c>
      <c r="R18" s="886">
        <f t="shared" si="3"/>
        <v>0</v>
      </c>
      <c r="S18" s="886">
        <f t="shared" si="4"/>
        <v>0</v>
      </c>
    </row>
    <row r="19" spans="1:19" s="241" customFormat="1" ht="15.6" hidden="1" x14ac:dyDescent="0.3">
      <c r="A19" s="138">
        <v>1</v>
      </c>
      <c r="B19" s="885" t="s">
        <v>117</v>
      </c>
      <c r="C19" s="615"/>
      <c r="D19" s="615">
        <v>1200</v>
      </c>
      <c r="E19" s="615"/>
      <c r="F19" s="615"/>
      <c r="G19" s="615"/>
      <c r="I19" s="885" t="s">
        <v>117</v>
      </c>
      <c r="J19" s="615"/>
      <c r="K19" s="615">
        <v>1200</v>
      </c>
      <c r="L19" s="615"/>
      <c r="M19" s="615"/>
      <c r="N19" s="615"/>
      <c r="P19" s="886">
        <f t="shared" si="1"/>
        <v>0</v>
      </c>
      <c r="Q19" s="886">
        <f t="shared" si="2"/>
        <v>0</v>
      </c>
      <c r="R19" s="886">
        <f t="shared" si="3"/>
        <v>0</v>
      </c>
      <c r="S19" s="886">
        <f t="shared" si="4"/>
        <v>0</v>
      </c>
    </row>
    <row r="20" spans="1:19" s="241" customFormat="1" ht="21.75" hidden="1" customHeight="1" thickBot="1" x14ac:dyDescent="0.3">
      <c r="A20" s="138">
        <v>1</v>
      </c>
      <c r="B20" s="887" t="s">
        <v>159</v>
      </c>
      <c r="C20" s="592"/>
      <c r="D20" s="159">
        <f>SUM(D17:D19)</f>
        <v>5789</v>
      </c>
      <c r="E20" s="592"/>
      <c r="F20" s="592"/>
      <c r="G20" s="592"/>
      <c r="I20" s="887" t="s">
        <v>159</v>
      </c>
      <c r="J20" s="592"/>
      <c r="K20" s="159">
        <f>SUM(K17:K19)</f>
        <v>5789</v>
      </c>
      <c r="L20" s="592"/>
      <c r="M20" s="592"/>
      <c r="N20" s="592"/>
      <c r="P20" s="886">
        <f t="shared" si="1"/>
        <v>0</v>
      </c>
      <c r="Q20" s="886">
        <f t="shared" si="2"/>
        <v>0</v>
      </c>
      <c r="R20" s="886">
        <f t="shared" si="3"/>
        <v>0</v>
      </c>
      <c r="S20" s="886">
        <f t="shared" si="4"/>
        <v>0</v>
      </c>
    </row>
    <row r="21" spans="1:19" s="241" customFormat="1" ht="15.75" hidden="1" customHeight="1" thickBot="1" x14ac:dyDescent="0.3">
      <c r="A21" s="138">
        <v>1</v>
      </c>
      <c r="B21" s="888" t="s">
        <v>212</v>
      </c>
      <c r="C21" s="889"/>
      <c r="D21" s="889"/>
      <c r="E21" s="889"/>
      <c r="F21" s="889"/>
      <c r="G21" s="889"/>
      <c r="I21" s="888" t="s">
        <v>212</v>
      </c>
      <c r="J21" s="889"/>
      <c r="K21" s="889"/>
      <c r="L21" s="889"/>
      <c r="M21" s="889"/>
      <c r="N21" s="889"/>
      <c r="P21" s="886">
        <f t="shared" si="1"/>
        <v>0</v>
      </c>
      <c r="Q21" s="886">
        <f t="shared" si="2"/>
        <v>0</v>
      </c>
      <c r="R21" s="886">
        <f t="shared" si="3"/>
        <v>0</v>
      </c>
      <c r="S21" s="886">
        <f t="shared" si="4"/>
        <v>0</v>
      </c>
    </row>
    <row r="22" spans="1:19" s="241" customFormat="1" ht="15" hidden="1" customHeight="1" x14ac:dyDescent="0.25">
      <c r="A22" s="138">
        <v>1</v>
      </c>
      <c r="B22" s="890"/>
      <c r="C22" s="592"/>
      <c r="D22" s="592"/>
      <c r="E22" s="533"/>
      <c r="F22" s="592"/>
      <c r="G22" s="533"/>
      <c r="I22" s="890"/>
      <c r="J22" s="592"/>
      <c r="K22" s="592"/>
      <c r="L22" s="533"/>
      <c r="M22" s="592"/>
      <c r="N22" s="533"/>
      <c r="P22" s="886">
        <f t="shared" si="1"/>
        <v>0</v>
      </c>
      <c r="Q22" s="886">
        <f t="shared" si="2"/>
        <v>0</v>
      </c>
      <c r="R22" s="886">
        <f t="shared" si="3"/>
        <v>0</v>
      </c>
      <c r="S22" s="886">
        <f t="shared" si="4"/>
        <v>0</v>
      </c>
    </row>
    <row r="23" spans="1:19" ht="18.75" hidden="1" customHeight="1" x14ac:dyDescent="0.3">
      <c r="A23" s="138">
        <v>1</v>
      </c>
      <c r="B23" s="884" t="s">
        <v>390</v>
      </c>
      <c r="C23" s="256"/>
      <c r="D23" s="40"/>
      <c r="E23" s="10"/>
      <c r="F23" s="40"/>
      <c r="G23" s="10"/>
      <c r="I23" s="884" t="s">
        <v>390</v>
      </c>
      <c r="J23" s="256"/>
      <c r="K23" s="40"/>
      <c r="L23" s="10"/>
      <c r="M23" s="40"/>
      <c r="N23" s="10"/>
      <c r="P23" s="886">
        <f t="shared" si="1"/>
        <v>0</v>
      </c>
      <c r="Q23" s="886">
        <f t="shared" si="2"/>
        <v>0</v>
      </c>
      <c r="R23" s="886">
        <f t="shared" si="3"/>
        <v>0</v>
      </c>
      <c r="S23" s="886">
        <f t="shared" si="4"/>
        <v>0</v>
      </c>
    </row>
    <row r="24" spans="1:19" s="142" customFormat="1" ht="20.25" hidden="1" customHeight="1" x14ac:dyDescent="0.35">
      <c r="A24" s="138">
        <v>1</v>
      </c>
      <c r="B24" s="891" t="s">
        <v>7</v>
      </c>
      <c r="C24" s="256"/>
      <c r="D24" s="10"/>
      <c r="E24" s="2"/>
      <c r="F24" s="2"/>
      <c r="G24" s="10"/>
      <c r="I24" s="891" t="s">
        <v>7</v>
      </c>
      <c r="J24" s="256"/>
      <c r="K24" s="10"/>
      <c r="L24" s="2"/>
      <c r="M24" s="2"/>
      <c r="N24" s="10"/>
      <c r="P24" s="886">
        <f t="shared" si="1"/>
        <v>0</v>
      </c>
      <c r="Q24" s="886">
        <f t="shared" si="2"/>
        <v>0</v>
      </c>
      <c r="R24" s="886">
        <f t="shared" si="3"/>
        <v>0</v>
      </c>
      <c r="S24" s="886">
        <f t="shared" si="4"/>
        <v>0</v>
      </c>
    </row>
    <row r="25" spans="1:19" s="142" customFormat="1" ht="18" hidden="1" customHeight="1" x14ac:dyDescent="0.3">
      <c r="A25" s="138">
        <v>1</v>
      </c>
      <c r="B25" s="892" t="s">
        <v>95</v>
      </c>
      <c r="C25" s="256"/>
      <c r="D25" s="10"/>
      <c r="E25" s="2"/>
      <c r="F25" s="2"/>
      <c r="G25" s="10"/>
      <c r="I25" s="892" t="s">
        <v>95</v>
      </c>
      <c r="J25" s="256"/>
      <c r="K25" s="10"/>
      <c r="L25" s="2"/>
      <c r="M25" s="2"/>
      <c r="N25" s="10"/>
      <c r="P25" s="886">
        <f t="shared" si="1"/>
        <v>0</v>
      </c>
      <c r="Q25" s="886">
        <f t="shared" si="2"/>
        <v>0</v>
      </c>
      <c r="R25" s="886">
        <f t="shared" si="3"/>
        <v>0</v>
      </c>
      <c r="S25" s="886">
        <f t="shared" si="4"/>
        <v>0</v>
      </c>
    </row>
    <row r="26" spans="1:19" ht="21" hidden="1" customHeight="1" x14ac:dyDescent="0.25">
      <c r="A26" s="138">
        <v>1</v>
      </c>
      <c r="B26" s="893" t="s">
        <v>99</v>
      </c>
      <c r="C26" s="252">
        <v>300</v>
      </c>
      <c r="D26" s="10">
        <v>5</v>
      </c>
      <c r="E26" s="140">
        <v>11</v>
      </c>
      <c r="F26" s="2">
        <f>ROUND(G26/C26,0)</f>
        <v>0</v>
      </c>
      <c r="G26" s="2">
        <f>ROUND(D26*E26,0)</f>
        <v>55</v>
      </c>
      <c r="I26" s="893" t="s">
        <v>99</v>
      </c>
      <c r="J26" s="252">
        <v>300</v>
      </c>
      <c r="K26" s="10">
        <v>5</v>
      </c>
      <c r="L26" s="140">
        <v>11</v>
      </c>
      <c r="M26" s="2">
        <f>ROUND(N26/J26,0)</f>
        <v>0</v>
      </c>
      <c r="N26" s="2">
        <f>ROUND(K26*L26,0)</f>
        <v>55</v>
      </c>
      <c r="P26" s="886">
        <f t="shared" si="1"/>
        <v>0</v>
      </c>
      <c r="Q26" s="886">
        <f t="shared" si="2"/>
        <v>0</v>
      </c>
      <c r="R26" s="886">
        <f t="shared" si="3"/>
        <v>0</v>
      </c>
      <c r="S26" s="886">
        <f t="shared" si="4"/>
        <v>0</v>
      </c>
    </row>
    <row r="27" spans="1:19" s="142" customFormat="1" ht="16.5" hidden="1" customHeight="1" x14ac:dyDescent="0.25">
      <c r="A27" s="138">
        <v>1</v>
      </c>
      <c r="B27" s="894" t="s">
        <v>9</v>
      </c>
      <c r="C27" s="256"/>
      <c r="D27" s="11">
        <f>D26</f>
        <v>5</v>
      </c>
      <c r="E27" s="895">
        <f>G27/D27</f>
        <v>11</v>
      </c>
      <c r="F27" s="11">
        <f>F26</f>
        <v>0</v>
      </c>
      <c r="G27" s="11">
        <f>G26</f>
        <v>55</v>
      </c>
      <c r="I27" s="894" t="s">
        <v>9</v>
      </c>
      <c r="J27" s="256"/>
      <c r="K27" s="11">
        <f>K26</f>
        <v>5</v>
      </c>
      <c r="L27" s="895">
        <f>N27/K27</f>
        <v>11</v>
      </c>
      <c r="M27" s="11">
        <f>M26</f>
        <v>0</v>
      </c>
      <c r="N27" s="11">
        <f>N26</f>
        <v>55</v>
      </c>
      <c r="P27" s="886">
        <f t="shared" si="1"/>
        <v>0</v>
      </c>
      <c r="Q27" s="886">
        <f t="shared" si="2"/>
        <v>0</v>
      </c>
      <c r="R27" s="886">
        <f t="shared" si="3"/>
        <v>0</v>
      </c>
      <c r="S27" s="886">
        <f t="shared" si="4"/>
        <v>0</v>
      </c>
    </row>
    <row r="28" spans="1:19" s="142" customFormat="1" ht="24.75" hidden="1" customHeight="1" thickBot="1" x14ac:dyDescent="0.3">
      <c r="A28" s="138">
        <v>1</v>
      </c>
      <c r="B28" s="26" t="s">
        <v>89</v>
      </c>
      <c r="C28" s="275"/>
      <c r="D28" s="11">
        <f>D27</f>
        <v>5</v>
      </c>
      <c r="E28" s="257">
        <f>E27</f>
        <v>11</v>
      </c>
      <c r="F28" s="11">
        <f t="shared" ref="F28:G28" si="5">F27</f>
        <v>0</v>
      </c>
      <c r="G28" s="11">
        <f t="shared" si="5"/>
        <v>55</v>
      </c>
      <c r="I28" s="26" t="s">
        <v>89</v>
      </c>
      <c r="J28" s="275"/>
      <c r="K28" s="11">
        <f>K27</f>
        <v>5</v>
      </c>
      <c r="L28" s="257">
        <f>L27</f>
        <v>11</v>
      </c>
      <c r="M28" s="11">
        <f t="shared" ref="M28:N28" si="6">M27</f>
        <v>0</v>
      </c>
      <c r="N28" s="11">
        <f t="shared" si="6"/>
        <v>55</v>
      </c>
      <c r="P28" s="886">
        <f t="shared" si="1"/>
        <v>0</v>
      </c>
      <c r="Q28" s="886">
        <f t="shared" si="2"/>
        <v>0</v>
      </c>
      <c r="R28" s="886">
        <f t="shared" si="3"/>
        <v>0</v>
      </c>
      <c r="S28" s="886">
        <f t="shared" si="4"/>
        <v>0</v>
      </c>
    </row>
    <row r="29" spans="1:19" ht="15.75" hidden="1" customHeight="1" thickBot="1" x14ac:dyDescent="0.3">
      <c r="A29" s="138">
        <v>1</v>
      </c>
      <c r="B29" s="888" t="s">
        <v>212</v>
      </c>
      <c r="C29" s="289"/>
      <c r="D29" s="291"/>
      <c r="E29" s="291"/>
      <c r="F29" s="291"/>
      <c r="G29" s="291"/>
      <c r="I29" s="888" t="s">
        <v>212</v>
      </c>
      <c r="J29" s="289"/>
      <c r="K29" s="291"/>
      <c r="L29" s="291"/>
      <c r="M29" s="291"/>
      <c r="N29" s="291"/>
      <c r="P29" s="886">
        <f t="shared" si="1"/>
        <v>0</v>
      </c>
      <c r="Q29" s="886">
        <f t="shared" si="2"/>
        <v>0</v>
      </c>
      <c r="R29" s="886">
        <f t="shared" si="3"/>
        <v>0</v>
      </c>
      <c r="S29" s="886">
        <f t="shared" si="4"/>
        <v>0</v>
      </c>
    </row>
    <row r="30" spans="1:19" ht="21.75" hidden="1" customHeight="1" x14ac:dyDescent="0.3">
      <c r="A30" s="138">
        <v>1</v>
      </c>
      <c r="B30" s="884" t="s">
        <v>391</v>
      </c>
      <c r="C30" s="47"/>
      <c r="D30" s="47"/>
      <c r="E30" s="47"/>
      <c r="F30" s="47"/>
      <c r="G30" s="47"/>
      <c r="I30" s="884" t="s">
        <v>391</v>
      </c>
      <c r="J30" s="47"/>
      <c r="K30" s="47"/>
      <c r="L30" s="47"/>
      <c r="M30" s="47"/>
      <c r="N30" s="47"/>
      <c r="P30" s="886">
        <f t="shared" si="1"/>
        <v>0</v>
      </c>
      <c r="Q30" s="886">
        <f t="shared" si="2"/>
        <v>0</v>
      </c>
      <c r="R30" s="886">
        <f t="shared" si="3"/>
        <v>0</v>
      </c>
      <c r="S30" s="886">
        <f t="shared" si="4"/>
        <v>0</v>
      </c>
    </row>
    <row r="31" spans="1:19" ht="30" hidden="1" customHeight="1" x14ac:dyDescent="0.25">
      <c r="A31" s="138">
        <v>1</v>
      </c>
      <c r="B31" s="896" t="s">
        <v>101</v>
      </c>
      <c r="C31" s="47"/>
      <c r="D31" s="47"/>
      <c r="E31" s="47"/>
      <c r="F31" s="47"/>
      <c r="G31" s="47"/>
      <c r="I31" s="896" t="s">
        <v>101</v>
      </c>
      <c r="J31" s="47"/>
      <c r="K31" s="47"/>
      <c r="L31" s="47"/>
      <c r="M31" s="47"/>
      <c r="N31" s="47"/>
      <c r="P31" s="886">
        <f t="shared" si="1"/>
        <v>0</v>
      </c>
      <c r="Q31" s="886">
        <f t="shared" si="2"/>
        <v>0</v>
      </c>
      <c r="R31" s="886">
        <f t="shared" si="3"/>
        <v>0</v>
      </c>
      <c r="S31" s="886">
        <f t="shared" si="4"/>
        <v>0</v>
      </c>
    </row>
    <row r="32" spans="1:19" ht="14.4" hidden="1" x14ac:dyDescent="0.3">
      <c r="A32" s="138">
        <v>1</v>
      </c>
      <c r="B32" s="897" t="s">
        <v>160</v>
      </c>
      <c r="C32" s="47"/>
      <c r="D32" s="47">
        <f>SUM(D33:D34)</f>
        <v>0</v>
      </c>
      <c r="E32" s="47"/>
      <c r="F32" s="47"/>
      <c r="G32" s="47"/>
      <c r="I32" s="897" t="s">
        <v>160</v>
      </c>
      <c r="J32" s="47"/>
      <c r="K32" s="47">
        <f>SUM(K33:K34)</f>
        <v>0</v>
      </c>
      <c r="L32" s="47"/>
      <c r="M32" s="47"/>
      <c r="N32" s="47"/>
      <c r="P32" s="886">
        <f t="shared" si="1"/>
        <v>0</v>
      </c>
      <c r="Q32" s="886">
        <f t="shared" si="2"/>
        <v>0</v>
      </c>
      <c r="R32" s="886">
        <f t="shared" si="3"/>
        <v>0</v>
      </c>
      <c r="S32" s="886">
        <f t="shared" si="4"/>
        <v>0</v>
      </c>
    </row>
    <row r="33" spans="1:19" ht="32.25" hidden="1" customHeight="1" x14ac:dyDescent="0.25">
      <c r="A33" s="138">
        <v>1</v>
      </c>
      <c r="B33" s="898" t="s">
        <v>465</v>
      </c>
      <c r="C33" s="47"/>
      <c r="D33" s="47"/>
      <c r="E33" s="47"/>
      <c r="F33" s="47"/>
      <c r="G33" s="47"/>
      <c r="I33" s="898" t="s">
        <v>465</v>
      </c>
      <c r="J33" s="47"/>
      <c r="K33" s="47"/>
      <c r="L33" s="47"/>
      <c r="M33" s="47"/>
      <c r="N33" s="47"/>
      <c r="P33" s="886">
        <f t="shared" si="1"/>
        <v>0</v>
      </c>
      <c r="Q33" s="886">
        <f t="shared" si="2"/>
        <v>0</v>
      </c>
      <c r="R33" s="886">
        <f t="shared" si="3"/>
        <v>0</v>
      </c>
      <c r="S33" s="886">
        <f t="shared" si="4"/>
        <v>0</v>
      </c>
    </row>
    <row r="34" spans="1:19" ht="15" hidden="1" customHeight="1" x14ac:dyDescent="0.25">
      <c r="A34" s="138">
        <v>1</v>
      </c>
      <c r="B34" s="899"/>
      <c r="C34" s="900"/>
      <c r="D34" s="900"/>
      <c r="E34" s="900"/>
      <c r="F34" s="900"/>
      <c r="G34" s="66"/>
      <c r="I34" s="899"/>
      <c r="J34" s="900"/>
      <c r="K34" s="900"/>
      <c r="L34" s="900"/>
      <c r="M34" s="900"/>
      <c r="N34" s="66"/>
      <c r="P34" s="886">
        <f t="shared" si="1"/>
        <v>0</v>
      </c>
      <c r="Q34" s="886">
        <f t="shared" si="2"/>
        <v>0</v>
      </c>
      <c r="R34" s="886">
        <f t="shared" si="3"/>
        <v>0</v>
      </c>
      <c r="S34" s="886">
        <f t="shared" si="4"/>
        <v>0</v>
      </c>
    </row>
    <row r="35" spans="1:19" ht="15.75" hidden="1" customHeight="1" thickBot="1" x14ac:dyDescent="0.3">
      <c r="A35" s="138">
        <v>1</v>
      </c>
      <c r="B35" s="901" t="s">
        <v>115</v>
      </c>
      <c r="C35" s="592"/>
      <c r="D35" s="592"/>
      <c r="E35" s="592"/>
      <c r="F35" s="592"/>
      <c r="G35" s="589"/>
      <c r="I35" s="901" t="s">
        <v>115</v>
      </c>
      <c r="J35" s="592"/>
      <c r="K35" s="592"/>
      <c r="L35" s="592"/>
      <c r="M35" s="592"/>
      <c r="N35" s="589"/>
      <c r="P35" s="886">
        <f t="shared" si="1"/>
        <v>0</v>
      </c>
      <c r="Q35" s="886">
        <f t="shared" si="2"/>
        <v>0</v>
      </c>
      <c r="R35" s="886">
        <f t="shared" si="3"/>
        <v>0</v>
      </c>
      <c r="S35" s="886">
        <f t="shared" si="4"/>
        <v>0</v>
      </c>
    </row>
    <row r="36" spans="1:19" ht="15.75" hidden="1" customHeight="1" thickBot="1" x14ac:dyDescent="0.3">
      <c r="A36" s="138">
        <v>1</v>
      </c>
      <c r="B36" s="902" t="s">
        <v>212</v>
      </c>
      <c r="C36" s="889"/>
      <c r="D36" s="903"/>
      <c r="E36" s="889"/>
      <c r="F36" s="903"/>
      <c r="G36" s="889"/>
      <c r="I36" s="902" t="s">
        <v>212</v>
      </c>
      <c r="J36" s="889"/>
      <c r="K36" s="903"/>
      <c r="L36" s="889"/>
      <c r="M36" s="903"/>
      <c r="N36" s="889"/>
      <c r="P36" s="886">
        <f t="shared" si="1"/>
        <v>0</v>
      </c>
      <c r="Q36" s="886">
        <f t="shared" si="2"/>
        <v>0</v>
      </c>
      <c r="R36" s="886">
        <f t="shared" si="3"/>
        <v>0</v>
      </c>
      <c r="S36" s="886">
        <f t="shared" si="4"/>
        <v>0</v>
      </c>
    </row>
    <row r="37" spans="1:19" ht="15" hidden="1" customHeight="1" x14ac:dyDescent="0.25">
      <c r="A37" s="138">
        <v>1</v>
      </c>
      <c r="B37" s="904"/>
      <c r="C37" s="592"/>
      <c r="D37" s="566"/>
      <c r="E37" s="592"/>
      <c r="F37" s="566"/>
      <c r="G37" s="592"/>
      <c r="I37" s="904"/>
      <c r="J37" s="592"/>
      <c r="K37" s="566"/>
      <c r="L37" s="592"/>
      <c r="M37" s="566"/>
      <c r="N37" s="592"/>
      <c r="P37" s="886">
        <f t="shared" si="1"/>
        <v>0</v>
      </c>
      <c r="Q37" s="886">
        <f t="shared" si="2"/>
        <v>0</v>
      </c>
      <c r="R37" s="886">
        <f t="shared" si="3"/>
        <v>0</v>
      </c>
      <c r="S37" s="886">
        <f t="shared" si="4"/>
        <v>0</v>
      </c>
    </row>
    <row r="38" spans="1:19" ht="29.25" hidden="1" customHeight="1" x14ac:dyDescent="0.25">
      <c r="A38" s="138">
        <v>1</v>
      </c>
      <c r="B38" s="905" t="s">
        <v>392</v>
      </c>
      <c r="C38" s="47"/>
      <c r="D38" s="47"/>
      <c r="E38" s="47"/>
      <c r="F38" s="47"/>
      <c r="G38" s="47"/>
      <c r="I38" s="905" t="s">
        <v>392</v>
      </c>
      <c r="J38" s="47"/>
      <c r="K38" s="47"/>
      <c r="L38" s="47"/>
      <c r="M38" s="47"/>
      <c r="N38" s="47"/>
      <c r="P38" s="886">
        <f t="shared" si="1"/>
        <v>0</v>
      </c>
      <c r="Q38" s="886">
        <f t="shared" si="2"/>
        <v>0</v>
      </c>
      <c r="R38" s="886">
        <f t="shared" si="3"/>
        <v>0</v>
      </c>
      <c r="S38" s="886">
        <f t="shared" si="4"/>
        <v>0</v>
      </c>
    </row>
    <row r="39" spans="1:19" ht="15" hidden="1" customHeight="1" x14ac:dyDescent="0.25">
      <c r="A39" s="138">
        <v>1</v>
      </c>
      <c r="B39" s="896" t="s">
        <v>4</v>
      </c>
      <c r="C39" s="47"/>
      <c r="D39" s="47"/>
      <c r="E39" s="47"/>
      <c r="F39" s="47"/>
      <c r="G39" s="47"/>
      <c r="I39" s="896" t="s">
        <v>4</v>
      </c>
      <c r="J39" s="47"/>
      <c r="K39" s="47"/>
      <c r="L39" s="47"/>
      <c r="M39" s="47"/>
      <c r="N39" s="47"/>
      <c r="P39" s="886">
        <f t="shared" si="1"/>
        <v>0</v>
      </c>
      <c r="Q39" s="886">
        <f t="shared" si="2"/>
        <v>0</v>
      </c>
      <c r="R39" s="886">
        <f t="shared" si="3"/>
        <v>0</v>
      </c>
      <c r="S39" s="886">
        <f t="shared" si="4"/>
        <v>0</v>
      </c>
    </row>
    <row r="40" spans="1:19" ht="15" hidden="1" customHeight="1" x14ac:dyDescent="0.25">
      <c r="A40" s="138">
        <v>1</v>
      </c>
      <c r="B40" s="906" t="s">
        <v>20</v>
      </c>
      <c r="C40" s="47">
        <v>340</v>
      </c>
      <c r="D40" s="47">
        <v>5</v>
      </c>
      <c r="E40" s="140">
        <v>12.5</v>
      </c>
      <c r="F40" s="2">
        <f>ROUND(G40/C40,0)</f>
        <v>0</v>
      </c>
      <c r="G40" s="10">
        <f>ROUND(D40*E40,0)</f>
        <v>63</v>
      </c>
      <c r="I40" s="906" t="s">
        <v>20</v>
      </c>
      <c r="J40" s="47">
        <v>340</v>
      </c>
      <c r="K40" s="47">
        <v>5</v>
      </c>
      <c r="L40" s="140">
        <v>12.5</v>
      </c>
      <c r="M40" s="2">
        <f>ROUND(N40/J40,0)</f>
        <v>0</v>
      </c>
      <c r="N40" s="10">
        <f>ROUND(K40*L40,0)</f>
        <v>63</v>
      </c>
      <c r="P40" s="886">
        <f t="shared" si="1"/>
        <v>0</v>
      </c>
      <c r="Q40" s="886">
        <f t="shared" si="2"/>
        <v>0</v>
      </c>
      <c r="R40" s="886">
        <f t="shared" si="3"/>
        <v>0</v>
      </c>
      <c r="S40" s="886">
        <f t="shared" si="4"/>
        <v>0</v>
      </c>
    </row>
    <row r="41" spans="1:19" ht="15" hidden="1" customHeight="1" x14ac:dyDescent="0.25">
      <c r="A41" s="138">
        <v>1</v>
      </c>
      <c r="B41" s="894" t="s">
        <v>5</v>
      </c>
      <c r="C41" s="58"/>
      <c r="D41" s="58">
        <f>D40</f>
        <v>5</v>
      </c>
      <c r="E41" s="58">
        <f>E40</f>
        <v>12.5</v>
      </c>
      <c r="F41" s="2">
        <f>SUM(F40)</f>
        <v>0</v>
      </c>
      <c r="G41" s="10">
        <f>ROUND(D41*E41,0)</f>
        <v>63</v>
      </c>
      <c r="I41" s="894" t="s">
        <v>5</v>
      </c>
      <c r="J41" s="58"/>
      <c r="K41" s="58">
        <f>K40</f>
        <v>5</v>
      </c>
      <c r="L41" s="58">
        <f>L40</f>
        <v>12.5</v>
      </c>
      <c r="M41" s="2">
        <f>SUM(M40)</f>
        <v>0</v>
      </c>
      <c r="N41" s="10">
        <f>ROUND(K41*L41,0)</f>
        <v>63</v>
      </c>
      <c r="P41" s="886">
        <f t="shared" si="1"/>
        <v>0</v>
      </c>
      <c r="Q41" s="886">
        <f t="shared" si="2"/>
        <v>0</v>
      </c>
      <c r="R41" s="886">
        <f t="shared" si="3"/>
        <v>0</v>
      </c>
      <c r="S41" s="886">
        <f t="shared" si="4"/>
        <v>0</v>
      </c>
    </row>
    <row r="42" spans="1:19" ht="15" hidden="1" customHeight="1" thickBot="1" x14ac:dyDescent="0.3">
      <c r="A42" s="138">
        <v>1</v>
      </c>
      <c r="B42" s="907"/>
      <c r="C42" s="66"/>
      <c r="D42" s="66"/>
      <c r="E42" s="66"/>
      <c r="F42" s="66"/>
      <c r="G42" s="66"/>
      <c r="I42" s="907"/>
      <c r="J42" s="66"/>
      <c r="K42" s="66"/>
      <c r="L42" s="66"/>
      <c r="M42" s="66"/>
      <c r="N42" s="66"/>
      <c r="P42" s="886">
        <f t="shared" si="1"/>
        <v>0</v>
      </c>
      <c r="Q42" s="886">
        <f t="shared" si="2"/>
        <v>0</v>
      </c>
      <c r="R42" s="886">
        <f t="shared" si="3"/>
        <v>0</v>
      </c>
      <c r="S42" s="886">
        <f t="shared" si="4"/>
        <v>0</v>
      </c>
    </row>
    <row r="43" spans="1:19" ht="15.75" hidden="1" customHeight="1" thickBot="1" x14ac:dyDescent="0.3">
      <c r="A43" s="138">
        <v>1</v>
      </c>
      <c r="B43" s="908" t="s">
        <v>115</v>
      </c>
      <c r="C43" s="889"/>
      <c r="D43" s="889"/>
      <c r="E43" s="889"/>
      <c r="F43" s="889"/>
      <c r="G43" s="889"/>
      <c r="I43" s="908" t="s">
        <v>115</v>
      </c>
      <c r="J43" s="889"/>
      <c r="K43" s="889"/>
      <c r="L43" s="889"/>
      <c r="M43" s="889"/>
      <c r="N43" s="889"/>
      <c r="P43" s="886">
        <f t="shared" si="1"/>
        <v>0</v>
      </c>
      <c r="Q43" s="886">
        <f t="shared" si="2"/>
        <v>0</v>
      </c>
      <c r="R43" s="886">
        <f t="shared" si="3"/>
        <v>0</v>
      </c>
      <c r="S43" s="886">
        <f t="shared" si="4"/>
        <v>0</v>
      </c>
    </row>
    <row r="44" spans="1:19" ht="15" customHeight="1" x14ac:dyDescent="0.25">
      <c r="A44" s="138">
        <v>1</v>
      </c>
      <c r="B44" s="909"/>
      <c r="C44" s="592"/>
      <c r="D44" s="592"/>
      <c r="E44" s="592"/>
      <c r="F44" s="592"/>
      <c r="G44" s="592"/>
      <c r="I44" s="909"/>
      <c r="J44" s="592"/>
      <c r="K44" s="592"/>
      <c r="L44" s="592"/>
      <c r="M44" s="592"/>
      <c r="N44" s="592"/>
      <c r="P44" s="886">
        <f t="shared" si="1"/>
        <v>0</v>
      </c>
      <c r="Q44" s="886">
        <f t="shared" si="2"/>
        <v>0</v>
      </c>
      <c r="R44" s="886">
        <f t="shared" si="3"/>
        <v>0</v>
      </c>
      <c r="S44" s="886">
        <f t="shared" si="4"/>
        <v>0</v>
      </c>
    </row>
    <row r="45" spans="1:19" ht="15.75" customHeight="1" x14ac:dyDescent="0.3">
      <c r="A45" s="138">
        <v>1</v>
      </c>
      <c r="B45" s="884" t="s">
        <v>393</v>
      </c>
      <c r="C45" s="615"/>
      <c r="D45" s="615"/>
      <c r="E45" s="615"/>
      <c r="F45" s="615"/>
      <c r="G45" s="615"/>
      <c r="I45" s="884" t="s">
        <v>393</v>
      </c>
      <c r="J45" s="615"/>
      <c r="K45" s="615"/>
      <c r="L45" s="615"/>
      <c r="M45" s="615"/>
      <c r="N45" s="615"/>
      <c r="P45" s="886">
        <f t="shared" si="1"/>
        <v>0</v>
      </c>
      <c r="Q45" s="886">
        <f t="shared" si="2"/>
        <v>0</v>
      </c>
      <c r="R45" s="886">
        <f t="shared" si="3"/>
        <v>0</v>
      </c>
      <c r="S45" s="886">
        <f t="shared" si="4"/>
        <v>0</v>
      </c>
    </row>
    <row r="46" spans="1:19" ht="15.75" customHeight="1" x14ac:dyDescent="0.3">
      <c r="B46" s="892" t="s">
        <v>18</v>
      </c>
      <c r="C46" s="615"/>
      <c r="D46" s="615"/>
      <c r="E46" s="615"/>
      <c r="F46" s="615"/>
      <c r="G46" s="615"/>
      <c r="I46" s="892" t="s">
        <v>18</v>
      </c>
      <c r="J46" s="615"/>
      <c r="K46" s="615"/>
      <c r="L46" s="615"/>
      <c r="M46" s="615"/>
      <c r="N46" s="615"/>
      <c r="P46" s="886">
        <f t="shared" si="1"/>
        <v>0</v>
      </c>
      <c r="Q46" s="886">
        <f t="shared" si="2"/>
        <v>0</v>
      </c>
      <c r="R46" s="886">
        <f t="shared" si="3"/>
        <v>0</v>
      </c>
      <c r="S46" s="886">
        <f t="shared" si="4"/>
        <v>0</v>
      </c>
    </row>
    <row r="47" spans="1:19" ht="15.75" customHeight="1" x14ac:dyDescent="0.3">
      <c r="B47" s="910" t="s">
        <v>61</v>
      </c>
      <c r="C47" s="615">
        <v>340</v>
      </c>
      <c r="D47" s="615">
        <v>6</v>
      </c>
      <c r="E47" s="263">
        <v>25.4</v>
      </c>
      <c r="F47" s="2">
        <f>ROUND(G47/C47,0)</f>
        <v>0</v>
      </c>
      <c r="G47" s="10">
        <f>ROUND(D47*E47,0)</f>
        <v>152</v>
      </c>
      <c r="I47" s="910" t="s">
        <v>61</v>
      </c>
      <c r="J47" s="615">
        <v>340</v>
      </c>
      <c r="K47" s="615">
        <v>10</v>
      </c>
      <c r="L47" s="263">
        <v>25.4</v>
      </c>
      <c r="M47" s="2">
        <f>ROUND(N47/J47,0)</f>
        <v>1</v>
      </c>
      <c r="N47" s="10">
        <f>ROUND(K47*L47,0)</f>
        <v>254</v>
      </c>
      <c r="P47" s="886">
        <f t="shared" si="1"/>
        <v>-4</v>
      </c>
      <c r="Q47" s="886">
        <f t="shared" si="2"/>
        <v>0</v>
      </c>
      <c r="R47" s="886">
        <f t="shared" si="3"/>
        <v>-1</v>
      </c>
      <c r="S47" s="886">
        <f t="shared" si="4"/>
        <v>-102</v>
      </c>
    </row>
    <row r="48" spans="1:19" ht="15.75" customHeight="1" x14ac:dyDescent="0.25">
      <c r="B48" s="894" t="s">
        <v>96</v>
      </c>
      <c r="C48" s="645"/>
      <c r="D48" s="645">
        <f t="shared" ref="D48:F49" si="7">D47</f>
        <v>6</v>
      </c>
      <c r="E48" s="911">
        <f t="shared" si="7"/>
        <v>25.4</v>
      </c>
      <c r="F48" s="615">
        <f t="shared" si="7"/>
        <v>0</v>
      </c>
      <c r="G48" s="10">
        <f>ROUND(D48*E48,0)</f>
        <v>152</v>
      </c>
      <c r="I48" s="894" t="s">
        <v>96</v>
      </c>
      <c r="J48" s="645"/>
      <c r="K48" s="645">
        <f t="shared" ref="K48:M48" si="8">K47</f>
        <v>10</v>
      </c>
      <c r="L48" s="911">
        <f t="shared" si="8"/>
        <v>25.4</v>
      </c>
      <c r="M48" s="615">
        <f t="shared" si="8"/>
        <v>1</v>
      </c>
      <c r="N48" s="10">
        <f>ROUND(K48*L48,0)</f>
        <v>254</v>
      </c>
      <c r="P48" s="886">
        <f t="shared" si="1"/>
        <v>-4</v>
      </c>
      <c r="Q48" s="886">
        <f t="shared" si="2"/>
        <v>0</v>
      </c>
      <c r="R48" s="886">
        <f t="shared" si="3"/>
        <v>-1</v>
      </c>
      <c r="S48" s="886">
        <f t="shared" si="4"/>
        <v>-102</v>
      </c>
    </row>
    <row r="49" spans="1:19" ht="15.75" customHeight="1" x14ac:dyDescent="0.25">
      <c r="B49" s="26" t="s">
        <v>89</v>
      </c>
      <c r="C49" s="615"/>
      <c r="D49" s="615">
        <f t="shared" si="7"/>
        <v>6</v>
      </c>
      <c r="E49" s="615">
        <f t="shared" si="7"/>
        <v>25.4</v>
      </c>
      <c r="F49" s="615">
        <f t="shared" si="7"/>
        <v>0</v>
      </c>
      <c r="G49" s="615">
        <f>G48</f>
        <v>152</v>
      </c>
      <c r="I49" s="26" t="s">
        <v>89</v>
      </c>
      <c r="J49" s="615"/>
      <c r="K49" s="615">
        <f t="shared" ref="K49:M49" si="9">K48</f>
        <v>10</v>
      </c>
      <c r="L49" s="615">
        <f t="shared" si="9"/>
        <v>25.4</v>
      </c>
      <c r="M49" s="615">
        <f t="shared" si="9"/>
        <v>1</v>
      </c>
      <c r="N49" s="615">
        <f>N48</f>
        <v>254</v>
      </c>
      <c r="P49" s="886">
        <f t="shared" si="1"/>
        <v>-4</v>
      </c>
      <c r="Q49" s="886">
        <f t="shared" si="2"/>
        <v>0</v>
      </c>
      <c r="R49" s="886">
        <f t="shared" si="3"/>
        <v>-1</v>
      </c>
      <c r="S49" s="886">
        <f t="shared" si="4"/>
        <v>-102</v>
      </c>
    </row>
    <row r="50" spans="1:19" ht="31.2" x14ac:dyDescent="0.3">
      <c r="A50" s="138">
        <v>1</v>
      </c>
      <c r="B50" s="885" t="s">
        <v>107</v>
      </c>
      <c r="C50" s="47"/>
      <c r="D50" s="47">
        <v>5</v>
      </c>
      <c r="E50" s="47"/>
      <c r="F50" s="47"/>
      <c r="G50" s="47"/>
      <c r="I50" s="885" t="s">
        <v>107</v>
      </c>
      <c r="J50" s="47"/>
      <c r="K50" s="47">
        <v>5</v>
      </c>
      <c r="L50" s="47"/>
      <c r="M50" s="47"/>
      <c r="N50" s="47"/>
      <c r="P50" s="886">
        <f t="shared" si="1"/>
        <v>0</v>
      </c>
      <c r="Q50" s="886">
        <f t="shared" si="2"/>
        <v>0</v>
      </c>
      <c r="R50" s="886">
        <f t="shared" si="3"/>
        <v>0</v>
      </c>
      <c r="S50" s="886">
        <f t="shared" si="4"/>
        <v>0</v>
      </c>
    </row>
    <row r="51" spans="1:19" ht="15" customHeight="1" x14ac:dyDescent="0.25">
      <c r="A51" s="138">
        <v>1</v>
      </c>
      <c r="B51" s="887" t="s">
        <v>159</v>
      </c>
      <c r="C51" s="47"/>
      <c r="D51" s="47">
        <f>D50</f>
        <v>5</v>
      </c>
      <c r="E51" s="47"/>
      <c r="F51" s="47"/>
      <c r="G51" s="47"/>
      <c r="I51" s="887" t="s">
        <v>159</v>
      </c>
      <c r="J51" s="47"/>
      <c r="K51" s="47">
        <f>K50</f>
        <v>5</v>
      </c>
      <c r="L51" s="47"/>
      <c r="M51" s="47"/>
      <c r="N51" s="47"/>
      <c r="P51" s="886">
        <f t="shared" si="1"/>
        <v>0</v>
      </c>
      <c r="Q51" s="886">
        <f t="shared" si="2"/>
        <v>0</v>
      </c>
      <c r="R51" s="886">
        <f t="shared" si="3"/>
        <v>0</v>
      </c>
      <c r="S51" s="886">
        <f t="shared" si="4"/>
        <v>0</v>
      </c>
    </row>
    <row r="52" spans="1:19" ht="15" customHeight="1" thickBot="1" x14ac:dyDescent="0.3">
      <c r="A52" s="138">
        <v>1</v>
      </c>
      <c r="B52" s="907"/>
      <c r="C52" s="66"/>
      <c r="D52" s="66"/>
      <c r="E52" s="66"/>
      <c r="F52" s="66"/>
      <c r="G52" s="66"/>
      <c r="I52" s="907"/>
      <c r="J52" s="66"/>
      <c r="K52" s="66"/>
      <c r="L52" s="66"/>
      <c r="M52" s="66"/>
      <c r="N52" s="66"/>
      <c r="P52" s="886">
        <f t="shared" si="1"/>
        <v>0</v>
      </c>
      <c r="Q52" s="886">
        <f t="shared" si="2"/>
        <v>0</v>
      </c>
      <c r="R52" s="886">
        <f t="shared" si="3"/>
        <v>0</v>
      </c>
      <c r="S52" s="886">
        <f t="shared" si="4"/>
        <v>0</v>
      </c>
    </row>
    <row r="53" spans="1:19" ht="15.75" customHeight="1" thickBot="1" x14ac:dyDescent="0.3">
      <c r="A53" s="138">
        <v>1</v>
      </c>
      <c r="B53" s="908" t="s">
        <v>115</v>
      </c>
      <c r="C53" s="889"/>
      <c r="D53" s="889"/>
      <c r="E53" s="889"/>
      <c r="F53" s="889"/>
      <c r="G53" s="889"/>
      <c r="I53" s="908" t="s">
        <v>115</v>
      </c>
      <c r="J53" s="889"/>
      <c r="K53" s="889"/>
      <c r="L53" s="889"/>
      <c r="M53" s="889"/>
      <c r="N53" s="889"/>
      <c r="P53" s="886">
        <f t="shared" si="1"/>
        <v>0</v>
      </c>
      <c r="Q53" s="886">
        <f t="shared" si="2"/>
        <v>0</v>
      </c>
      <c r="R53" s="886">
        <f t="shared" si="3"/>
        <v>0</v>
      </c>
      <c r="S53" s="886">
        <f t="shared" si="4"/>
        <v>0</v>
      </c>
    </row>
    <row r="54" spans="1:19" ht="15" customHeight="1" x14ac:dyDescent="0.25">
      <c r="A54" s="138">
        <v>1</v>
      </c>
      <c r="B54" s="909"/>
      <c r="C54" s="592"/>
      <c r="D54" s="592"/>
      <c r="E54" s="592"/>
      <c r="F54" s="592"/>
      <c r="G54" s="592"/>
      <c r="I54" s="909"/>
      <c r="J54" s="592"/>
      <c r="K54" s="592"/>
      <c r="L54" s="592"/>
      <c r="M54" s="592"/>
      <c r="N54" s="592"/>
      <c r="P54" s="886">
        <f t="shared" si="1"/>
        <v>0</v>
      </c>
      <c r="Q54" s="886">
        <f t="shared" si="2"/>
        <v>0</v>
      </c>
      <c r="R54" s="886">
        <f t="shared" si="3"/>
        <v>0</v>
      </c>
      <c r="S54" s="886">
        <f t="shared" si="4"/>
        <v>0</v>
      </c>
    </row>
    <row r="55" spans="1:19" ht="15" hidden="1" customHeight="1" x14ac:dyDescent="0.25">
      <c r="A55" s="138">
        <v>1</v>
      </c>
      <c r="B55" s="912" t="s">
        <v>394</v>
      </c>
      <c r="C55" s="308"/>
      <c r="D55" s="10"/>
      <c r="E55" s="10"/>
      <c r="F55" s="10"/>
      <c r="G55" s="10"/>
      <c r="I55" s="912" t="s">
        <v>394</v>
      </c>
      <c r="J55" s="308"/>
      <c r="K55" s="10"/>
      <c r="L55" s="10"/>
      <c r="M55" s="10"/>
      <c r="N55" s="10"/>
      <c r="P55" s="886">
        <f t="shared" si="1"/>
        <v>0</v>
      </c>
      <c r="Q55" s="886">
        <f t="shared" si="2"/>
        <v>0</v>
      </c>
      <c r="R55" s="886">
        <f t="shared" si="3"/>
        <v>0</v>
      </c>
      <c r="S55" s="886">
        <f t="shared" si="4"/>
        <v>0</v>
      </c>
    </row>
    <row r="56" spans="1:19" ht="16.2" hidden="1" x14ac:dyDescent="0.35">
      <c r="A56" s="138">
        <v>1</v>
      </c>
      <c r="B56" s="891" t="s">
        <v>7</v>
      </c>
      <c r="C56" s="256"/>
      <c r="D56" s="10"/>
      <c r="E56" s="2"/>
      <c r="F56" s="2"/>
      <c r="G56" s="10"/>
      <c r="I56" s="891" t="s">
        <v>7</v>
      </c>
      <c r="J56" s="256"/>
      <c r="K56" s="10"/>
      <c r="L56" s="2"/>
      <c r="M56" s="2"/>
      <c r="N56" s="10"/>
      <c r="P56" s="886">
        <f t="shared" si="1"/>
        <v>0</v>
      </c>
      <c r="Q56" s="886">
        <f t="shared" si="2"/>
        <v>0</v>
      </c>
      <c r="R56" s="886">
        <f t="shared" si="3"/>
        <v>0</v>
      </c>
      <c r="S56" s="886">
        <f t="shared" si="4"/>
        <v>0</v>
      </c>
    </row>
    <row r="57" spans="1:19" ht="15.6" hidden="1" x14ac:dyDescent="0.3">
      <c r="A57" s="138">
        <v>1</v>
      </c>
      <c r="B57" s="892" t="s">
        <v>18</v>
      </c>
      <c r="C57" s="256"/>
      <c r="D57" s="10"/>
      <c r="E57" s="2"/>
      <c r="F57" s="2"/>
      <c r="G57" s="10"/>
      <c r="I57" s="892" t="s">
        <v>18</v>
      </c>
      <c r="J57" s="256"/>
      <c r="K57" s="10"/>
      <c r="L57" s="2"/>
      <c r="M57" s="2"/>
      <c r="N57" s="10"/>
      <c r="P57" s="886">
        <f t="shared" si="1"/>
        <v>0</v>
      </c>
      <c r="Q57" s="886">
        <f t="shared" si="2"/>
        <v>0</v>
      </c>
      <c r="R57" s="886">
        <f t="shared" si="3"/>
        <v>0</v>
      </c>
      <c r="S57" s="886">
        <f t="shared" si="4"/>
        <v>0</v>
      </c>
    </row>
    <row r="58" spans="1:19" ht="15.75" hidden="1" customHeight="1" x14ac:dyDescent="0.25">
      <c r="A58" s="138">
        <v>1</v>
      </c>
      <c r="B58" s="893" t="s">
        <v>99</v>
      </c>
      <c r="C58" s="252">
        <v>300</v>
      </c>
      <c r="D58" s="10">
        <v>50</v>
      </c>
      <c r="E58" s="140">
        <v>11</v>
      </c>
      <c r="F58" s="2">
        <f>ROUND(G58/C58,0)</f>
        <v>2</v>
      </c>
      <c r="G58" s="2">
        <f>ROUND(D58*E58,0)</f>
        <v>550</v>
      </c>
      <c r="I58" s="893" t="s">
        <v>99</v>
      </c>
      <c r="J58" s="252">
        <v>300</v>
      </c>
      <c r="K58" s="10">
        <v>50</v>
      </c>
      <c r="L58" s="140">
        <v>11</v>
      </c>
      <c r="M58" s="2">
        <f>ROUND(N58/J58,0)</f>
        <v>2</v>
      </c>
      <c r="N58" s="2">
        <f>ROUND(K58*L58,0)</f>
        <v>550</v>
      </c>
      <c r="P58" s="886">
        <f t="shared" si="1"/>
        <v>0</v>
      </c>
      <c r="Q58" s="886">
        <f t="shared" si="2"/>
        <v>0</v>
      </c>
      <c r="R58" s="886">
        <f t="shared" si="3"/>
        <v>0</v>
      </c>
      <c r="S58" s="886">
        <f t="shared" si="4"/>
        <v>0</v>
      </c>
    </row>
    <row r="59" spans="1:19" ht="15.75" hidden="1" customHeight="1" x14ac:dyDescent="0.25">
      <c r="A59" s="138">
        <v>1</v>
      </c>
      <c r="B59" s="894" t="s">
        <v>96</v>
      </c>
      <c r="C59" s="256"/>
      <c r="D59" s="11">
        <f>D58</f>
        <v>50</v>
      </c>
      <c r="E59" s="895">
        <f>G59/D59</f>
        <v>11</v>
      </c>
      <c r="F59" s="11">
        <f>F58</f>
        <v>2</v>
      </c>
      <c r="G59" s="11">
        <f>G58</f>
        <v>550</v>
      </c>
      <c r="I59" s="894" t="s">
        <v>96</v>
      </c>
      <c r="J59" s="256"/>
      <c r="K59" s="11">
        <f>K58</f>
        <v>50</v>
      </c>
      <c r="L59" s="895">
        <f>N59/K59</f>
        <v>11</v>
      </c>
      <c r="M59" s="11">
        <f>M58</f>
        <v>2</v>
      </c>
      <c r="N59" s="11">
        <f>N58</f>
        <v>550</v>
      </c>
      <c r="P59" s="886">
        <f t="shared" si="1"/>
        <v>0</v>
      </c>
      <c r="Q59" s="886">
        <f t="shared" si="2"/>
        <v>0</v>
      </c>
      <c r="R59" s="886">
        <f t="shared" si="3"/>
        <v>0</v>
      </c>
      <c r="S59" s="886">
        <f t="shared" si="4"/>
        <v>0</v>
      </c>
    </row>
    <row r="60" spans="1:19" ht="17.25" hidden="1" customHeight="1" thickBot="1" x14ac:dyDescent="0.3">
      <c r="A60" s="138">
        <v>1</v>
      </c>
      <c r="B60" s="26" t="s">
        <v>89</v>
      </c>
      <c r="C60" s="275"/>
      <c r="D60" s="11">
        <f>D59</f>
        <v>50</v>
      </c>
      <c r="E60" s="11">
        <f>E59</f>
        <v>11</v>
      </c>
      <c r="F60" s="11">
        <f t="shared" ref="F60:G60" si="10">F59</f>
        <v>2</v>
      </c>
      <c r="G60" s="11">
        <f t="shared" si="10"/>
        <v>550</v>
      </c>
      <c r="I60" s="26" t="s">
        <v>89</v>
      </c>
      <c r="J60" s="275"/>
      <c r="K60" s="11">
        <f>K59</f>
        <v>50</v>
      </c>
      <c r="L60" s="11">
        <f>L59</f>
        <v>11</v>
      </c>
      <c r="M60" s="11">
        <f t="shared" ref="M60:N60" si="11">M59</f>
        <v>2</v>
      </c>
      <c r="N60" s="11">
        <f t="shared" si="11"/>
        <v>550</v>
      </c>
      <c r="P60" s="886">
        <f t="shared" si="1"/>
        <v>0</v>
      </c>
      <c r="Q60" s="886">
        <f t="shared" si="2"/>
        <v>0</v>
      </c>
      <c r="R60" s="886">
        <f t="shared" si="3"/>
        <v>0</v>
      </c>
      <c r="S60" s="886">
        <f t="shared" si="4"/>
        <v>0</v>
      </c>
    </row>
    <row r="61" spans="1:19" ht="15.75" hidden="1" customHeight="1" thickBot="1" x14ac:dyDescent="0.3">
      <c r="A61" s="138">
        <v>1</v>
      </c>
      <c r="B61" s="888" t="s">
        <v>212</v>
      </c>
      <c r="C61" s="289"/>
      <c r="D61" s="292"/>
      <c r="E61" s="291"/>
      <c r="F61" s="291"/>
      <c r="G61" s="291"/>
      <c r="I61" s="888" t="s">
        <v>212</v>
      </c>
      <c r="J61" s="289"/>
      <c r="K61" s="292"/>
      <c r="L61" s="291"/>
      <c r="M61" s="291"/>
      <c r="N61" s="291"/>
      <c r="P61" s="886">
        <f t="shared" si="1"/>
        <v>0</v>
      </c>
      <c r="Q61" s="886">
        <f t="shared" si="2"/>
        <v>0</v>
      </c>
      <c r="R61" s="886">
        <f t="shared" si="3"/>
        <v>0</v>
      </c>
      <c r="S61" s="886">
        <f t="shared" si="4"/>
        <v>0</v>
      </c>
    </row>
    <row r="62" spans="1:19" ht="15" customHeight="1" x14ac:dyDescent="0.25">
      <c r="A62" s="138">
        <v>1</v>
      </c>
      <c r="B62" s="912" t="s">
        <v>395</v>
      </c>
      <c r="C62" s="615"/>
      <c r="D62" s="615"/>
      <c r="E62" s="615"/>
      <c r="F62" s="615"/>
      <c r="G62" s="615"/>
      <c r="I62" s="912" t="s">
        <v>395</v>
      </c>
      <c r="J62" s="615"/>
      <c r="K62" s="615"/>
      <c r="L62" s="615"/>
      <c r="M62" s="615"/>
      <c r="N62" s="615"/>
      <c r="P62" s="886">
        <f t="shared" si="1"/>
        <v>0</v>
      </c>
      <c r="Q62" s="886">
        <f t="shared" si="2"/>
        <v>0</v>
      </c>
      <c r="R62" s="886">
        <f t="shared" si="3"/>
        <v>0</v>
      </c>
      <c r="S62" s="886">
        <f t="shared" si="4"/>
        <v>0</v>
      </c>
    </row>
    <row r="63" spans="1:19" ht="21.75" customHeight="1" x14ac:dyDescent="0.25">
      <c r="A63" s="138">
        <v>1</v>
      </c>
      <c r="B63" s="896" t="s">
        <v>101</v>
      </c>
      <c r="C63" s="47"/>
      <c r="D63" s="47"/>
      <c r="E63" s="47"/>
      <c r="F63" s="47"/>
      <c r="G63" s="47"/>
      <c r="I63" s="896" t="s">
        <v>101</v>
      </c>
      <c r="J63" s="47"/>
      <c r="K63" s="47"/>
      <c r="L63" s="47"/>
      <c r="M63" s="47"/>
      <c r="N63" s="47"/>
      <c r="P63" s="886">
        <f t="shared" si="1"/>
        <v>0</v>
      </c>
      <c r="Q63" s="886">
        <f t="shared" si="2"/>
        <v>0</v>
      </c>
      <c r="R63" s="886">
        <f t="shared" si="3"/>
        <v>0</v>
      </c>
      <c r="S63" s="886">
        <f t="shared" si="4"/>
        <v>0</v>
      </c>
    </row>
    <row r="64" spans="1:19" ht="14.4" x14ac:dyDescent="0.3">
      <c r="A64" s="138">
        <v>1</v>
      </c>
      <c r="B64" s="897" t="s">
        <v>160</v>
      </c>
      <c r="C64" s="47"/>
      <c r="D64" s="58">
        <f>SUM(D65:D68)</f>
        <v>24</v>
      </c>
      <c r="E64" s="58"/>
      <c r="F64" s="58"/>
      <c r="G64" s="58"/>
      <c r="I64" s="897" t="s">
        <v>160</v>
      </c>
      <c r="J64" s="47"/>
      <c r="K64" s="58">
        <f>SUM(K65:K68)</f>
        <v>40</v>
      </c>
      <c r="L64" s="58"/>
      <c r="M64" s="58"/>
      <c r="N64" s="58"/>
      <c r="P64" s="886">
        <f t="shared" si="1"/>
        <v>-16</v>
      </c>
      <c r="Q64" s="886">
        <f t="shared" si="2"/>
        <v>0</v>
      </c>
      <c r="R64" s="886">
        <f t="shared" si="3"/>
        <v>0</v>
      </c>
      <c r="S64" s="886">
        <f t="shared" si="4"/>
        <v>0</v>
      </c>
    </row>
    <row r="65" spans="1:19" ht="27.6" x14ac:dyDescent="0.25">
      <c r="A65" s="138">
        <v>1</v>
      </c>
      <c r="B65" s="767" t="s">
        <v>244</v>
      </c>
      <c r="C65" s="47"/>
      <c r="D65" s="47">
        <v>6</v>
      </c>
      <c r="E65" s="47"/>
      <c r="F65" s="47"/>
      <c r="G65" s="47"/>
      <c r="I65" s="767" t="s">
        <v>244</v>
      </c>
      <c r="J65" s="47"/>
      <c r="K65" s="47">
        <v>10</v>
      </c>
      <c r="L65" s="47"/>
      <c r="M65" s="47"/>
      <c r="N65" s="47"/>
      <c r="P65" s="886">
        <f t="shared" si="1"/>
        <v>-4</v>
      </c>
      <c r="Q65" s="886">
        <f t="shared" si="2"/>
        <v>0</v>
      </c>
      <c r="R65" s="886">
        <f t="shared" si="3"/>
        <v>0</v>
      </c>
      <c r="S65" s="886">
        <f t="shared" si="4"/>
        <v>0</v>
      </c>
    </row>
    <row r="66" spans="1:19" ht="41.4" x14ac:dyDescent="0.25">
      <c r="A66" s="138">
        <v>1</v>
      </c>
      <c r="B66" s="767" t="s">
        <v>364</v>
      </c>
      <c r="C66" s="47"/>
      <c r="D66" s="47">
        <v>6</v>
      </c>
      <c r="E66" s="47"/>
      <c r="F66" s="47"/>
      <c r="G66" s="47"/>
      <c r="I66" s="767" t="s">
        <v>364</v>
      </c>
      <c r="J66" s="47"/>
      <c r="K66" s="47">
        <v>10</v>
      </c>
      <c r="L66" s="47"/>
      <c r="M66" s="47"/>
      <c r="N66" s="47"/>
      <c r="P66" s="886">
        <f t="shared" si="1"/>
        <v>-4</v>
      </c>
      <c r="Q66" s="886">
        <f t="shared" si="2"/>
        <v>0</v>
      </c>
      <c r="R66" s="886">
        <f t="shared" si="3"/>
        <v>0</v>
      </c>
      <c r="S66" s="886">
        <f t="shared" si="4"/>
        <v>0</v>
      </c>
    </row>
    <row r="67" spans="1:19" ht="45" customHeight="1" x14ac:dyDescent="0.25">
      <c r="A67" s="138">
        <v>1</v>
      </c>
      <c r="B67" s="767" t="s">
        <v>287</v>
      </c>
      <c r="C67" s="47"/>
      <c r="D67" s="47">
        <v>6</v>
      </c>
      <c r="E67" s="47"/>
      <c r="F67" s="47"/>
      <c r="G67" s="47"/>
      <c r="I67" s="767" t="s">
        <v>287</v>
      </c>
      <c r="J67" s="47"/>
      <c r="K67" s="47">
        <v>10</v>
      </c>
      <c r="L67" s="47"/>
      <c r="M67" s="47"/>
      <c r="N67" s="47"/>
      <c r="P67" s="886">
        <f t="shared" si="1"/>
        <v>-4</v>
      </c>
      <c r="Q67" s="886">
        <f t="shared" si="2"/>
        <v>0</v>
      </c>
      <c r="R67" s="886">
        <f t="shared" si="3"/>
        <v>0</v>
      </c>
      <c r="S67" s="886">
        <f t="shared" si="4"/>
        <v>0</v>
      </c>
    </row>
    <row r="68" spans="1:19" ht="45" customHeight="1" x14ac:dyDescent="0.25">
      <c r="A68" s="138">
        <v>1</v>
      </c>
      <c r="B68" s="767" t="s">
        <v>296</v>
      </c>
      <c r="C68" s="47"/>
      <c r="D68" s="47">
        <v>6</v>
      </c>
      <c r="E68" s="47"/>
      <c r="F68" s="47"/>
      <c r="G68" s="47"/>
      <c r="I68" s="767" t="s">
        <v>296</v>
      </c>
      <c r="J68" s="47"/>
      <c r="K68" s="47">
        <v>10</v>
      </c>
      <c r="L68" s="47"/>
      <c r="M68" s="47"/>
      <c r="N68" s="47"/>
      <c r="P68" s="886">
        <f t="shared" si="1"/>
        <v>-4</v>
      </c>
      <c r="Q68" s="886">
        <f t="shared" si="2"/>
        <v>0</v>
      </c>
      <c r="R68" s="886">
        <f t="shared" si="3"/>
        <v>0</v>
      </c>
      <c r="S68" s="886">
        <f t="shared" si="4"/>
        <v>0</v>
      </c>
    </row>
    <row r="69" spans="1:19" ht="14.4" thickBot="1" x14ac:dyDescent="0.3">
      <c r="A69" s="138">
        <v>1</v>
      </c>
      <c r="B69" s="913"/>
      <c r="C69" s="592"/>
      <c r="D69" s="592"/>
      <c r="E69" s="592"/>
      <c r="F69" s="592"/>
      <c r="G69" s="592"/>
      <c r="I69" s="913"/>
      <c r="J69" s="592"/>
      <c r="K69" s="592"/>
      <c r="L69" s="592"/>
      <c r="M69" s="592"/>
      <c r="N69" s="592"/>
      <c r="P69" s="886">
        <f t="shared" si="1"/>
        <v>0</v>
      </c>
      <c r="Q69" s="886">
        <f t="shared" si="2"/>
        <v>0</v>
      </c>
      <c r="R69" s="886">
        <f t="shared" si="3"/>
        <v>0</v>
      </c>
      <c r="S69" s="886">
        <f t="shared" si="4"/>
        <v>0</v>
      </c>
    </row>
    <row r="70" spans="1:19" ht="15.75" customHeight="1" thickBot="1" x14ac:dyDescent="0.3">
      <c r="A70" s="138">
        <v>1</v>
      </c>
      <c r="B70" s="908" t="s">
        <v>115</v>
      </c>
      <c r="C70" s="889"/>
      <c r="D70" s="889"/>
      <c r="E70" s="889"/>
      <c r="F70" s="889"/>
      <c r="G70" s="889"/>
      <c r="I70" s="908" t="s">
        <v>115</v>
      </c>
      <c r="J70" s="889"/>
      <c r="K70" s="889"/>
      <c r="L70" s="889"/>
      <c r="M70" s="889"/>
      <c r="N70" s="889"/>
      <c r="P70" s="886">
        <f t="shared" si="1"/>
        <v>0</v>
      </c>
      <c r="Q70" s="886">
        <f t="shared" si="2"/>
        <v>0</v>
      </c>
      <c r="R70" s="886">
        <f t="shared" si="3"/>
        <v>0</v>
      </c>
      <c r="S70" s="886">
        <f t="shared" si="4"/>
        <v>0</v>
      </c>
    </row>
    <row r="71" spans="1:19" ht="15" customHeight="1" x14ac:dyDescent="0.25">
      <c r="A71" s="138">
        <v>1</v>
      </c>
      <c r="B71" s="904"/>
      <c r="C71" s="592"/>
      <c r="D71" s="566"/>
      <c r="E71" s="592"/>
      <c r="F71" s="566"/>
      <c r="G71" s="592"/>
      <c r="I71" s="904"/>
      <c r="J71" s="592"/>
      <c r="K71" s="566"/>
      <c r="L71" s="592"/>
      <c r="M71" s="566"/>
      <c r="N71" s="592"/>
      <c r="P71" s="886">
        <f t="shared" si="1"/>
        <v>0</v>
      </c>
      <c r="Q71" s="886">
        <f t="shared" si="2"/>
        <v>0</v>
      </c>
      <c r="R71" s="886">
        <f t="shared" si="3"/>
        <v>0</v>
      </c>
      <c r="S71" s="886">
        <f t="shared" si="4"/>
        <v>0</v>
      </c>
    </row>
    <row r="72" spans="1:19" ht="15" customHeight="1" x14ac:dyDescent="0.25">
      <c r="A72" s="138">
        <v>1</v>
      </c>
      <c r="B72" s="905" t="s">
        <v>396</v>
      </c>
      <c r="C72" s="47"/>
      <c r="D72" s="47"/>
      <c r="E72" s="47"/>
      <c r="F72" s="47"/>
      <c r="G72" s="47"/>
      <c r="I72" s="905" t="s">
        <v>396</v>
      </c>
      <c r="J72" s="47"/>
      <c r="K72" s="47"/>
      <c r="L72" s="47"/>
      <c r="M72" s="47"/>
      <c r="N72" s="47"/>
      <c r="P72" s="886">
        <f t="shared" si="1"/>
        <v>0</v>
      </c>
      <c r="Q72" s="886">
        <f t="shared" si="2"/>
        <v>0</v>
      </c>
      <c r="R72" s="886">
        <f t="shared" si="3"/>
        <v>0</v>
      </c>
      <c r="S72" s="886">
        <f t="shared" si="4"/>
        <v>0</v>
      </c>
    </row>
    <row r="73" spans="1:19" ht="30" customHeight="1" x14ac:dyDescent="0.25">
      <c r="A73" s="138">
        <v>1</v>
      </c>
      <c r="B73" s="896" t="s">
        <v>101</v>
      </c>
      <c r="C73" s="47"/>
      <c r="D73" s="47"/>
      <c r="E73" s="47"/>
      <c r="F73" s="47"/>
      <c r="G73" s="47"/>
      <c r="I73" s="896" t="s">
        <v>101</v>
      </c>
      <c r="J73" s="47"/>
      <c r="K73" s="47"/>
      <c r="L73" s="47"/>
      <c r="M73" s="47"/>
      <c r="N73" s="47"/>
      <c r="P73" s="886">
        <f t="shared" si="1"/>
        <v>0</v>
      </c>
      <c r="Q73" s="886">
        <f t="shared" si="2"/>
        <v>0</v>
      </c>
      <c r="R73" s="886">
        <f t="shared" si="3"/>
        <v>0</v>
      </c>
      <c r="S73" s="886">
        <f t="shared" si="4"/>
        <v>0</v>
      </c>
    </row>
    <row r="74" spans="1:19" ht="14.4" x14ac:dyDescent="0.3">
      <c r="A74" s="138">
        <v>1</v>
      </c>
      <c r="B74" s="897" t="s">
        <v>160</v>
      </c>
      <c r="C74" s="47"/>
      <c r="D74" s="58">
        <f>SUM(D75:D83)</f>
        <v>31</v>
      </c>
      <c r="E74" s="58"/>
      <c r="F74" s="58"/>
      <c r="G74" s="58"/>
      <c r="I74" s="897" t="s">
        <v>160</v>
      </c>
      <c r="J74" s="47"/>
      <c r="K74" s="58">
        <f>SUM(K75:K83)</f>
        <v>50</v>
      </c>
      <c r="L74" s="58"/>
      <c r="M74" s="58"/>
      <c r="N74" s="58"/>
      <c r="P74" s="886">
        <f t="shared" si="1"/>
        <v>-19</v>
      </c>
      <c r="Q74" s="886">
        <f t="shared" si="2"/>
        <v>0</v>
      </c>
      <c r="R74" s="886">
        <f t="shared" si="3"/>
        <v>0</v>
      </c>
      <c r="S74" s="886">
        <f t="shared" si="4"/>
        <v>0</v>
      </c>
    </row>
    <row r="75" spans="1:19" ht="27.6" x14ac:dyDescent="0.25">
      <c r="A75" s="138">
        <v>1</v>
      </c>
      <c r="B75" s="767" t="s">
        <v>244</v>
      </c>
      <c r="C75" s="47"/>
      <c r="D75" s="47">
        <v>2</v>
      </c>
      <c r="E75" s="47"/>
      <c r="F75" s="47"/>
      <c r="G75" s="47"/>
      <c r="I75" s="767" t="s">
        <v>244</v>
      </c>
      <c r="J75" s="47"/>
      <c r="K75" s="47">
        <v>3</v>
      </c>
      <c r="L75" s="47"/>
      <c r="M75" s="47"/>
      <c r="N75" s="47"/>
      <c r="P75" s="886">
        <f t="shared" si="1"/>
        <v>-1</v>
      </c>
      <c r="Q75" s="886">
        <f t="shared" si="2"/>
        <v>0</v>
      </c>
      <c r="R75" s="886">
        <f t="shared" si="3"/>
        <v>0</v>
      </c>
      <c r="S75" s="886">
        <f t="shared" si="4"/>
        <v>0</v>
      </c>
    </row>
    <row r="76" spans="1:19" ht="41.4" x14ac:dyDescent="0.25">
      <c r="A76" s="138">
        <v>1</v>
      </c>
      <c r="B76" s="767" t="s">
        <v>364</v>
      </c>
      <c r="C76" s="66"/>
      <c r="D76" s="66">
        <v>2</v>
      </c>
      <c r="E76" s="66"/>
      <c r="F76" s="66"/>
      <c r="G76" s="66"/>
      <c r="I76" s="767" t="s">
        <v>364</v>
      </c>
      <c r="J76" s="66"/>
      <c r="K76" s="66">
        <v>3</v>
      </c>
      <c r="L76" s="66"/>
      <c r="M76" s="66"/>
      <c r="N76" s="66"/>
      <c r="P76" s="886">
        <f t="shared" si="1"/>
        <v>-1</v>
      </c>
      <c r="Q76" s="886">
        <f t="shared" si="2"/>
        <v>0</v>
      </c>
      <c r="R76" s="886">
        <f t="shared" si="3"/>
        <v>0</v>
      </c>
      <c r="S76" s="886">
        <f t="shared" si="4"/>
        <v>0</v>
      </c>
    </row>
    <row r="77" spans="1:19" ht="41.4" x14ac:dyDescent="0.25">
      <c r="B77" s="767" t="s">
        <v>363</v>
      </c>
      <c r="C77" s="66"/>
      <c r="D77" s="66">
        <v>2</v>
      </c>
      <c r="E77" s="66"/>
      <c r="F77" s="66"/>
      <c r="G77" s="66"/>
      <c r="I77" s="767" t="s">
        <v>363</v>
      </c>
      <c r="J77" s="66"/>
      <c r="K77" s="66">
        <v>3</v>
      </c>
      <c r="L77" s="66"/>
      <c r="M77" s="66"/>
      <c r="N77" s="66"/>
      <c r="P77" s="886">
        <f t="shared" ref="P77:P127" si="12">D77-K77</f>
        <v>-1</v>
      </c>
      <c r="Q77" s="886">
        <f t="shared" ref="Q77:Q127" si="13">E77-L77</f>
        <v>0</v>
      </c>
      <c r="R77" s="886">
        <f t="shared" ref="R77:R127" si="14">F77-M77</f>
        <v>0</v>
      </c>
      <c r="S77" s="886">
        <f t="shared" ref="S77:S127" si="15">G77-N77</f>
        <v>0</v>
      </c>
    </row>
    <row r="78" spans="1:19" ht="41.4" x14ac:dyDescent="0.25">
      <c r="A78" s="138">
        <v>1</v>
      </c>
      <c r="B78" s="767" t="s">
        <v>362</v>
      </c>
      <c r="C78" s="66"/>
      <c r="D78" s="66">
        <v>2</v>
      </c>
      <c r="E78" s="66"/>
      <c r="F78" s="66"/>
      <c r="G78" s="66"/>
      <c r="I78" s="767" t="s">
        <v>362</v>
      </c>
      <c r="J78" s="66"/>
      <c r="K78" s="66">
        <v>3</v>
      </c>
      <c r="L78" s="66"/>
      <c r="M78" s="66"/>
      <c r="N78" s="66"/>
      <c r="P78" s="886">
        <f t="shared" si="12"/>
        <v>-1</v>
      </c>
      <c r="Q78" s="886">
        <f t="shared" si="13"/>
        <v>0</v>
      </c>
      <c r="R78" s="886">
        <f t="shared" si="14"/>
        <v>0</v>
      </c>
      <c r="S78" s="886">
        <f t="shared" si="15"/>
        <v>0</v>
      </c>
    </row>
    <row r="79" spans="1:19" x14ac:dyDescent="0.25">
      <c r="A79" s="138">
        <v>1</v>
      </c>
      <c r="B79" s="767" t="s">
        <v>366</v>
      </c>
      <c r="C79" s="66"/>
      <c r="D79" s="66">
        <v>5</v>
      </c>
      <c r="E79" s="66"/>
      <c r="F79" s="66"/>
      <c r="G79" s="66"/>
      <c r="I79" s="767" t="s">
        <v>366</v>
      </c>
      <c r="J79" s="66"/>
      <c r="K79" s="66">
        <v>10</v>
      </c>
      <c r="L79" s="66"/>
      <c r="M79" s="66"/>
      <c r="N79" s="66"/>
      <c r="P79" s="886">
        <f t="shared" si="12"/>
        <v>-5</v>
      </c>
      <c r="Q79" s="886">
        <f t="shared" si="13"/>
        <v>0</v>
      </c>
      <c r="R79" s="886">
        <f t="shared" si="14"/>
        <v>0</v>
      </c>
      <c r="S79" s="886">
        <f t="shared" si="15"/>
        <v>0</v>
      </c>
    </row>
    <row r="80" spans="1:19" ht="41.4" x14ac:dyDescent="0.25">
      <c r="A80" s="138">
        <v>1</v>
      </c>
      <c r="B80" s="767" t="s">
        <v>287</v>
      </c>
      <c r="C80" s="66"/>
      <c r="D80" s="66">
        <v>2</v>
      </c>
      <c r="E80" s="66"/>
      <c r="F80" s="66"/>
      <c r="G80" s="66"/>
      <c r="I80" s="767" t="s">
        <v>287</v>
      </c>
      <c r="J80" s="66"/>
      <c r="K80" s="66">
        <v>3</v>
      </c>
      <c r="L80" s="66"/>
      <c r="M80" s="66"/>
      <c r="N80" s="66"/>
      <c r="P80" s="886">
        <f t="shared" si="12"/>
        <v>-1</v>
      </c>
      <c r="Q80" s="886">
        <f t="shared" si="13"/>
        <v>0</v>
      </c>
      <c r="R80" s="886">
        <f t="shared" si="14"/>
        <v>0</v>
      </c>
      <c r="S80" s="886">
        <f t="shared" si="15"/>
        <v>0</v>
      </c>
    </row>
    <row r="81" spans="1:19" ht="41.4" x14ac:dyDescent="0.25">
      <c r="A81" s="138">
        <v>1</v>
      </c>
      <c r="B81" s="767" t="s">
        <v>296</v>
      </c>
      <c r="C81" s="66"/>
      <c r="D81" s="66">
        <v>5</v>
      </c>
      <c r="E81" s="66"/>
      <c r="F81" s="66"/>
      <c r="G81" s="66"/>
      <c r="I81" s="767" t="s">
        <v>296</v>
      </c>
      <c r="J81" s="66"/>
      <c r="K81" s="66">
        <v>10</v>
      </c>
      <c r="L81" s="66"/>
      <c r="M81" s="66"/>
      <c r="N81" s="66"/>
      <c r="P81" s="886">
        <f t="shared" si="12"/>
        <v>-5</v>
      </c>
      <c r="Q81" s="886">
        <f t="shared" si="13"/>
        <v>0</v>
      </c>
      <c r="R81" s="886">
        <f t="shared" si="14"/>
        <v>0</v>
      </c>
      <c r="S81" s="886">
        <f t="shared" si="15"/>
        <v>0</v>
      </c>
    </row>
    <row r="82" spans="1:19" ht="27.6" x14ac:dyDescent="0.25">
      <c r="A82" s="138">
        <v>1</v>
      </c>
      <c r="B82" s="767" t="s">
        <v>299</v>
      </c>
      <c r="C82" s="66"/>
      <c r="D82" s="66">
        <v>6</v>
      </c>
      <c r="E82" s="66"/>
      <c r="F82" s="66"/>
      <c r="G82" s="66"/>
      <c r="I82" s="767" t="s">
        <v>299</v>
      </c>
      <c r="J82" s="66"/>
      <c r="K82" s="66">
        <v>10</v>
      </c>
      <c r="L82" s="66"/>
      <c r="M82" s="66"/>
      <c r="N82" s="66"/>
      <c r="P82" s="886">
        <f t="shared" si="12"/>
        <v>-4</v>
      </c>
      <c r="Q82" s="886">
        <f t="shared" si="13"/>
        <v>0</v>
      </c>
      <c r="R82" s="886">
        <f t="shared" si="14"/>
        <v>0</v>
      </c>
      <c r="S82" s="886">
        <f t="shared" si="15"/>
        <v>0</v>
      </c>
    </row>
    <row r="83" spans="1:19" ht="42" thickBot="1" x14ac:dyDescent="0.3">
      <c r="A83" s="138">
        <v>1</v>
      </c>
      <c r="B83" s="767" t="s">
        <v>210</v>
      </c>
      <c r="C83" s="66"/>
      <c r="D83" s="66">
        <v>5</v>
      </c>
      <c r="E83" s="66"/>
      <c r="F83" s="66"/>
      <c r="G83" s="66"/>
      <c r="I83" s="767" t="s">
        <v>210</v>
      </c>
      <c r="J83" s="66"/>
      <c r="K83" s="66">
        <v>5</v>
      </c>
      <c r="L83" s="66"/>
      <c r="M83" s="66"/>
      <c r="N83" s="66"/>
      <c r="P83" s="886">
        <f t="shared" si="12"/>
        <v>0</v>
      </c>
      <c r="Q83" s="886">
        <f t="shared" si="13"/>
        <v>0</v>
      </c>
      <c r="R83" s="886">
        <f t="shared" si="14"/>
        <v>0</v>
      </c>
      <c r="S83" s="886">
        <f t="shared" si="15"/>
        <v>0</v>
      </c>
    </row>
    <row r="84" spans="1:19" ht="15" customHeight="1" thickBot="1" x14ac:dyDescent="0.3">
      <c r="A84" s="138">
        <v>1</v>
      </c>
      <c r="B84" s="914" t="s">
        <v>115</v>
      </c>
      <c r="C84" s="889"/>
      <c r="D84" s="889"/>
      <c r="E84" s="889"/>
      <c r="F84" s="889"/>
      <c r="G84" s="889"/>
      <c r="I84" s="914" t="s">
        <v>115</v>
      </c>
      <c r="J84" s="889"/>
      <c r="K84" s="889"/>
      <c r="L84" s="889"/>
      <c r="M84" s="889"/>
      <c r="N84" s="889"/>
      <c r="P84" s="886">
        <f t="shared" si="12"/>
        <v>0</v>
      </c>
      <c r="Q84" s="886">
        <f t="shared" si="13"/>
        <v>0</v>
      </c>
      <c r="R84" s="886">
        <f t="shared" si="14"/>
        <v>0</v>
      </c>
      <c r="S84" s="886">
        <f t="shared" si="15"/>
        <v>0</v>
      </c>
    </row>
    <row r="85" spans="1:19" s="293" customFormat="1" ht="15" customHeight="1" x14ac:dyDescent="0.25">
      <c r="A85" s="138">
        <v>1</v>
      </c>
      <c r="B85" s="915"/>
      <c r="C85" s="592"/>
      <c r="D85" s="592"/>
      <c r="E85" s="592"/>
      <c r="F85" s="592"/>
      <c r="G85" s="592"/>
      <c r="I85" s="915"/>
      <c r="J85" s="592"/>
      <c r="K85" s="592"/>
      <c r="L85" s="592"/>
      <c r="M85" s="592"/>
      <c r="N85" s="592"/>
      <c r="P85" s="886">
        <f t="shared" si="12"/>
        <v>0</v>
      </c>
      <c r="Q85" s="886">
        <f t="shared" si="13"/>
        <v>0</v>
      </c>
      <c r="R85" s="886">
        <f t="shared" si="14"/>
        <v>0</v>
      </c>
      <c r="S85" s="886">
        <f t="shared" si="15"/>
        <v>0</v>
      </c>
    </row>
    <row r="86" spans="1:19" s="293" customFormat="1" ht="15" customHeight="1" x14ac:dyDescent="0.25">
      <c r="A86" s="138">
        <v>1</v>
      </c>
      <c r="B86" s="916" t="s">
        <v>397</v>
      </c>
      <c r="C86" s="66"/>
      <c r="D86" s="72"/>
      <c r="E86" s="66"/>
      <c r="F86" s="66"/>
      <c r="G86" s="66"/>
      <c r="I86" s="916" t="s">
        <v>397</v>
      </c>
      <c r="J86" s="66"/>
      <c r="K86" s="72"/>
      <c r="L86" s="66"/>
      <c r="M86" s="66"/>
      <c r="N86" s="66"/>
      <c r="P86" s="886">
        <f t="shared" si="12"/>
        <v>0</v>
      </c>
      <c r="Q86" s="886">
        <f t="shared" si="13"/>
        <v>0</v>
      </c>
      <c r="R86" s="886">
        <f t="shared" si="14"/>
        <v>0</v>
      </c>
      <c r="S86" s="886">
        <f t="shared" si="15"/>
        <v>0</v>
      </c>
    </row>
    <row r="87" spans="1:19" s="293" customFormat="1" ht="14.4" x14ac:dyDescent="0.3">
      <c r="A87" s="138">
        <v>1</v>
      </c>
      <c r="B87" s="917" t="s">
        <v>160</v>
      </c>
      <c r="C87" s="66">
        <f>SUM(C88:C99)</f>
        <v>0</v>
      </c>
      <c r="D87" s="72">
        <f>SUM(D88:D99)</f>
        <v>70</v>
      </c>
      <c r="E87" s="66"/>
      <c r="F87" s="66"/>
      <c r="G87" s="66"/>
      <c r="I87" s="917" t="s">
        <v>160</v>
      </c>
      <c r="J87" s="66">
        <f>SUM(J88:J99)</f>
        <v>0</v>
      </c>
      <c r="K87" s="72">
        <f>SUM(K88:K99)</f>
        <v>108</v>
      </c>
      <c r="L87" s="66"/>
      <c r="M87" s="66"/>
      <c r="N87" s="66"/>
      <c r="P87" s="886">
        <f t="shared" si="12"/>
        <v>-38</v>
      </c>
      <c r="Q87" s="886">
        <f t="shared" si="13"/>
        <v>0</v>
      </c>
      <c r="R87" s="886">
        <f t="shared" si="14"/>
        <v>0</v>
      </c>
      <c r="S87" s="886">
        <f t="shared" si="15"/>
        <v>0</v>
      </c>
    </row>
    <row r="88" spans="1:19" s="293" customFormat="1" ht="27.6" x14ac:dyDescent="0.25">
      <c r="A88" s="138">
        <v>1</v>
      </c>
      <c r="B88" s="918" t="s">
        <v>244</v>
      </c>
      <c r="C88" s="66"/>
      <c r="D88" s="66">
        <v>2</v>
      </c>
      <c r="E88" s="66"/>
      <c r="F88" s="66"/>
      <c r="G88" s="66"/>
      <c r="I88" s="918" t="s">
        <v>244</v>
      </c>
      <c r="J88" s="66"/>
      <c r="K88" s="66">
        <v>3</v>
      </c>
      <c r="L88" s="66"/>
      <c r="M88" s="66"/>
      <c r="N88" s="66"/>
      <c r="P88" s="886">
        <f t="shared" si="12"/>
        <v>-1</v>
      </c>
      <c r="Q88" s="886">
        <f t="shared" si="13"/>
        <v>0</v>
      </c>
      <c r="R88" s="886">
        <f t="shared" si="14"/>
        <v>0</v>
      </c>
      <c r="S88" s="886">
        <f t="shared" si="15"/>
        <v>0</v>
      </c>
    </row>
    <row r="89" spans="1:19" s="293" customFormat="1" ht="41.4" x14ac:dyDescent="0.25">
      <c r="A89" s="138">
        <v>1</v>
      </c>
      <c r="B89" s="918" t="s">
        <v>364</v>
      </c>
      <c r="C89" s="66"/>
      <c r="D89" s="66">
        <v>2</v>
      </c>
      <c r="E89" s="66"/>
      <c r="F89" s="66"/>
      <c r="G89" s="66"/>
      <c r="I89" s="918" t="s">
        <v>364</v>
      </c>
      <c r="J89" s="66"/>
      <c r="K89" s="66">
        <v>3</v>
      </c>
      <c r="L89" s="66"/>
      <c r="M89" s="66"/>
      <c r="N89" s="66"/>
      <c r="P89" s="886">
        <f t="shared" si="12"/>
        <v>-1</v>
      </c>
      <c r="Q89" s="886">
        <f t="shared" si="13"/>
        <v>0</v>
      </c>
      <c r="R89" s="886">
        <f t="shared" si="14"/>
        <v>0</v>
      </c>
      <c r="S89" s="886">
        <f t="shared" si="15"/>
        <v>0</v>
      </c>
    </row>
    <row r="90" spans="1:19" s="293" customFormat="1" ht="41.4" x14ac:dyDescent="0.25">
      <c r="A90" s="138">
        <v>1</v>
      </c>
      <c r="B90" s="918" t="s">
        <v>365</v>
      </c>
      <c r="C90" s="66"/>
      <c r="D90" s="66">
        <v>2</v>
      </c>
      <c r="E90" s="66"/>
      <c r="F90" s="66"/>
      <c r="G90" s="66"/>
      <c r="I90" s="918" t="s">
        <v>365</v>
      </c>
      <c r="J90" s="66"/>
      <c r="K90" s="66">
        <v>3</v>
      </c>
      <c r="L90" s="66"/>
      <c r="M90" s="66"/>
      <c r="N90" s="66"/>
      <c r="P90" s="886">
        <f t="shared" si="12"/>
        <v>-1</v>
      </c>
      <c r="Q90" s="886">
        <f t="shared" si="13"/>
        <v>0</v>
      </c>
      <c r="R90" s="886">
        <f t="shared" si="14"/>
        <v>0</v>
      </c>
      <c r="S90" s="886">
        <f t="shared" si="15"/>
        <v>0</v>
      </c>
    </row>
    <row r="91" spans="1:19" s="293" customFormat="1" ht="41.4" x14ac:dyDescent="0.25">
      <c r="A91" s="138">
        <v>1</v>
      </c>
      <c r="B91" s="918" t="s">
        <v>207</v>
      </c>
      <c r="C91" s="66"/>
      <c r="D91" s="66">
        <v>2</v>
      </c>
      <c r="E91" s="66"/>
      <c r="F91" s="66"/>
      <c r="G91" s="66"/>
      <c r="I91" s="918" t="s">
        <v>207</v>
      </c>
      <c r="J91" s="66"/>
      <c r="K91" s="66">
        <v>3</v>
      </c>
      <c r="L91" s="66"/>
      <c r="M91" s="66"/>
      <c r="N91" s="66"/>
      <c r="P91" s="886">
        <f t="shared" si="12"/>
        <v>-1</v>
      </c>
      <c r="Q91" s="886">
        <f t="shared" si="13"/>
        <v>0</v>
      </c>
      <c r="R91" s="886">
        <f t="shared" si="14"/>
        <v>0</v>
      </c>
      <c r="S91" s="886">
        <f t="shared" si="15"/>
        <v>0</v>
      </c>
    </row>
    <row r="92" spans="1:19" s="293" customFormat="1" x14ac:dyDescent="0.25">
      <c r="A92" s="138">
        <v>1</v>
      </c>
      <c r="B92" s="919" t="s">
        <v>366</v>
      </c>
      <c r="C92" s="66"/>
      <c r="D92" s="66">
        <v>5</v>
      </c>
      <c r="E92" s="66"/>
      <c r="F92" s="66"/>
      <c r="G92" s="66"/>
      <c r="I92" s="919" t="s">
        <v>366</v>
      </c>
      <c r="J92" s="66"/>
      <c r="K92" s="66">
        <v>10</v>
      </c>
      <c r="L92" s="66"/>
      <c r="M92" s="66"/>
      <c r="N92" s="66"/>
      <c r="P92" s="886">
        <f t="shared" si="12"/>
        <v>-5</v>
      </c>
      <c r="Q92" s="886">
        <f t="shared" si="13"/>
        <v>0</v>
      </c>
      <c r="R92" s="886">
        <f t="shared" si="14"/>
        <v>0</v>
      </c>
      <c r="S92" s="886">
        <f t="shared" si="15"/>
        <v>0</v>
      </c>
    </row>
    <row r="93" spans="1:19" s="293" customFormat="1" ht="41.4" x14ac:dyDescent="0.25">
      <c r="A93" s="138">
        <v>1</v>
      </c>
      <c r="B93" s="918" t="s">
        <v>367</v>
      </c>
      <c r="C93" s="66"/>
      <c r="D93" s="66">
        <v>2</v>
      </c>
      <c r="E93" s="66"/>
      <c r="F93" s="66"/>
      <c r="G93" s="66"/>
      <c r="I93" s="918" t="s">
        <v>367</v>
      </c>
      <c r="J93" s="66"/>
      <c r="K93" s="66">
        <v>3</v>
      </c>
      <c r="L93" s="66"/>
      <c r="M93" s="66"/>
      <c r="N93" s="66"/>
      <c r="P93" s="886">
        <f t="shared" si="12"/>
        <v>-1</v>
      </c>
      <c r="Q93" s="886">
        <f t="shared" si="13"/>
        <v>0</v>
      </c>
      <c r="R93" s="886">
        <f t="shared" si="14"/>
        <v>0</v>
      </c>
      <c r="S93" s="886">
        <f t="shared" si="15"/>
        <v>0</v>
      </c>
    </row>
    <row r="94" spans="1:19" s="293" customFormat="1" ht="41.4" x14ac:dyDescent="0.25">
      <c r="A94" s="138">
        <v>1</v>
      </c>
      <c r="B94" s="918" t="s">
        <v>295</v>
      </c>
      <c r="C94" s="66"/>
      <c r="D94" s="66">
        <v>5</v>
      </c>
      <c r="E94" s="66"/>
      <c r="F94" s="66"/>
      <c r="G94" s="66"/>
      <c r="I94" s="918" t="s">
        <v>295</v>
      </c>
      <c r="J94" s="66"/>
      <c r="K94" s="66">
        <v>10</v>
      </c>
      <c r="L94" s="66"/>
      <c r="M94" s="66"/>
      <c r="N94" s="66"/>
      <c r="P94" s="886">
        <f t="shared" si="12"/>
        <v>-5</v>
      </c>
      <c r="Q94" s="886">
        <f t="shared" si="13"/>
        <v>0</v>
      </c>
      <c r="R94" s="886">
        <f t="shared" si="14"/>
        <v>0</v>
      </c>
      <c r="S94" s="886">
        <f t="shared" si="15"/>
        <v>0</v>
      </c>
    </row>
    <row r="95" spans="1:19" s="293" customFormat="1" ht="41.4" x14ac:dyDescent="0.25">
      <c r="A95" s="138">
        <v>1</v>
      </c>
      <c r="B95" s="918" t="s">
        <v>296</v>
      </c>
      <c r="C95" s="66"/>
      <c r="D95" s="66">
        <v>5</v>
      </c>
      <c r="E95" s="66"/>
      <c r="F95" s="66"/>
      <c r="G95" s="66"/>
      <c r="I95" s="918" t="s">
        <v>296</v>
      </c>
      <c r="J95" s="66"/>
      <c r="K95" s="66">
        <v>10</v>
      </c>
      <c r="L95" s="66"/>
      <c r="M95" s="66"/>
      <c r="N95" s="66"/>
      <c r="P95" s="886">
        <f t="shared" si="12"/>
        <v>-5</v>
      </c>
      <c r="Q95" s="886">
        <f t="shared" si="13"/>
        <v>0</v>
      </c>
      <c r="R95" s="886">
        <f t="shared" si="14"/>
        <v>0</v>
      </c>
      <c r="S95" s="886">
        <f t="shared" si="15"/>
        <v>0</v>
      </c>
    </row>
    <row r="96" spans="1:19" s="293" customFormat="1" ht="27.6" x14ac:dyDescent="0.25">
      <c r="A96" s="138">
        <v>1</v>
      </c>
      <c r="B96" s="919" t="s">
        <v>299</v>
      </c>
      <c r="C96" s="66"/>
      <c r="D96" s="66">
        <v>5</v>
      </c>
      <c r="E96" s="66"/>
      <c r="F96" s="66"/>
      <c r="G96" s="66"/>
      <c r="I96" s="919" t="s">
        <v>299</v>
      </c>
      <c r="J96" s="66"/>
      <c r="K96" s="66">
        <v>10</v>
      </c>
      <c r="L96" s="66"/>
      <c r="M96" s="66"/>
      <c r="N96" s="66"/>
      <c r="P96" s="886">
        <f t="shared" si="12"/>
        <v>-5</v>
      </c>
      <c r="Q96" s="886">
        <f t="shared" si="13"/>
        <v>0</v>
      </c>
      <c r="R96" s="886">
        <f t="shared" si="14"/>
        <v>0</v>
      </c>
      <c r="S96" s="886">
        <f t="shared" si="15"/>
        <v>0</v>
      </c>
    </row>
    <row r="97" spans="1:19" s="293" customFormat="1" ht="41.4" x14ac:dyDescent="0.25">
      <c r="A97" s="138">
        <v>1</v>
      </c>
      <c r="B97" s="920" t="s">
        <v>300</v>
      </c>
      <c r="C97" s="66"/>
      <c r="D97" s="66">
        <v>3</v>
      </c>
      <c r="E97" s="66"/>
      <c r="F97" s="66"/>
      <c r="G97" s="66"/>
      <c r="I97" s="920" t="s">
        <v>300</v>
      </c>
      <c r="J97" s="66"/>
      <c r="K97" s="66">
        <v>3</v>
      </c>
      <c r="L97" s="66"/>
      <c r="M97" s="66"/>
      <c r="N97" s="66"/>
      <c r="P97" s="886">
        <f t="shared" si="12"/>
        <v>0</v>
      </c>
      <c r="Q97" s="886">
        <f t="shared" si="13"/>
        <v>0</v>
      </c>
      <c r="R97" s="886">
        <f t="shared" si="14"/>
        <v>0</v>
      </c>
      <c r="S97" s="886">
        <f t="shared" si="15"/>
        <v>0</v>
      </c>
    </row>
    <row r="98" spans="1:19" s="293" customFormat="1" ht="78" x14ac:dyDescent="0.25">
      <c r="A98" s="138">
        <v>1</v>
      </c>
      <c r="B98" s="921" t="s">
        <v>267</v>
      </c>
      <c r="C98" s="66"/>
      <c r="D98" s="66">
        <v>34</v>
      </c>
      <c r="E98" s="66"/>
      <c r="F98" s="66"/>
      <c r="G98" s="66"/>
      <c r="I98" s="921" t="s">
        <v>267</v>
      </c>
      <c r="J98" s="66"/>
      <c r="K98" s="66">
        <v>45</v>
      </c>
      <c r="L98" s="66"/>
      <c r="M98" s="66"/>
      <c r="N98" s="66"/>
      <c r="P98" s="886">
        <f t="shared" si="12"/>
        <v>-11</v>
      </c>
      <c r="Q98" s="886">
        <f t="shared" si="13"/>
        <v>0</v>
      </c>
      <c r="R98" s="886">
        <f t="shared" si="14"/>
        <v>0</v>
      </c>
      <c r="S98" s="886">
        <f t="shared" si="15"/>
        <v>0</v>
      </c>
    </row>
    <row r="99" spans="1:19" s="293" customFormat="1" ht="47.4" thickBot="1" x14ac:dyDescent="0.3">
      <c r="A99" s="138">
        <v>1</v>
      </c>
      <c r="B99" s="922" t="s">
        <v>210</v>
      </c>
      <c r="C99" s="66"/>
      <c r="D99" s="66">
        <v>3</v>
      </c>
      <c r="E99" s="66"/>
      <c r="F99" s="66"/>
      <c r="G99" s="66"/>
      <c r="I99" s="922" t="s">
        <v>210</v>
      </c>
      <c r="J99" s="66"/>
      <c r="K99" s="66">
        <v>5</v>
      </c>
      <c r="L99" s="66"/>
      <c r="M99" s="66"/>
      <c r="N99" s="66"/>
      <c r="P99" s="886">
        <f t="shared" si="12"/>
        <v>-2</v>
      </c>
      <c r="Q99" s="886">
        <f t="shared" si="13"/>
        <v>0</v>
      </c>
      <c r="R99" s="886">
        <f t="shared" si="14"/>
        <v>0</v>
      </c>
      <c r="S99" s="886">
        <f t="shared" si="15"/>
        <v>0</v>
      </c>
    </row>
    <row r="100" spans="1:19" s="293" customFormat="1" ht="15.75" customHeight="1" thickBot="1" x14ac:dyDescent="0.3">
      <c r="A100" s="138"/>
      <c r="B100" s="914" t="s">
        <v>115</v>
      </c>
      <c r="C100" s="889"/>
      <c r="D100" s="889"/>
      <c r="E100" s="889"/>
      <c r="F100" s="889"/>
      <c r="G100" s="889"/>
      <c r="I100" s="914" t="s">
        <v>115</v>
      </c>
      <c r="J100" s="889"/>
      <c r="K100" s="889"/>
      <c r="L100" s="889"/>
      <c r="M100" s="889"/>
      <c r="N100" s="889"/>
      <c r="P100" s="886">
        <f t="shared" si="12"/>
        <v>0</v>
      </c>
      <c r="Q100" s="886">
        <f t="shared" si="13"/>
        <v>0</v>
      </c>
      <c r="R100" s="886">
        <f t="shared" si="14"/>
        <v>0</v>
      </c>
      <c r="S100" s="886">
        <f t="shared" si="15"/>
        <v>0</v>
      </c>
    </row>
    <row r="101" spans="1:19" s="293" customFormat="1" ht="15.75" customHeight="1" x14ac:dyDescent="0.25">
      <c r="A101" s="138"/>
      <c r="B101" s="923"/>
      <c r="C101" s="592"/>
      <c r="D101" s="592"/>
      <c r="E101" s="592"/>
      <c r="F101" s="592"/>
      <c r="G101" s="592"/>
      <c r="I101" s="923"/>
      <c r="J101" s="592"/>
      <c r="K101" s="592"/>
      <c r="L101" s="592"/>
      <c r="M101" s="592"/>
      <c r="N101" s="592"/>
      <c r="P101" s="886">
        <f t="shared" si="12"/>
        <v>0</v>
      </c>
      <c r="Q101" s="886">
        <f t="shared" si="13"/>
        <v>0</v>
      </c>
      <c r="R101" s="886">
        <f t="shared" si="14"/>
        <v>0</v>
      </c>
      <c r="S101" s="886">
        <f t="shared" si="15"/>
        <v>0</v>
      </c>
    </row>
    <row r="102" spans="1:19" s="293" customFormat="1" ht="15" customHeight="1" x14ac:dyDescent="0.25">
      <c r="A102" s="138">
        <v>1</v>
      </c>
      <c r="B102" s="915" t="s">
        <v>398</v>
      </c>
      <c r="C102" s="592"/>
      <c r="D102" s="592"/>
      <c r="E102" s="592"/>
      <c r="F102" s="592"/>
      <c r="G102" s="592"/>
      <c r="I102" s="915" t="s">
        <v>398</v>
      </c>
      <c r="J102" s="592"/>
      <c r="K102" s="592"/>
      <c r="L102" s="592"/>
      <c r="M102" s="592"/>
      <c r="N102" s="592"/>
      <c r="P102" s="886">
        <f t="shared" si="12"/>
        <v>0</v>
      </c>
      <c r="Q102" s="886">
        <f t="shared" si="13"/>
        <v>0</v>
      </c>
      <c r="R102" s="886">
        <f t="shared" si="14"/>
        <v>0</v>
      </c>
      <c r="S102" s="886">
        <f t="shared" si="15"/>
        <v>0</v>
      </c>
    </row>
    <row r="103" spans="1:19" s="293" customFormat="1" ht="14.4" x14ac:dyDescent="0.3">
      <c r="A103" s="138">
        <v>1</v>
      </c>
      <c r="B103" s="897" t="s">
        <v>160</v>
      </c>
      <c r="C103" s="66"/>
      <c r="D103" s="72">
        <f>SUM(D104:D107)</f>
        <v>150</v>
      </c>
      <c r="E103" s="66"/>
      <c r="F103" s="66"/>
      <c r="G103" s="66"/>
      <c r="I103" s="897" t="s">
        <v>160</v>
      </c>
      <c r="J103" s="66"/>
      <c r="K103" s="72">
        <f>SUM(K104:K107)</f>
        <v>305</v>
      </c>
      <c r="L103" s="66"/>
      <c r="M103" s="66"/>
      <c r="N103" s="66"/>
      <c r="P103" s="886">
        <f t="shared" si="12"/>
        <v>-155</v>
      </c>
      <c r="Q103" s="886">
        <f t="shared" si="13"/>
        <v>0</v>
      </c>
      <c r="R103" s="886">
        <f t="shared" si="14"/>
        <v>0</v>
      </c>
      <c r="S103" s="886">
        <f t="shared" si="15"/>
        <v>0</v>
      </c>
    </row>
    <row r="104" spans="1:19" s="293" customFormat="1" ht="27.6" x14ac:dyDescent="0.25">
      <c r="A104" s="138"/>
      <c r="B104" s="924" t="s">
        <v>127</v>
      </c>
      <c r="C104" s="66"/>
      <c r="D104" s="66">
        <v>50</v>
      </c>
      <c r="E104" s="66"/>
      <c r="F104" s="66"/>
      <c r="G104" s="66"/>
      <c r="I104" s="924" t="s">
        <v>127</v>
      </c>
      <c r="J104" s="66"/>
      <c r="K104" s="66">
        <v>100</v>
      </c>
      <c r="L104" s="66"/>
      <c r="M104" s="66"/>
      <c r="N104" s="66"/>
      <c r="P104" s="886">
        <f t="shared" si="12"/>
        <v>-50</v>
      </c>
      <c r="Q104" s="886">
        <f t="shared" si="13"/>
        <v>0</v>
      </c>
      <c r="R104" s="886">
        <f t="shared" si="14"/>
        <v>0</v>
      </c>
      <c r="S104" s="886">
        <f t="shared" si="15"/>
        <v>0</v>
      </c>
    </row>
    <row r="105" spans="1:19" s="293" customFormat="1" x14ac:dyDescent="0.25">
      <c r="A105" s="138"/>
      <c r="B105" s="924" t="s">
        <v>150</v>
      </c>
      <c r="C105" s="66"/>
      <c r="D105" s="66">
        <v>50</v>
      </c>
      <c r="E105" s="66"/>
      <c r="F105" s="66"/>
      <c r="G105" s="66"/>
      <c r="I105" s="924" t="s">
        <v>150</v>
      </c>
      <c r="J105" s="66"/>
      <c r="K105" s="66">
        <v>100</v>
      </c>
      <c r="L105" s="66"/>
      <c r="M105" s="66"/>
      <c r="N105" s="66"/>
      <c r="P105" s="886">
        <f t="shared" si="12"/>
        <v>-50</v>
      </c>
      <c r="Q105" s="886">
        <f t="shared" si="13"/>
        <v>0</v>
      </c>
      <c r="R105" s="886">
        <f t="shared" si="14"/>
        <v>0</v>
      </c>
      <c r="S105" s="886">
        <f t="shared" si="15"/>
        <v>0</v>
      </c>
    </row>
    <row r="106" spans="1:19" s="293" customFormat="1" ht="15" customHeight="1" x14ac:dyDescent="0.25">
      <c r="A106" s="138">
        <v>1</v>
      </c>
      <c r="B106" s="924" t="s">
        <v>104</v>
      </c>
      <c r="C106" s="66"/>
      <c r="D106" s="66">
        <v>45</v>
      </c>
      <c r="E106" s="66"/>
      <c r="F106" s="66"/>
      <c r="G106" s="66"/>
      <c r="I106" s="924" t="s">
        <v>104</v>
      </c>
      <c r="J106" s="66"/>
      <c r="K106" s="66">
        <v>100</v>
      </c>
      <c r="L106" s="66"/>
      <c r="M106" s="66"/>
      <c r="N106" s="66"/>
      <c r="P106" s="886">
        <f t="shared" si="12"/>
        <v>-55</v>
      </c>
      <c r="Q106" s="886">
        <f t="shared" si="13"/>
        <v>0</v>
      </c>
      <c r="R106" s="886">
        <f t="shared" si="14"/>
        <v>0</v>
      </c>
      <c r="S106" s="886">
        <f t="shared" si="15"/>
        <v>0</v>
      </c>
    </row>
    <row r="107" spans="1:19" s="293" customFormat="1" ht="42.75" customHeight="1" thickBot="1" x14ac:dyDescent="0.3">
      <c r="A107" s="138">
        <v>1</v>
      </c>
      <c r="B107" s="925" t="s">
        <v>210</v>
      </c>
      <c r="C107" s="66"/>
      <c r="D107" s="66">
        <v>5</v>
      </c>
      <c r="E107" s="66"/>
      <c r="F107" s="66"/>
      <c r="G107" s="66"/>
      <c r="I107" s="925" t="s">
        <v>210</v>
      </c>
      <c r="J107" s="66"/>
      <c r="K107" s="66">
        <v>5</v>
      </c>
      <c r="L107" s="66"/>
      <c r="M107" s="66"/>
      <c r="N107" s="66"/>
      <c r="P107" s="886">
        <f t="shared" si="12"/>
        <v>0</v>
      </c>
      <c r="Q107" s="886">
        <f t="shared" si="13"/>
        <v>0</v>
      </c>
      <c r="R107" s="886">
        <f t="shared" si="14"/>
        <v>0</v>
      </c>
      <c r="S107" s="886">
        <f t="shared" si="15"/>
        <v>0</v>
      </c>
    </row>
    <row r="108" spans="1:19" s="293" customFormat="1" ht="25.5" customHeight="1" thickBot="1" x14ac:dyDescent="0.3">
      <c r="A108" s="138">
        <v>1</v>
      </c>
      <c r="B108" s="914" t="s">
        <v>115</v>
      </c>
      <c r="C108" s="889"/>
      <c r="D108" s="889"/>
      <c r="E108" s="889"/>
      <c r="F108" s="889"/>
      <c r="G108" s="889"/>
      <c r="I108" s="914" t="s">
        <v>115</v>
      </c>
      <c r="J108" s="889"/>
      <c r="K108" s="889"/>
      <c r="L108" s="889"/>
      <c r="M108" s="889"/>
      <c r="N108" s="889"/>
      <c r="P108" s="886">
        <f t="shared" si="12"/>
        <v>0</v>
      </c>
      <c r="Q108" s="886">
        <f t="shared" si="13"/>
        <v>0</v>
      </c>
      <c r="R108" s="886">
        <f t="shared" si="14"/>
        <v>0</v>
      </c>
      <c r="S108" s="886">
        <f t="shared" si="15"/>
        <v>0</v>
      </c>
    </row>
    <row r="109" spans="1:19" s="293" customFormat="1" ht="15" customHeight="1" x14ac:dyDescent="0.25">
      <c r="A109" s="138">
        <v>1</v>
      </c>
      <c r="B109" s="926"/>
      <c r="C109" s="592"/>
      <c r="D109" s="592"/>
      <c r="E109" s="592"/>
      <c r="F109" s="592"/>
      <c r="G109" s="592"/>
      <c r="I109" s="926"/>
      <c r="J109" s="592"/>
      <c r="K109" s="592"/>
      <c r="L109" s="592"/>
      <c r="M109" s="592"/>
      <c r="N109" s="592"/>
      <c r="P109" s="886">
        <f t="shared" si="12"/>
        <v>0</v>
      </c>
      <c r="Q109" s="886">
        <f t="shared" si="13"/>
        <v>0</v>
      </c>
      <c r="R109" s="886">
        <f t="shared" si="14"/>
        <v>0</v>
      </c>
      <c r="S109" s="886">
        <f t="shared" si="15"/>
        <v>0</v>
      </c>
    </row>
    <row r="110" spans="1:19" s="293" customFormat="1" ht="15" customHeight="1" x14ac:dyDescent="0.25">
      <c r="A110" s="138">
        <v>1</v>
      </c>
      <c r="B110" s="927" t="s">
        <v>399</v>
      </c>
      <c r="C110" s="66"/>
      <c r="D110" s="66"/>
      <c r="E110" s="66"/>
      <c r="F110" s="66"/>
      <c r="G110" s="66"/>
      <c r="I110" s="927" t="s">
        <v>399</v>
      </c>
      <c r="J110" s="66"/>
      <c r="K110" s="66"/>
      <c r="L110" s="66"/>
      <c r="M110" s="66"/>
      <c r="N110" s="66"/>
      <c r="P110" s="886">
        <f t="shared" si="12"/>
        <v>0</v>
      </c>
      <c r="Q110" s="886">
        <f t="shared" si="13"/>
        <v>0</v>
      </c>
      <c r="R110" s="886">
        <f t="shared" si="14"/>
        <v>0</v>
      </c>
      <c r="S110" s="886">
        <f t="shared" si="15"/>
        <v>0</v>
      </c>
    </row>
    <row r="111" spans="1:19" s="293" customFormat="1" ht="15" customHeight="1" x14ac:dyDescent="0.25">
      <c r="A111" s="138">
        <v>1</v>
      </c>
      <c r="B111" s="928" t="s">
        <v>101</v>
      </c>
      <c r="C111" s="66"/>
      <c r="D111" s="66"/>
      <c r="E111" s="66"/>
      <c r="F111" s="66"/>
      <c r="G111" s="66"/>
      <c r="I111" s="928" t="s">
        <v>101</v>
      </c>
      <c r="J111" s="66"/>
      <c r="K111" s="66"/>
      <c r="L111" s="66"/>
      <c r="M111" s="66"/>
      <c r="N111" s="66"/>
      <c r="P111" s="886">
        <f t="shared" si="12"/>
        <v>0</v>
      </c>
      <c r="Q111" s="886">
        <f t="shared" si="13"/>
        <v>0</v>
      </c>
      <c r="R111" s="886">
        <f t="shared" si="14"/>
        <v>0</v>
      </c>
      <c r="S111" s="886">
        <f t="shared" si="15"/>
        <v>0</v>
      </c>
    </row>
    <row r="112" spans="1:19" s="293" customFormat="1" ht="15" customHeight="1" x14ac:dyDescent="0.25">
      <c r="A112" s="138">
        <v>1</v>
      </c>
      <c r="B112" s="927" t="s">
        <v>251</v>
      </c>
      <c r="C112" s="66"/>
      <c r="D112" s="66">
        <f>D113</f>
        <v>60</v>
      </c>
      <c r="E112" s="66"/>
      <c r="F112" s="66"/>
      <c r="G112" s="66"/>
      <c r="I112" s="927" t="s">
        <v>251</v>
      </c>
      <c r="J112" s="66"/>
      <c r="K112" s="66">
        <f>K113</f>
        <v>100</v>
      </c>
      <c r="L112" s="66"/>
      <c r="M112" s="66"/>
      <c r="N112" s="66"/>
      <c r="P112" s="886">
        <f t="shared" si="12"/>
        <v>-40</v>
      </c>
      <c r="Q112" s="886">
        <f t="shared" si="13"/>
        <v>0</v>
      </c>
      <c r="R112" s="886">
        <f t="shared" si="14"/>
        <v>0</v>
      </c>
      <c r="S112" s="886">
        <f t="shared" si="15"/>
        <v>0</v>
      </c>
    </row>
    <row r="113" spans="1:19" s="293" customFormat="1" ht="15" customHeight="1" x14ac:dyDescent="0.25">
      <c r="A113" s="138">
        <v>1</v>
      </c>
      <c r="B113" s="928" t="s">
        <v>443</v>
      </c>
      <c r="C113" s="66"/>
      <c r="D113" s="66">
        <f>D114</f>
        <v>60</v>
      </c>
      <c r="E113" s="66"/>
      <c r="F113" s="66"/>
      <c r="G113" s="66"/>
      <c r="I113" s="928" t="s">
        <v>443</v>
      </c>
      <c r="J113" s="66"/>
      <c r="K113" s="66">
        <f>K114</f>
        <v>100</v>
      </c>
      <c r="L113" s="66"/>
      <c r="M113" s="66"/>
      <c r="N113" s="66"/>
      <c r="P113" s="886">
        <f t="shared" si="12"/>
        <v>-40</v>
      </c>
      <c r="Q113" s="886">
        <f t="shared" si="13"/>
        <v>0</v>
      </c>
      <c r="R113" s="886">
        <f t="shared" si="14"/>
        <v>0</v>
      </c>
      <c r="S113" s="886">
        <f t="shared" si="15"/>
        <v>0</v>
      </c>
    </row>
    <row r="114" spans="1:19" s="293" customFormat="1" ht="15" customHeight="1" x14ac:dyDescent="0.25">
      <c r="A114" s="138"/>
      <c r="B114" s="15" t="s">
        <v>444</v>
      </c>
      <c r="C114" s="66"/>
      <c r="D114" s="66">
        <v>60</v>
      </c>
      <c r="E114" s="66"/>
      <c r="F114" s="66"/>
      <c r="G114" s="66"/>
      <c r="I114" s="15" t="s">
        <v>444</v>
      </c>
      <c r="J114" s="66"/>
      <c r="K114" s="66">
        <v>100</v>
      </c>
      <c r="L114" s="66"/>
      <c r="M114" s="66"/>
      <c r="N114" s="66"/>
      <c r="P114" s="886">
        <f t="shared" si="12"/>
        <v>-40</v>
      </c>
      <c r="Q114" s="886">
        <f t="shared" si="13"/>
        <v>0</v>
      </c>
      <c r="R114" s="886">
        <f t="shared" si="14"/>
        <v>0</v>
      </c>
      <c r="S114" s="886">
        <f t="shared" si="15"/>
        <v>0</v>
      </c>
    </row>
    <row r="115" spans="1:19" s="293" customFormat="1" ht="15" customHeight="1" x14ac:dyDescent="0.25">
      <c r="A115" s="138">
        <v>1</v>
      </c>
      <c r="B115" s="929" t="s">
        <v>160</v>
      </c>
      <c r="C115" s="66"/>
      <c r="D115" s="72">
        <f>D116</f>
        <v>200</v>
      </c>
      <c r="E115" s="66"/>
      <c r="F115" s="66"/>
      <c r="G115" s="66"/>
      <c r="I115" s="929" t="s">
        <v>160</v>
      </c>
      <c r="J115" s="66"/>
      <c r="K115" s="72">
        <f>K116</f>
        <v>300</v>
      </c>
      <c r="L115" s="66"/>
      <c r="M115" s="66"/>
      <c r="N115" s="66"/>
      <c r="P115" s="886">
        <f t="shared" si="12"/>
        <v>-100</v>
      </c>
      <c r="Q115" s="886">
        <f t="shared" si="13"/>
        <v>0</v>
      </c>
      <c r="R115" s="886">
        <f t="shared" si="14"/>
        <v>0</v>
      </c>
      <c r="S115" s="886">
        <f t="shared" si="15"/>
        <v>0</v>
      </c>
    </row>
    <row r="116" spans="1:19" s="293" customFormat="1" ht="15" customHeight="1" x14ac:dyDescent="0.25">
      <c r="A116" s="138">
        <v>1</v>
      </c>
      <c r="B116" s="930" t="s">
        <v>202</v>
      </c>
      <c r="C116" s="66"/>
      <c r="D116" s="66">
        <v>200</v>
      </c>
      <c r="E116" s="66"/>
      <c r="F116" s="66"/>
      <c r="G116" s="66"/>
      <c r="I116" s="930" t="s">
        <v>202</v>
      </c>
      <c r="J116" s="66"/>
      <c r="K116" s="66">
        <v>300</v>
      </c>
      <c r="L116" s="66"/>
      <c r="M116" s="66"/>
      <c r="N116" s="66"/>
      <c r="P116" s="886">
        <f t="shared" si="12"/>
        <v>-100</v>
      </c>
      <c r="Q116" s="886">
        <f t="shared" si="13"/>
        <v>0</v>
      </c>
      <c r="R116" s="886">
        <f t="shared" si="14"/>
        <v>0</v>
      </c>
      <c r="S116" s="886">
        <f t="shared" si="15"/>
        <v>0</v>
      </c>
    </row>
    <row r="117" spans="1:19" s="293" customFormat="1" ht="15" customHeight="1" thickBot="1" x14ac:dyDescent="0.3">
      <c r="A117" s="138"/>
      <c r="B117" s="21" t="s">
        <v>191</v>
      </c>
      <c r="C117" s="592"/>
      <c r="D117" s="159">
        <f>D112</f>
        <v>60</v>
      </c>
      <c r="E117" s="592"/>
      <c r="F117" s="592"/>
      <c r="G117" s="592"/>
      <c r="I117" s="21" t="s">
        <v>191</v>
      </c>
      <c r="J117" s="592"/>
      <c r="K117" s="159">
        <f>K112</f>
        <v>100</v>
      </c>
      <c r="L117" s="592"/>
      <c r="M117" s="592"/>
      <c r="N117" s="592"/>
      <c r="P117" s="886">
        <f t="shared" si="12"/>
        <v>-40</v>
      </c>
      <c r="Q117" s="886">
        <f t="shared" si="13"/>
        <v>0</v>
      </c>
      <c r="R117" s="886">
        <f t="shared" si="14"/>
        <v>0</v>
      </c>
      <c r="S117" s="886">
        <f t="shared" si="15"/>
        <v>0</v>
      </c>
    </row>
    <row r="118" spans="1:19" s="293" customFormat="1" ht="15" customHeight="1" thickBot="1" x14ac:dyDescent="0.3">
      <c r="A118" s="138">
        <v>1</v>
      </c>
      <c r="B118" s="130" t="s">
        <v>115</v>
      </c>
      <c r="C118" s="889"/>
      <c r="D118" s="106">
        <f>D112</f>
        <v>60</v>
      </c>
      <c r="E118" s="889"/>
      <c r="F118" s="889"/>
      <c r="G118" s="889"/>
      <c r="I118" s="130" t="s">
        <v>115</v>
      </c>
      <c r="J118" s="889"/>
      <c r="K118" s="106">
        <f>K112</f>
        <v>100</v>
      </c>
      <c r="L118" s="889"/>
      <c r="M118" s="889"/>
      <c r="N118" s="889"/>
      <c r="P118" s="886">
        <f t="shared" si="12"/>
        <v>-40</v>
      </c>
      <c r="Q118" s="886">
        <f t="shared" si="13"/>
        <v>0</v>
      </c>
      <c r="R118" s="886">
        <f t="shared" si="14"/>
        <v>0</v>
      </c>
      <c r="S118" s="886">
        <f t="shared" si="15"/>
        <v>0</v>
      </c>
    </row>
    <row r="119" spans="1:19" s="293" customFormat="1" ht="15" customHeight="1" thickBot="1" x14ac:dyDescent="0.3">
      <c r="A119" s="138"/>
      <c r="B119" s="131"/>
      <c r="C119" s="592"/>
      <c r="D119" s="592"/>
      <c r="E119" s="592"/>
      <c r="F119" s="592"/>
      <c r="G119" s="592"/>
      <c r="I119" s="131"/>
      <c r="J119" s="592"/>
      <c r="K119" s="592"/>
      <c r="L119" s="592"/>
      <c r="M119" s="592"/>
      <c r="N119" s="592"/>
      <c r="P119" s="886">
        <f t="shared" si="12"/>
        <v>0</v>
      </c>
      <c r="Q119" s="886">
        <f t="shared" si="13"/>
        <v>0</v>
      </c>
      <c r="R119" s="886">
        <f t="shared" si="14"/>
        <v>0</v>
      </c>
      <c r="S119" s="886">
        <f t="shared" si="15"/>
        <v>0</v>
      </c>
    </row>
    <row r="120" spans="1:19" s="293" customFormat="1" ht="15" hidden="1" customHeight="1" x14ac:dyDescent="0.25">
      <c r="A120" s="138"/>
      <c r="B120" s="927" t="s">
        <v>400</v>
      </c>
      <c r="C120" s="592"/>
      <c r="D120" s="615"/>
      <c r="E120" s="615"/>
      <c r="F120" s="615"/>
      <c r="G120" s="615"/>
      <c r="I120" s="927" t="s">
        <v>400</v>
      </c>
      <c r="J120" s="592"/>
      <c r="K120" s="615"/>
      <c r="L120" s="615"/>
      <c r="M120" s="615"/>
      <c r="N120" s="615"/>
      <c r="P120" s="886">
        <f t="shared" si="12"/>
        <v>0</v>
      </c>
      <c r="Q120" s="886">
        <f t="shared" si="13"/>
        <v>0</v>
      </c>
      <c r="R120" s="886">
        <f t="shared" si="14"/>
        <v>0</v>
      </c>
      <c r="S120" s="886">
        <f t="shared" si="15"/>
        <v>0</v>
      </c>
    </row>
    <row r="121" spans="1:19" s="293" customFormat="1" ht="15" hidden="1" customHeight="1" x14ac:dyDescent="0.35">
      <c r="A121" s="138"/>
      <c r="B121" s="891" t="s">
        <v>7</v>
      </c>
      <c r="C121" s="256"/>
      <c r="D121" s="10"/>
      <c r="E121" s="2"/>
      <c r="F121" s="2"/>
      <c r="G121" s="10"/>
      <c r="I121" s="891" t="s">
        <v>7</v>
      </c>
      <c r="J121" s="256"/>
      <c r="K121" s="10"/>
      <c r="L121" s="2"/>
      <c r="M121" s="2"/>
      <c r="N121" s="10"/>
      <c r="P121" s="886">
        <f t="shared" si="12"/>
        <v>0</v>
      </c>
      <c r="Q121" s="886">
        <f t="shared" si="13"/>
        <v>0</v>
      </c>
      <c r="R121" s="886">
        <f t="shared" si="14"/>
        <v>0</v>
      </c>
      <c r="S121" s="886">
        <f t="shared" si="15"/>
        <v>0</v>
      </c>
    </row>
    <row r="122" spans="1:19" s="293" customFormat="1" ht="15" hidden="1" customHeight="1" x14ac:dyDescent="0.3">
      <c r="A122" s="138"/>
      <c r="B122" s="892" t="s">
        <v>18</v>
      </c>
      <c r="C122" s="256"/>
      <c r="D122" s="10"/>
      <c r="E122" s="2"/>
      <c r="F122" s="2"/>
      <c r="G122" s="10"/>
      <c r="I122" s="892" t="s">
        <v>18</v>
      </c>
      <c r="J122" s="256"/>
      <c r="K122" s="10"/>
      <c r="L122" s="2"/>
      <c r="M122" s="2"/>
      <c r="N122" s="10"/>
      <c r="P122" s="886">
        <f t="shared" si="12"/>
        <v>0</v>
      </c>
      <c r="Q122" s="886">
        <f t="shared" si="13"/>
        <v>0</v>
      </c>
      <c r="R122" s="886">
        <f t="shared" si="14"/>
        <v>0</v>
      </c>
      <c r="S122" s="886">
        <f t="shared" si="15"/>
        <v>0</v>
      </c>
    </row>
    <row r="123" spans="1:19" s="293" customFormat="1" ht="15" hidden="1" customHeight="1" x14ac:dyDescent="0.25">
      <c r="A123" s="138"/>
      <c r="B123" s="893" t="s">
        <v>99</v>
      </c>
      <c r="C123" s="252">
        <v>300</v>
      </c>
      <c r="D123" s="10">
        <v>4</v>
      </c>
      <c r="E123" s="140">
        <v>11</v>
      </c>
      <c r="F123" s="2">
        <f>ROUND(G123/C123,0)</f>
        <v>0</v>
      </c>
      <c r="G123" s="2">
        <f>ROUND(D123*E123,0)</f>
        <v>44</v>
      </c>
      <c r="I123" s="893" t="s">
        <v>99</v>
      </c>
      <c r="J123" s="252">
        <v>300</v>
      </c>
      <c r="K123" s="10">
        <v>4</v>
      </c>
      <c r="L123" s="140">
        <v>11</v>
      </c>
      <c r="M123" s="2">
        <f>ROUND(N123/J123,0)</f>
        <v>0</v>
      </c>
      <c r="N123" s="2">
        <f>ROUND(K123*L123,0)</f>
        <v>44</v>
      </c>
      <c r="P123" s="886">
        <f t="shared" si="12"/>
        <v>0</v>
      </c>
      <c r="Q123" s="886">
        <f t="shared" si="13"/>
        <v>0</v>
      </c>
      <c r="R123" s="886">
        <f t="shared" si="14"/>
        <v>0</v>
      </c>
      <c r="S123" s="886">
        <f t="shared" si="15"/>
        <v>0</v>
      </c>
    </row>
    <row r="124" spans="1:19" s="293" customFormat="1" ht="15" hidden="1" customHeight="1" x14ac:dyDescent="0.25">
      <c r="A124" s="138"/>
      <c r="B124" s="894" t="s">
        <v>96</v>
      </c>
      <c r="C124" s="256"/>
      <c r="D124" s="11">
        <f>D123</f>
        <v>4</v>
      </c>
      <c r="E124" s="895">
        <f>G124/D124</f>
        <v>11</v>
      </c>
      <c r="F124" s="11">
        <f>F123</f>
        <v>0</v>
      </c>
      <c r="G124" s="11">
        <f>G123</f>
        <v>44</v>
      </c>
      <c r="I124" s="894" t="s">
        <v>96</v>
      </c>
      <c r="J124" s="256"/>
      <c r="K124" s="11">
        <f>K123</f>
        <v>4</v>
      </c>
      <c r="L124" s="895">
        <f>N124/K124</f>
        <v>11</v>
      </c>
      <c r="M124" s="11">
        <f>M123</f>
        <v>0</v>
      </c>
      <c r="N124" s="11">
        <f>N123</f>
        <v>44</v>
      </c>
      <c r="P124" s="886">
        <f t="shared" si="12"/>
        <v>0</v>
      </c>
      <c r="Q124" s="886">
        <f t="shared" si="13"/>
        <v>0</v>
      </c>
      <c r="R124" s="886">
        <f t="shared" si="14"/>
        <v>0</v>
      </c>
      <c r="S124" s="886">
        <f t="shared" si="15"/>
        <v>0</v>
      </c>
    </row>
    <row r="125" spans="1:19" s="293" customFormat="1" ht="15" hidden="1" customHeight="1" thickBot="1" x14ac:dyDescent="0.3">
      <c r="A125" s="138"/>
      <c r="B125" s="26" t="s">
        <v>89</v>
      </c>
      <c r="C125" s="275"/>
      <c r="D125" s="11">
        <f>D124</f>
        <v>4</v>
      </c>
      <c r="E125" s="257">
        <f>E124</f>
        <v>11</v>
      </c>
      <c r="F125" s="11">
        <f t="shared" ref="F125:G125" si="16">F124</f>
        <v>0</v>
      </c>
      <c r="G125" s="11">
        <f t="shared" si="16"/>
        <v>44</v>
      </c>
      <c r="I125" s="26" t="s">
        <v>89</v>
      </c>
      <c r="J125" s="275"/>
      <c r="K125" s="11">
        <f>K124</f>
        <v>4</v>
      </c>
      <c r="L125" s="257">
        <f>L124</f>
        <v>11</v>
      </c>
      <c r="M125" s="11">
        <f t="shared" ref="M125:N125" si="17">M124</f>
        <v>0</v>
      </c>
      <c r="N125" s="11">
        <f t="shared" si="17"/>
        <v>44</v>
      </c>
      <c r="P125" s="886">
        <f t="shared" si="12"/>
        <v>0</v>
      </c>
      <c r="Q125" s="886">
        <f t="shared" si="13"/>
        <v>0</v>
      </c>
      <c r="R125" s="886">
        <f t="shared" si="14"/>
        <v>0</v>
      </c>
      <c r="S125" s="886">
        <f t="shared" si="15"/>
        <v>0</v>
      </c>
    </row>
    <row r="126" spans="1:19" s="293" customFormat="1" ht="15" hidden="1" customHeight="1" thickBot="1" x14ac:dyDescent="0.3">
      <c r="A126" s="138"/>
      <c r="B126" s="888" t="s">
        <v>212</v>
      </c>
      <c r="C126" s="289"/>
      <c r="D126" s="291"/>
      <c r="E126" s="291"/>
      <c r="F126" s="291"/>
      <c r="G126" s="291"/>
      <c r="I126" s="888" t="s">
        <v>212</v>
      </c>
      <c r="J126" s="289"/>
      <c r="K126" s="291"/>
      <c r="L126" s="291"/>
      <c r="M126" s="291"/>
      <c r="N126" s="291"/>
      <c r="P126" s="886">
        <f t="shared" si="12"/>
        <v>0</v>
      </c>
      <c r="Q126" s="886">
        <f t="shared" si="13"/>
        <v>0</v>
      </c>
      <c r="R126" s="886">
        <f t="shared" si="14"/>
        <v>0</v>
      </c>
      <c r="S126" s="886">
        <f t="shared" si="15"/>
        <v>0</v>
      </c>
    </row>
    <row r="127" spans="1:19" s="293" customFormat="1" ht="15" customHeight="1" x14ac:dyDescent="0.25">
      <c r="A127" s="138"/>
      <c r="B127" s="931"/>
      <c r="C127" s="626"/>
      <c r="D127" s="626"/>
      <c r="E127" s="626"/>
      <c r="F127" s="626"/>
      <c r="G127" s="626"/>
      <c r="I127" s="931"/>
      <c r="J127" s="626"/>
      <c r="K127" s="626"/>
      <c r="L127" s="626"/>
      <c r="M127" s="626"/>
      <c r="N127" s="626"/>
      <c r="P127" s="886">
        <f t="shared" si="12"/>
        <v>0</v>
      </c>
      <c r="Q127" s="886">
        <f t="shared" si="13"/>
        <v>0</v>
      </c>
      <c r="R127" s="886">
        <f t="shared" si="14"/>
        <v>0</v>
      </c>
      <c r="S127" s="886">
        <f t="shared" si="15"/>
        <v>0</v>
      </c>
    </row>
  </sheetData>
  <sheetProtection selectLockedCells="1" selectUnlockedCells="1"/>
  <autoFilter ref="A9:G127"/>
  <mergeCells count="19">
    <mergeCell ref="E3:H3"/>
    <mergeCell ref="B4:G5"/>
    <mergeCell ref="F6:F8"/>
    <mergeCell ref="C6:C8"/>
    <mergeCell ref="E6:E8"/>
    <mergeCell ref="D6:D8"/>
    <mergeCell ref="G6:G8"/>
    <mergeCell ref="O4:Q4"/>
    <mergeCell ref="J6:J8"/>
    <mergeCell ref="K6:K8"/>
    <mergeCell ref="L6:L8"/>
    <mergeCell ref="M6:M8"/>
    <mergeCell ref="N6:N8"/>
    <mergeCell ref="I4:N5"/>
    <mergeCell ref="F1:G1"/>
    <mergeCell ref="M1:N1"/>
    <mergeCell ref="E2:G2"/>
    <mergeCell ref="L2:N2"/>
    <mergeCell ref="P2:Q2"/>
  </mergeCells>
  <pageMargins left="0.31496062992125984" right="0" top="0.23622047244094491" bottom="0.11811023622047245" header="0" footer="0"/>
  <pageSetup paperSize="9" scale="85" orientation="portrait" r:id="rId1"/>
  <headerFooter scaleWithDoc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W1239"/>
  <sheetViews>
    <sheetView tabSelected="1" zoomScale="90" zoomScaleNormal="90" zoomScaleSheetLayoutView="50" workbookViewId="0">
      <pane xSplit="2" ySplit="10" topLeftCell="C11" activePane="bottomRight" state="frozen"/>
      <selection activeCell="L19" sqref="L19"/>
      <selection pane="topRight" activeCell="L19" sqref="L19"/>
      <selection pane="bottomLeft" activeCell="L19" sqref="L19"/>
      <selection pane="bottomRight" activeCell="B7" sqref="B7"/>
    </sheetView>
  </sheetViews>
  <sheetFormatPr defaultColWidth="11.44140625" defaultRowHeight="13.8" x14ac:dyDescent="0.25"/>
  <cols>
    <col min="1" max="1" width="0.5546875" style="73" customWidth="1"/>
    <col min="2" max="2" width="44.44140625" style="73" customWidth="1"/>
    <col min="3" max="3" width="10.6640625" style="73" customWidth="1"/>
    <col min="4" max="4" width="13.5546875" style="73" customWidth="1"/>
    <col min="5" max="5" width="14.33203125" style="73" customWidth="1"/>
    <col min="6" max="6" width="10" style="73" customWidth="1"/>
    <col min="7" max="7" width="10.88671875" style="73" customWidth="1"/>
    <col min="8" max="8" width="0" style="73" hidden="1" customWidth="1"/>
    <col min="9" max="9" width="44.44140625" style="73" hidden="1" customWidth="1"/>
    <col min="10" max="10" width="10.6640625" style="73" hidden="1" customWidth="1"/>
    <col min="11" max="11" width="13.5546875" style="73" hidden="1" customWidth="1"/>
    <col min="12" max="12" width="14.33203125" style="73" hidden="1" customWidth="1"/>
    <col min="13" max="13" width="10" style="73" hidden="1" customWidth="1"/>
    <col min="14" max="14" width="10.88671875" style="73" hidden="1" customWidth="1"/>
    <col min="15" max="15" width="13.109375" style="73" hidden="1" customWidth="1"/>
    <col min="16" max="23" width="0" style="73" hidden="1" customWidth="1"/>
    <col min="24" max="16384" width="11.44140625" style="73"/>
  </cols>
  <sheetData>
    <row r="1" spans="1:19" ht="15" customHeight="1" x14ac:dyDescent="0.25">
      <c r="E1" s="139"/>
      <c r="F1" s="988" t="s">
        <v>505</v>
      </c>
      <c r="G1" s="988"/>
      <c r="L1" s="139"/>
      <c r="M1" s="988" t="s">
        <v>183</v>
      </c>
      <c r="N1" s="988"/>
    </row>
    <row r="2" spans="1:19" ht="31.5" customHeight="1" x14ac:dyDescent="0.25">
      <c r="E2" s="989" t="s">
        <v>506</v>
      </c>
      <c r="F2" s="989"/>
      <c r="G2" s="989"/>
      <c r="L2" s="989" t="s">
        <v>499</v>
      </c>
      <c r="M2" s="989"/>
      <c r="N2" s="989"/>
    </row>
    <row r="3" spans="1:19" s="43" customFormat="1" ht="21.75" customHeight="1" x14ac:dyDescent="0.3">
      <c r="A3" s="43">
        <v>1</v>
      </c>
      <c r="F3" s="84"/>
      <c r="M3" s="84"/>
    </row>
    <row r="4" spans="1:19" s="138" customFormat="1" ht="15" customHeight="1" x14ac:dyDescent="0.25">
      <c r="E4" s="1003" t="s">
        <v>507</v>
      </c>
      <c r="F4" s="1003"/>
      <c r="G4" s="1003"/>
      <c r="H4" s="1003"/>
    </row>
    <row r="5" spans="1:19" s="43" customFormat="1" ht="18" customHeight="1" x14ac:dyDescent="0.3">
      <c r="A5" s="43">
        <v>1</v>
      </c>
      <c r="B5" s="990" t="s">
        <v>373</v>
      </c>
      <c r="C5" s="990"/>
      <c r="D5" s="990"/>
      <c r="E5" s="990"/>
      <c r="F5" s="990"/>
      <c r="G5" s="990"/>
      <c r="I5" s="990" t="s">
        <v>373</v>
      </c>
      <c r="J5" s="990"/>
      <c r="K5" s="990"/>
      <c r="L5" s="990"/>
      <c r="M5" s="990"/>
      <c r="N5" s="990"/>
    </row>
    <row r="6" spans="1:19" ht="37.5" customHeight="1" thickBot="1" x14ac:dyDescent="0.3">
      <c r="A6" s="73">
        <v>1</v>
      </c>
      <c r="B6" s="997"/>
      <c r="C6" s="997"/>
      <c r="D6" s="997"/>
      <c r="E6" s="997"/>
      <c r="F6" s="997"/>
      <c r="G6" s="997"/>
      <c r="I6" s="997"/>
      <c r="J6" s="997"/>
      <c r="K6" s="997"/>
      <c r="L6" s="997"/>
      <c r="M6" s="997"/>
      <c r="N6" s="997"/>
    </row>
    <row r="7" spans="1:19" ht="27" customHeight="1" x14ac:dyDescent="0.35">
      <c r="A7" s="73">
        <v>1</v>
      </c>
      <c r="B7" s="4" t="s">
        <v>112</v>
      </c>
      <c r="C7" s="982" t="s">
        <v>1</v>
      </c>
      <c r="D7" s="1000" t="s">
        <v>147</v>
      </c>
      <c r="E7" s="979" t="s">
        <v>0</v>
      </c>
      <c r="F7" s="982" t="s">
        <v>2</v>
      </c>
      <c r="G7" s="985" t="s">
        <v>118</v>
      </c>
      <c r="I7" s="4" t="s">
        <v>112</v>
      </c>
      <c r="J7" s="982" t="s">
        <v>1</v>
      </c>
      <c r="K7" s="1000" t="s">
        <v>147</v>
      </c>
      <c r="L7" s="979" t="s">
        <v>0</v>
      </c>
      <c r="M7" s="982" t="s">
        <v>2</v>
      </c>
      <c r="N7" s="985" t="s">
        <v>118</v>
      </c>
    </row>
    <row r="8" spans="1:19" ht="19.5" customHeight="1" x14ac:dyDescent="0.35">
      <c r="A8" s="73">
        <v>1</v>
      </c>
      <c r="B8" s="5"/>
      <c r="C8" s="983"/>
      <c r="D8" s="1001"/>
      <c r="E8" s="980"/>
      <c r="F8" s="983"/>
      <c r="G8" s="986"/>
      <c r="I8" s="5"/>
      <c r="J8" s="983"/>
      <c r="K8" s="1001"/>
      <c r="L8" s="980"/>
      <c r="M8" s="983"/>
      <c r="N8" s="986"/>
    </row>
    <row r="9" spans="1:19" ht="69.75" customHeight="1" thickBot="1" x14ac:dyDescent="0.3">
      <c r="A9" s="73">
        <v>1</v>
      </c>
      <c r="B9" s="6" t="s">
        <v>3</v>
      </c>
      <c r="C9" s="984"/>
      <c r="D9" s="1002"/>
      <c r="E9" s="981"/>
      <c r="F9" s="984"/>
      <c r="G9" s="987"/>
      <c r="I9" s="6" t="s">
        <v>3</v>
      </c>
      <c r="J9" s="984"/>
      <c r="K9" s="1002"/>
      <c r="L9" s="981"/>
      <c r="M9" s="984"/>
      <c r="N9" s="987"/>
    </row>
    <row r="10" spans="1:19" ht="14.4" thickBot="1" x14ac:dyDescent="0.3">
      <c r="A10" s="73">
        <v>1</v>
      </c>
      <c r="B10" s="7">
        <v>1</v>
      </c>
      <c r="C10" s="8">
        <v>2</v>
      </c>
      <c r="D10" s="7">
        <v>3</v>
      </c>
      <c r="E10" s="8">
        <v>4</v>
      </c>
      <c r="F10" s="7">
        <v>5</v>
      </c>
      <c r="G10" s="8">
        <v>6</v>
      </c>
      <c r="I10" s="7">
        <v>1</v>
      </c>
      <c r="J10" s="8">
        <v>2</v>
      </c>
      <c r="K10" s="7">
        <v>3</v>
      </c>
      <c r="L10" s="8">
        <v>4</v>
      </c>
      <c r="M10" s="7">
        <v>5</v>
      </c>
      <c r="N10" s="8">
        <v>6</v>
      </c>
    </row>
    <row r="11" spans="1:19" ht="15.75" customHeight="1" x14ac:dyDescent="0.3">
      <c r="A11" s="73">
        <v>1</v>
      </c>
      <c r="B11" s="225" t="s">
        <v>335</v>
      </c>
      <c r="C11" s="702"/>
      <c r="D11" s="702"/>
      <c r="E11" s="702"/>
      <c r="F11" s="702"/>
      <c r="G11" s="702"/>
      <c r="I11" s="225" t="s">
        <v>335</v>
      </c>
      <c r="J11" s="702"/>
      <c r="K11" s="702"/>
      <c r="L11" s="702"/>
      <c r="M11" s="702"/>
      <c r="N11" s="702"/>
    </row>
    <row r="12" spans="1:19" ht="16.5" customHeight="1" x14ac:dyDescent="0.25">
      <c r="A12" s="73">
        <v>1</v>
      </c>
      <c r="B12" s="12" t="s">
        <v>101</v>
      </c>
      <c r="C12" s="645"/>
      <c r="D12" s="645"/>
      <c r="E12" s="645"/>
      <c r="F12" s="645"/>
      <c r="G12" s="645"/>
      <c r="I12" s="12" t="s">
        <v>101</v>
      </c>
      <c r="J12" s="645"/>
      <c r="K12" s="645"/>
      <c r="L12" s="645"/>
      <c r="M12" s="645"/>
      <c r="N12" s="645"/>
    </row>
    <row r="13" spans="1:19" x14ac:dyDescent="0.25">
      <c r="A13" s="73">
        <v>1</v>
      </c>
      <c r="B13" s="14" t="s">
        <v>251</v>
      </c>
      <c r="C13" s="645"/>
      <c r="D13" s="645">
        <f>D14+D17+D18+D19</f>
        <v>21235</v>
      </c>
      <c r="E13" s="645"/>
      <c r="F13" s="645"/>
      <c r="G13" s="645"/>
      <c r="I13" s="14" t="s">
        <v>251</v>
      </c>
      <c r="J13" s="645"/>
      <c r="K13" s="645">
        <f>K14+K17+K18+K19</f>
        <v>21235</v>
      </c>
      <c r="L13" s="645"/>
      <c r="M13" s="645"/>
      <c r="N13" s="645"/>
      <c r="P13" s="932">
        <f>D13-K13</f>
        <v>0</v>
      </c>
      <c r="Q13" s="932">
        <f t="shared" ref="Q13:S13" si="0">E13-L13</f>
        <v>0</v>
      </c>
      <c r="R13" s="932">
        <f t="shared" si="0"/>
        <v>0</v>
      </c>
      <c r="S13" s="932">
        <f t="shared" si="0"/>
        <v>0</v>
      </c>
    </row>
    <row r="14" spans="1:19" ht="33.75" customHeight="1" x14ac:dyDescent="0.25">
      <c r="A14" s="73">
        <v>1</v>
      </c>
      <c r="B14" s="16" t="s">
        <v>443</v>
      </c>
      <c r="C14" s="645"/>
      <c r="D14" s="645">
        <f>D15+D16</f>
        <v>21135</v>
      </c>
      <c r="E14" s="645"/>
      <c r="F14" s="645"/>
      <c r="G14" s="645"/>
      <c r="I14" s="16" t="s">
        <v>443</v>
      </c>
      <c r="J14" s="645"/>
      <c r="K14" s="645">
        <f>K15+K16</f>
        <v>21135</v>
      </c>
      <c r="L14" s="645"/>
      <c r="M14" s="645"/>
      <c r="N14" s="645"/>
      <c r="P14" s="932">
        <f t="shared" ref="P14:P80" si="1">D14-K14</f>
        <v>0</v>
      </c>
      <c r="Q14" s="932">
        <f t="shared" ref="Q14:Q80" si="2">E14-L14</f>
        <v>0</v>
      </c>
      <c r="R14" s="932">
        <f t="shared" ref="R14:R80" si="3">F14-M14</f>
        <v>0</v>
      </c>
      <c r="S14" s="932">
        <f t="shared" ref="S14:S80" si="4">G14-N14</f>
        <v>0</v>
      </c>
    </row>
    <row r="15" spans="1:19" s="50" customFormat="1" x14ac:dyDescent="0.25">
      <c r="A15" s="73">
        <v>1</v>
      </c>
      <c r="B15" s="15" t="s">
        <v>444</v>
      </c>
      <c r="C15" s="54"/>
      <c r="D15" s="64">
        <v>1150</v>
      </c>
      <c r="E15" s="57"/>
      <c r="F15" s="57"/>
      <c r="G15" s="39"/>
      <c r="I15" s="15" t="s">
        <v>444</v>
      </c>
      <c r="J15" s="54"/>
      <c r="K15" s="64">
        <v>1150</v>
      </c>
      <c r="L15" s="57"/>
      <c r="M15" s="57"/>
      <c r="N15" s="39"/>
      <c r="P15" s="932">
        <f t="shared" si="1"/>
        <v>0</v>
      </c>
      <c r="Q15" s="932">
        <f t="shared" si="2"/>
        <v>0</v>
      </c>
      <c r="R15" s="932">
        <f t="shared" si="3"/>
        <v>0</v>
      </c>
      <c r="S15" s="932">
        <f t="shared" si="4"/>
        <v>0</v>
      </c>
    </row>
    <row r="16" spans="1:19" s="50" customFormat="1" ht="41.4" x14ac:dyDescent="0.25">
      <c r="A16" s="73">
        <v>1</v>
      </c>
      <c r="B16" s="15" t="s">
        <v>446</v>
      </c>
      <c r="C16" s="24"/>
      <c r="D16" s="64">
        <v>19985</v>
      </c>
      <c r="E16" s="605"/>
      <c r="F16" s="605"/>
      <c r="G16" s="28"/>
      <c r="I16" s="15" t="s">
        <v>446</v>
      </c>
      <c r="J16" s="24"/>
      <c r="K16" s="64">
        <v>19985</v>
      </c>
      <c r="L16" s="605"/>
      <c r="M16" s="605"/>
      <c r="N16" s="28"/>
      <c r="P16" s="932">
        <f t="shared" si="1"/>
        <v>0</v>
      </c>
      <c r="Q16" s="932">
        <f t="shared" si="2"/>
        <v>0</v>
      </c>
      <c r="R16" s="932">
        <f t="shared" si="3"/>
        <v>0</v>
      </c>
      <c r="S16" s="932">
        <f t="shared" si="4"/>
        <v>0</v>
      </c>
    </row>
    <row r="17" spans="1:19" ht="63" customHeight="1" x14ac:dyDescent="0.25">
      <c r="A17" s="73">
        <v>1</v>
      </c>
      <c r="B17" s="15" t="s">
        <v>447</v>
      </c>
      <c r="C17" s="645"/>
      <c r="D17" s="645"/>
      <c r="E17" s="645"/>
      <c r="F17" s="645"/>
      <c r="G17" s="645"/>
      <c r="I17" s="15" t="s">
        <v>447</v>
      </c>
      <c r="J17" s="645"/>
      <c r="K17" s="645"/>
      <c r="L17" s="645"/>
      <c r="M17" s="645"/>
      <c r="N17" s="645"/>
      <c r="P17" s="932">
        <f t="shared" si="1"/>
        <v>0</v>
      </c>
      <c r="Q17" s="932">
        <f t="shared" si="2"/>
        <v>0</v>
      </c>
      <c r="R17" s="932">
        <f t="shared" si="3"/>
        <v>0</v>
      </c>
      <c r="S17" s="932">
        <f t="shared" si="4"/>
        <v>0</v>
      </c>
    </row>
    <row r="18" spans="1:19" ht="47.25" customHeight="1" x14ac:dyDescent="0.25">
      <c r="A18" s="73">
        <v>1</v>
      </c>
      <c r="B18" s="18" t="s">
        <v>448</v>
      </c>
      <c r="C18" s="645"/>
      <c r="D18" s="615"/>
      <c r="E18" s="645"/>
      <c r="F18" s="645"/>
      <c r="G18" s="645"/>
      <c r="I18" s="18" t="s">
        <v>448</v>
      </c>
      <c r="J18" s="645"/>
      <c r="K18" s="615"/>
      <c r="L18" s="645"/>
      <c r="M18" s="645"/>
      <c r="N18" s="645"/>
      <c r="P18" s="932">
        <f t="shared" si="1"/>
        <v>0</v>
      </c>
      <c r="Q18" s="932">
        <f t="shared" si="2"/>
        <v>0</v>
      </c>
      <c r="R18" s="932">
        <f t="shared" si="3"/>
        <v>0</v>
      </c>
      <c r="S18" s="932">
        <f t="shared" si="4"/>
        <v>0</v>
      </c>
    </row>
    <row r="19" spans="1:19" ht="59.25" customHeight="1" x14ac:dyDescent="0.25">
      <c r="A19" s="73">
        <v>1</v>
      </c>
      <c r="B19" s="18" t="s">
        <v>449</v>
      </c>
      <c r="C19" s="645"/>
      <c r="D19" s="615">
        <v>100</v>
      </c>
      <c r="E19" s="645"/>
      <c r="F19" s="645"/>
      <c r="G19" s="645"/>
      <c r="I19" s="18" t="s">
        <v>449</v>
      </c>
      <c r="J19" s="645"/>
      <c r="K19" s="615">
        <v>100</v>
      </c>
      <c r="L19" s="645"/>
      <c r="M19" s="645"/>
      <c r="N19" s="645"/>
      <c r="P19" s="932">
        <f t="shared" si="1"/>
        <v>0</v>
      </c>
      <c r="Q19" s="932">
        <f t="shared" si="2"/>
        <v>0</v>
      </c>
      <c r="R19" s="932">
        <f t="shared" si="3"/>
        <v>0</v>
      </c>
      <c r="S19" s="932">
        <f t="shared" si="4"/>
        <v>0</v>
      </c>
    </row>
    <row r="20" spans="1:19" ht="16.5" customHeight="1" x14ac:dyDescent="0.25">
      <c r="A20" s="73">
        <v>1</v>
      </c>
      <c r="B20" s="14" t="s">
        <v>253</v>
      </c>
      <c r="C20" s="645"/>
      <c r="D20" s="645">
        <f>D21+D22+D24</f>
        <v>10</v>
      </c>
      <c r="E20" s="645"/>
      <c r="F20" s="645"/>
      <c r="G20" s="645"/>
      <c r="I20" s="14" t="s">
        <v>253</v>
      </c>
      <c r="J20" s="645"/>
      <c r="K20" s="645">
        <f>K21</f>
        <v>0</v>
      </c>
      <c r="L20" s="645"/>
      <c r="M20" s="645"/>
      <c r="N20" s="645"/>
      <c r="P20" s="932">
        <f t="shared" si="1"/>
        <v>10</v>
      </c>
      <c r="Q20" s="932">
        <f t="shared" si="2"/>
        <v>0</v>
      </c>
      <c r="R20" s="932">
        <f t="shared" si="3"/>
        <v>0</v>
      </c>
      <c r="S20" s="932">
        <f t="shared" si="4"/>
        <v>0</v>
      </c>
    </row>
    <row r="21" spans="1:19" ht="16.5" customHeight="1" x14ac:dyDescent="0.25">
      <c r="A21" s="73">
        <v>1</v>
      </c>
      <c r="B21" s="14" t="s">
        <v>254</v>
      </c>
      <c r="C21" s="645"/>
      <c r="D21" s="645"/>
      <c r="E21" s="645"/>
      <c r="F21" s="645"/>
      <c r="G21" s="645"/>
      <c r="I21" s="14" t="s">
        <v>254</v>
      </c>
      <c r="J21" s="645"/>
      <c r="K21" s="645"/>
      <c r="L21" s="645"/>
      <c r="M21" s="645"/>
      <c r="N21" s="645"/>
      <c r="P21" s="932">
        <f t="shared" si="1"/>
        <v>0</v>
      </c>
      <c r="Q21" s="932">
        <f t="shared" si="2"/>
        <v>0</v>
      </c>
      <c r="R21" s="932">
        <f t="shared" si="3"/>
        <v>0</v>
      </c>
      <c r="S21" s="932">
        <f t="shared" si="4"/>
        <v>0</v>
      </c>
    </row>
    <row r="22" spans="1:19" ht="16.5" customHeight="1" x14ac:dyDescent="0.25">
      <c r="A22" s="73">
        <v>1</v>
      </c>
      <c r="B22" s="15" t="s">
        <v>255</v>
      </c>
      <c r="C22" s="645"/>
      <c r="D22" s="645"/>
      <c r="E22" s="645"/>
      <c r="F22" s="645"/>
      <c r="G22" s="645"/>
      <c r="I22" s="15" t="s">
        <v>255</v>
      </c>
      <c r="J22" s="645"/>
      <c r="K22" s="645"/>
      <c r="L22" s="645"/>
      <c r="M22" s="645"/>
      <c r="N22" s="645"/>
      <c r="P22" s="932">
        <f t="shared" si="1"/>
        <v>0</v>
      </c>
      <c r="Q22" s="932">
        <f t="shared" si="2"/>
        <v>0</v>
      </c>
      <c r="R22" s="932">
        <f t="shared" si="3"/>
        <v>0</v>
      </c>
      <c r="S22" s="932">
        <f t="shared" si="4"/>
        <v>0</v>
      </c>
    </row>
    <row r="23" spans="1:19" ht="16.5" customHeight="1" x14ac:dyDescent="0.25">
      <c r="A23" s="73">
        <v>1</v>
      </c>
      <c r="B23" s="38" t="s">
        <v>261</v>
      </c>
      <c r="C23" s="645"/>
      <c r="D23" s="645"/>
      <c r="E23" s="645"/>
      <c r="F23" s="645"/>
      <c r="G23" s="645"/>
      <c r="I23" s="38" t="s">
        <v>261</v>
      </c>
      <c r="J23" s="645"/>
      <c r="K23" s="645"/>
      <c r="L23" s="645"/>
      <c r="M23" s="645"/>
      <c r="N23" s="645"/>
      <c r="P23" s="932">
        <f t="shared" si="1"/>
        <v>0</v>
      </c>
      <c r="Q23" s="932">
        <f t="shared" si="2"/>
        <v>0</v>
      </c>
      <c r="R23" s="932">
        <f t="shared" si="3"/>
        <v>0</v>
      </c>
      <c r="S23" s="932">
        <f t="shared" si="4"/>
        <v>0</v>
      </c>
    </row>
    <row r="24" spans="1:19" ht="16.5" customHeight="1" x14ac:dyDescent="0.3">
      <c r="B24" s="29" t="s">
        <v>474</v>
      </c>
      <c r="C24" s="645"/>
      <c r="D24" s="645">
        <f>SUM(D25:D26)</f>
        <v>10</v>
      </c>
      <c r="E24" s="645"/>
      <c r="F24" s="645"/>
      <c r="G24" s="645"/>
      <c r="I24" s="38"/>
      <c r="J24" s="645"/>
      <c r="K24" s="645"/>
      <c r="L24" s="645"/>
      <c r="M24" s="645"/>
      <c r="N24" s="645"/>
      <c r="P24" s="932">
        <f t="shared" ref="P24:P27" si="5">D24-K24</f>
        <v>10</v>
      </c>
      <c r="Q24" s="932">
        <f t="shared" ref="Q24:Q27" si="6">E24-L24</f>
        <v>0</v>
      </c>
      <c r="R24" s="932">
        <f t="shared" ref="R24:R27" si="7">F24-M24</f>
        <v>0</v>
      </c>
      <c r="S24" s="932">
        <f t="shared" ref="S24:S27" si="8">G24-N24</f>
        <v>0</v>
      </c>
    </row>
    <row r="25" spans="1:19" ht="41.4" x14ac:dyDescent="0.25">
      <c r="B25" s="709" t="s">
        <v>379</v>
      </c>
      <c r="C25" s="645"/>
      <c r="D25" s="645">
        <v>7</v>
      </c>
      <c r="E25" s="645"/>
      <c r="F25" s="645"/>
      <c r="G25" s="645"/>
      <c r="I25" s="38"/>
      <c r="J25" s="645"/>
      <c r="K25" s="645"/>
      <c r="L25" s="645"/>
      <c r="M25" s="645"/>
      <c r="N25" s="645"/>
      <c r="O25" s="933"/>
      <c r="P25" s="932">
        <f t="shared" si="5"/>
        <v>7</v>
      </c>
      <c r="Q25" s="932">
        <f t="shared" si="6"/>
        <v>0</v>
      </c>
      <c r="R25" s="932">
        <f t="shared" si="7"/>
        <v>0</v>
      </c>
      <c r="S25" s="932">
        <f t="shared" si="8"/>
        <v>0</v>
      </c>
    </row>
    <row r="26" spans="1:19" ht="55.2" x14ac:dyDescent="0.25">
      <c r="B26" s="709" t="s">
        <v>375</v>
      </c>
      <c r="C26" s="645"/>
      <c r="D26" s="645">
        <v>3</v>
      </c>
      <c r="E26" s="645"/>
      <c r="F26" s="645"/>
      <c r="G26" s="645"/>
      <c r="I26" s="38"/>
      <c r="J26" s="645"/>
      <c r="K26" s="645"/>
      <c r="L26" s="645"/>
      <c r="M26" s="645"/>
      <c r="N26" s="645"/>
      <c r="O26" s="934"/>
      <c r="P26" s="932">
        <f t="shared" si="5"/>
        <v>3</v>
      </c>
      <c r="Q26" s="932">
        <f t="shared" si="6"/>
        <v>0</v>
      </c>
      <c r="R26" s="932">
        <f t="shared" si="7"/>
        <v>0</v>
      </c>
      <c r="S26" s="932">
        <f t="shared" si="8"/>
        <v>0</v>
      </c>
    </row>
    <row r="27" spans="1:19" ht="27.6" x14ac:dyDescent="0.25">
      <c r="A27" s="73">
        <v>1</v>
      </c>
      <c r="B27" s="14" t="s">
        <v>256</v>
      </c>
      <c r="C27" s="645"/>
      <c r="D27" s="645"/>
      <c r="E27" s="645"/>
      <c r="F27" s="645"/>
      <c r="G27" s="645"/>
      <c r="I27" s="14" t="s">
        <v>256</v>
      </c>
      <c r="J27" s="645"/>
      <c r="K27" s="645"/>
      <c r="L27" s="645"/>
      <c r="M27" s="645"/>
      <c r="N27" s="645"/>
      <c r="P27" s="932">
        <f t="shared" si="5"/>
        <v>0</v>
      </c>
      <c r="Q27" s="932">
        <f t="shared" si="6"/>
        <v>0</v>
      </c>
      <c r="R27" s="932">
        <f t="shared" si="7"/>
        <v>0</v>
      </c>
      <c r="S27" s="932">
        <f t="shared" si="8"/>
        <v>0</v>
      </c>
    </row>
    <row r="28" spans="1:19" ht="14.4" x14ac:dyDescent="0.3">
      <c r="A28" s="73">
        <v>1</v>
      </c>
      <c r="B28" s="20" t="s">
        <v>160</v>
      </c>
      <c r="C28" s="645"/>
      <c r="D28" s="645">
        <f>SUM(D29:D33)</f>
        <v>22550</v>
      </c>
      <c r="E28" s="645"/>
      <c r="F28" s="645"/>
      <c r="G28" s="645"/>
      <c r="I28" s="20" t="s">
        <v>160</v>
      </c>
      <c r="J28" s="645"/>
      <c r="K28" s="645">
        <f>SUM(K29:K33)</f>
        <v>22550</v>
      </c>
      <c r="L28" s="645"/>
      <c r="M28" s="645"/>
      <c r="N28" s="645"/>
      <c r="P28" s="932">
        <f t="shared" si="1"/>
        <v>0</v>
      </c>
      <c r="Q28" s="932">
        <f t="shared" si="2"/>
        <v>0</v>
      </c>
      <c r="R28" s="932">
        <f t="shared" si="3"/>
        <v>0</v>
      </c>
      <c r="S28" s="932">
        <f t="shared" si="4"/>
        <v>0</v>
      </c>
    </row>
    <row r="29" spans="1:19" ht="34.5" customHeight="1" x14ac:dyDescent="0.25">
      <c r="A29" s="73">
        <v>1</v>
      </c>
      <c r="B29" s="25" t="s">
        <v>195</v>
      </c>
      <c r="C29" s="645"/>
      <c r="D29" s="615">
        <v>2250</v>
      </c>
      <c r="E29" s="645"/>
      <c r="F29" s="645"/>
      <c r="G29" s="645"/>
      <c r="I29" s="25" t="s">
        <v>195</v>
      </c>
      <c r="J29" s="645"/>
      <c r="K29" s="615">
        <v>2250</v>
      </c>
      <c r="L29" s="645"/>
      <c r="M29" s="645"/>
      <c r="N29" s="645"/>
      <c r="P29" s="932">
        <f t="shared" si="1"/>
        <v>0</v>
      </c>
      <c r="Q29" s="932">
        <f t="shared" si="2"/>
        <v>0</v>
      </c>
      <c r="R29" s="932">
        <f t="shared" si="3"/>
        <v>0</v>
      </c>
      <c r="S29" s="932">
        <f t="shared" si="4"/>
        <v>0</v>
      </c>
    </row>
    <row r="30" spans="1:19" x14ac:dyDescent="0.25">
      <c r="A30" s="73">
        <v>1</v>
      </c>
      <c r="B30" s="935" t="s">
        <v>102</v>
      </c>
      <c r="C30" s="645"/>
      <c r="D30" s="615">
        <v>20000</v>
      </c>
      <c r="E30" s="645"/>
      <c r="F30" s="645"/>
      <c r="G30" s="645"/>
      <c r="I30" s="935" t="s">
        <v>102</v>
      </c>
      <c r="J30" s="645"/>
      <c r="K30" s="615">
        <v>20000</v>
      </c>
      <c r="L30" s="645"/>
      <c r="M30" s="645"/>
      <c r="N30" s="645"/>
      <c r="P30" s="932">
        <f t="shared" si="1"/>
        <v>0</v>
      </c>
      <c r="Q30" s="932">
        <f t="shared" si="2"/>
        <v>0</v>
      </c>
      <c r="R30" s="932">
        <f t="shared" si="3"/>
        <v>0</v>
      </c>
      <c r="S30" s="932">
        <f t="shared" si="4"/>
        <v>0</v>
      </c>
    </row>
    <row r="31" spans="1:19" x14ac:dyDescent="0.25">
      <c r="A31" s="73">
        <v>1</v>
      </c>
      <c r="B31" s="935" t="s">
        <v>15</v>
      </c>
      <c r="C31" s="645"/>
      <c r="D31" s="615">
        <v>50</v>
      </c>
      <c r="E31" s="645"/>
      <c r="F31" s="645"/>
      <c r="G31" s="645"/>
      <c r="I31" s="935" t="s">
        <v>15</v>
      </c>
      <c r="J31" s="645"/>
      <c r="K31" s="615">
        <v>50</v>
      </c>
      <c r="L31" s="645"/>
      <c r="M31" s="645"/>
      <c r="N31" s="645"/>
      <c r="P31" s="932">
        <f t="shared" si="1"/>
        <v>0</v>
      </c>
      <c r="Q31" s="932">
        <f t="shared" si="2"/>
        <v>0</v>
      </c>
      <c r="R31" s="932">
        <f t="shared" si="3"/>
        <v>0</v>
      </c>
      <c r="S31" s="932">
        <f t="shared" si="4"/>
        <v>0</v>
      </c>
    </row>
    <row r="32" spans="1:19" x14ac:dyDescent="0.25">
      <c r="A32" s="73">
        <v>1</v>
      </c>
      <c r="B32" s="301" t="s">
        <v>51</v>
      </c>
      <c r="C32" s="645"/>
      <c r="D32" s="615">
        <v>200</v>
      </c>
      <c r="E32" s="645"/>
      <c r="F32" s="645"/>
      <c r="G32" s="645"/>
      <c r="I32" s="301" t="s">
        <v>51</v>
      </c>
      <c r="J32" s="645"/>
      <c r="K32" s="615">
        <v>200</v>
      </c>
      <c r="L32" s="645"/>
      <c r="M32" s="645"/>
      <c r="N32" s="645"/>
      <c r="P32" s="932">
        <f t="shared" si="1"/>
        <v>0</v>
      </c>
      <c r="Q32" s="932">
        <f t="shared" si="2"/>
        <v>0</v>
      </c>
      <c r="R32" s="932">
        <f t="shared" si="3"/>
        <v>0</v>
      </c>
      <c r="S32" s="932">
        <f t="shared" si="4"/>
        <v>0</v>
      </c>
    </row>
    <row r="33" spans="1:127" x14ac:dyDescent="0.25">
      <c r="A33" s="73">
        <v>1</v>
      </c>
      <c r="B33" s="301" t="s">
        <v>122</v>
      </c>
      <c r="C33" s="645"/>
      <c r="D33" s="615">
        <v>50</v>
      </c>
      <c r="E33" s="645"/>
      <c r="F33" s="645"/>
      <c r="G33" s="645"/>
      <c r="I33" s="301" t="s">
        <v>122</v>
      </c>
      <c r="J33" s="645"/>
      <c r="K33" s="615">
        <v>50</v>
      </c>
      <c r="L33" s="645"/>
      <c r="M33" s="645"/>
      <c r="N33" s="645"/>
      <c r="P33" s="932">
        <f t="shared" si="1"/>
        <v>0</v>
      </c>
      <c r="Q33" s="932">
        <f t="shared" si="2"/>
        <v>0</v>
      </c>
      <c r="R33" s="932">
        <f t="shared" si="3"/>
        <v>0</v>
      </c>
      <c r="S33" s="932">
        <f t="shared" si="4"/>
        <v>0</v>
      </c>
    </row>
    <row r="34" spans="1:127" ht="16.5" customHeight="1" x14ac:dyDescent="0.25">
      <c r="A34" s="73">
        <v>1</v>
      </c>
      <c r="B34" s="21" t="s">
        <v>191</v>
      </c>
      <c r="C34" s="645"/>
      <c r="D34" s="645">
        <f>D13</f>
        <v>21235</v>
      </c>
      <c r="E34" s="645"/>
      <c r="F34" s="645"/>
      <c r="G34" s="645"/>
      <c r="I34" s="21" t="s">
        <v>191</v>
      </c>
      <c r="J34" s="645"/>
      <c r="K34" s="645">
        <f>K13</f>
        <v>21235</v>
      </c>
      <c r="L34" s="645"/>
      <c r="M34" s="645"/>
      <c r="N34" s="645"/>
      <c r="P34" s="932">
        <f t="shared" si="1"/>
        <v>0</v>
      </c>
      <c r="Q34" s="932">
        <f t="shared" si="2"/>
        <v>0</v>
      </c>
      <c r="R34" s="932">
        <f t="shared" si="3"/>
        <v>0</v>
      </c>
      <c r="S34" s="932">
        <f t="shared" si="4"/>
        <v>0</v>
      </c>
    </row>
    <row r="35" spans="1:127" ht="16.5" customHeight="1" x14ac:dyDescent="0.25">
      <c r="A35" s="73">
        <v>1</v>
      </c>
      <c r="B35" s="21" t="s">
        <v>193</v>
      </c>
      <c r="C35" s="645"/>
      <c r="D35" s="645">
        <f>D20</f>
        <v>10</v>
      </c>
      <c r="E35" s="645"/>
      <c r="F35" s="645"/>
      <c r="G35" s="645"/>
      <c r="I35" s="21" t="s">
        <v>193</v>
      </c>
      <c r="J35" s="645"/>
      <c r="K35" s="645">
        <f>K20</f>
        <v>0</v>
      </c>
      <c r="L35" s="645"/>
      <c r="M35" s="645"/>
      <c r="N35" s="645"/>
      <c r="P35" s="932">
        <f t="shared" si="1"/>
        <v>10</v>
      </c>
      <c r="Q35" s="932">
        <f t="shared" si="2"/>
        <v>0</v>
      </c>
      <c r="R35" s="932">
        <f t="shared" si="3"/>
        <v>0</v>
      </c>
      <c r="S35" s="932">
        <f t="shared" si="4"/>
        <v>0</v>
      </c>
    </row>
    <row r="36" spans="1:127" ht="28.5" customHeight="1" x14ac:dyDescent="0.25">
      <c r="A36" s="73">
        <v>1</v>
      </c>
      <c r="B36" s="21" t="s">
        <v>194</v>
      </c>
      <c r="C36" s="645"/>
      <c r="D36" s="645">
        <f>D27</f>
        <v>0</v>
      </c>
      <c r="E36" s="645"/>
      <c r="F36" s="645"/>
      <c r="G36" s="645"/>
      <c r="I36" s="21" t="s">
        <v>194</v>
      </c>
      <c r="J36" s="645"/>
      <c r="K36" s="645">
        <f>K27</f>
        <v>0</v>
      </c>
      <c r="L36" s="645"/>
      <c r="M36" s="645"/>
      <c r="N36" s="645"/>
      <c r="P36" s="932">
        <f t="shared" si="1"/>
        <v>0</v>
      </c>
      <c r="Q36" s="932">
        <f t="shared" si="2"/>
        <v>0</v>
      </c>
      <c r="R36" s="932">
        <f t="shared" si="3"/>
        <v>0</v>
      </c>
      <c r="S36" s="932">
        <f t="shared" si="4"/>
        <v>0</v>
      </c>
    </row>
    <row r="37" spans="1:127" ht="16.5" customHeight="1" x14ac:dyDescent="0.25">
      <c r="A37" s="73">
        <v>1</v>
      </c>
      <c r="B37" s="22" t="s">
        <v>115</v>
      </c>
      <c r="C37" s="645"/>
      <c r="D37" s="645">
        <f>D34+D35*10+D36</f>
        <v>21335</v>
      </c>
      <c r="E37" s="645"/>
      <c r="F37" s="645"/>
      <c r="G37" s="645"/>
      <c r="I37" s="22" t="s">
        <v>115</v>
      </c>
      <c r="J37" s="645"/>
      <c r="K37" s="645">
        <f>K34+K35*2.6+K36</f>
        <v>21235</v>
      </c>
      <c r="L37" s="645"/>
      <c r="M37" s="645"/>
      <c r="N37" s="645"/>
      <c r="P37" s="932">
        <f t="shared" si="1"/>
        <v>100</v>
      </c>
      <c r="Q37" s="932">
        <f t="shared" si="2"/>
        <v>0</v>
      </c>
      <c r="R37" s="932">
        <f t="shared" si="3"/>
        <v>0</v>
      </c>
      <c r="S37" s="932">
        <f t="shared" si="4"/>
        <v>0</v>
      </c>
    </row>
    <row r="38" spans="1:127" s="50" customFormat="1" ht="18" customHeight="1" thickBot="1" x14ac:dyDescent="0.3">
      <c r="A38" s="73">
        <v>1</v>
      </c>
      <c r="B38" s="657" t="s">
        <v>213</v>
      </c>
      <c r="C38" s="589"/>
      <c r="D38" s="589"/>
      <c r="E38" s="589"/>
      <c r="F38" s="589"/>
      <c r="G38" s="589"/>
      <c r="H38" s="73"/>
      <c r="I38" s="657" t="s">
        <v>213</v>
      </c>
      <c r="J38" s="589"/>
      <c r="K38" s="589"/>
      <c r="L38" s="589"/>
      <c r="M38" s="589"/>
      <c r="N38" s="589"/>
      <c r="O38" s="73"/>
      <c r="P38" s="932">
        <f t="shared" si="1"/>
        <v>0</v>
      </c>
      <c r="Q38" s="932">
        <f t="shared" si="2"/>
        <v>0</v>
      </c>
      <c r="R38" s="932">
        <f t="shared" si="3"/>
        <v>0</v>
      </c>
      <c r="S38" s="932">
        <f t="shared" si="4"/>
        <v>0</v>
      </c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73"/>
      <c r="CB38" s="73"/>
      <c r="CC38" s="73"/>
      <c r="CD38" s="73"/>
      <c r="CE38" s="73"/>
      <c r="CF38" s="73"/>
      <c r="CG38" s="73"/>
      <c r="CH38" s="73"/>
      <c r="CI38" s="73"/>
      <c r="CJ38" s="73"/>
      <c r="CK38" s="73"/>
      <c r="CL38" s="73"/>
      <c r="CM38" s="73"/>
      <c r="CN38" s="73"/>
      <c r="CO38" s="73"/>
      <c r="CP38" s="73"/>
      <c r="CQ38" s="73"/>
      <c r="CR38" s="73"/>
      <c r="CS38" s="73"/>
      <c r="CT38" s="73"/>
      <c r="CU38" s="73"/>
      <c r="CV38" s="73"/>
      <c r="CW38" s="73"/>
      <c r="CX38" s="73"/>
      <c r="CY38" s="73"/>
      <c r="CZ38" s="73"/>
      <c r="DA38" s="73"/>
      <c r="DB38" s="73"/>
      <c r="DC38" s="73"/>
      <c r="DD38" s="73"/>
      <c r="DE38" s="73"/>
      <c r="DF38" s="73"/>
      <c r="DG38" s="73"/>
      <c r="DH38" s="73"/>
      <c r="DI38" s="73"/>
      <c r="DJ38" s="73"/>
      <c r="DK38" s="73"/>
      <c r="DL38" s="73"/>
      <c r="DM38" s="73"/>
      <c r="DN38" s="73"/>
      <c r="DO38" s="73"/>
      <c r="DP38" s="73"/>
      <c r="DQ38" s="73"/>
      <c r="DR38" s="73"/>
      <c r="DS38" s="73"/>
      <c r="DT38" s="73"/>
      <c r="DU38" s="73"/>
      <c r="DV38" s="73"/>
      <c r="DW38" s="73"/>
    </row>
    <row r="39" spans="1:127" s="50" customFormat="1" ht="21.75" hidden="1" customHeight="1" x14ac:dyDescent="0.3">
      <c r="A39" s="73">
        <v>1</v>
      </c>
      <c r="B39" s="225" t="s">
        <v>336</v>
      </c>
      <c r="C39" s="702"/>
      <c r="D39" s="702"/>
      <c r="E39" s="702"/>
      <c r="F39" s="702"/>
      <c r="G39" s="702"/>
      <c r="H39" s="73"/>
      <c r="I39" s="225" t="s">
        <v>336</v>
      </c>
      <c r="J39" s="702"/>
      <c r="K39" s="702"/>
      <c r="L39" s="702"/>
      <c r="M39" s="702"/>
      <c r="N39" s="702"/>
      <c r="O39" s="73"/>
      <c r="P39" s="932">
        <f t="shared" si="1"/>
        <v>0</v>
      </c>
      <c r="Q39" s="932">
        <f t="shared" si="2"/>
        <v>0</v>
      </c>
      <c r="R39" s="932">
        <f t="shared" si="3"/>
        <v>0</v>
      </c>
      <c r="S39" s="932">
        <f t="shared" si="4"/>
        <v>0</v>
      </c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  <c r="AW39" s="73"/>
      <c r="AX39" s="73"/>
      <c r="AY39" s="73"/>
      <c r="AZ39" s="73"/>
      <c r="BA39" s="73"/>
      <c r="BB39" s="73"/>
      <c r="BC39" s="73"/>
      <c r="BD39" s="73"/>
      <c r="BE39" s="73"/>
      <c r="BF39" s="73"/>
      <c r="BG39" s="73"/>
      <c r="BH39" s="73"/>
      <c r="BI39" s="73"/>
      <c r="BJ39" s="73"/>
      <c r="BK39" s="73"/>
      <c r="BL39" s="73"/>
      <c r="BM39" s="73"/>
      <c r="BN39" s="73"/>
      <c r="BO39" s="73"/>
      <c r="BP39" s="73"/>
      <c r="BQ39" s="73"/>
      <c r="BR39" s="73"/>
      <c r="BS39" s="73"/>
      <c r="BT39" s="73"/>
      <c r="BU39" s="73"/>
      <c r="BV39" s="73"/>
      <c r="BW39" s="73"/>
      <c r="BX39" s="73"/>
      <c r="BY39" s="73"/>
      <c r="BZ39" s="73"/>
      <c r="CA39" s="73"/>
      <c r="CB39" s="73"/>
      <c r="CC39" s="73"/>
      <c r="CD39" s="73"/>
      <c r="CE39" s="73"/>
      <c r="CF39" s="73"/>
      <c r="CG39" s="73"/>
      <c r="CH39" s="73"/>
      <c r="CI39" s="73"/>
      <c r="CJ39" s="73"/>
      <c r="CK39" s="73"/>
      <c r="CL39" s="73"/>
      <c r="CM39" s="73"/>
      <c r="CN39" s="73"/>
      <c r="CO39" s="73"/>
      <c r="CP39" s="73"/>
      <c r="CQ39" s="73"/>
      <c r="CR39" s="73"/>
      <c r="CS39" s="73"/>
      <c r="CT39" s="73"/>
      <c r="CU39" s="73"/>
      <c r="CV39" s="73"/>
      <c r="CW39" s="73"/>
      <c r="CX39" s="73"/>
      <c r="CY39" s="73"/>
      <c r="CZ39" s="73"/>
      <c r="DA39" s="73"/>
      <c r="DB39" s="73"/>
      <c r="DC39" s="73"/>
      <c r="DD39" s="73"/>
      <c r="DE39" s="73"/>
      <c r="DF39" s="73"/>
      <c r="DG39" s="73"/>
      <c r="DH39" s="73"/>
      <c r="DI39" s="73"/>
      <c r="DJ39" s="73"/>
      <c r="DK39" s="73"/>
      <c r="DL39" s="73"/>
      <c r="DM39" s="73"/>
      <c r="DN39" s="73"/>
      <c r="DO39" s="73"/>
      <c r="DP39" s="73"/>
      <c r="DQ39" s="73"/>
      <c r="DR39" s="73"/>
      <c r="DS39" s="73"/>
      <c r="DT39" s="73"/>
      <c r="DU39" s="73"/>
      <c r="DV39" s="73"/>
      <c r="DW39" s="73"/>
    </row>
    <row r="40" spans="1:127" s="50" customFormat="1" ht="14.4" hidden="1" x14ac:dyDescent="0.3">
      <c r="A40" s="73">
        <v>1</v>
      </c>
      <c r="B40" s="29" t="s">
        <v>7</v>
      </c>
      <c r="C40" s="651"/>
      <c r="D40" s="2"/>
      <c r="E40" s="2"/>
      <c r="F40" s="2"/>
      <c r="G40" s="2"/>
      <c r="H40" s="73"/>
      <c r="I40" s="29" t="s">
        <v>7</v>
      </c>
      <c r="J40" s="651"/>
      <c r="K40" s="2"/>
      <c r="L40" s="2"/>
      <c r="M40" s="2"/>
      <c r="N40" s="2"/>
      <c r="O40" s="73"/>
      <c r="P40" s="932">
        <f t="shared" si="1"/>
        <v>0</v>
      </c>
      <c r="Q40" s="932">
        <f t="shared" si="2"/>
        <v>0</v>
      </c>
      <c r="R40" s="932">
        <f t="shared" si="3"/>
        <v>0</v>
      </c>
      <c r="S40" s="932">
        <f t="shared" si="4"/>
        <v>0</v>
      </c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  <c r="AW40" s="73"/>
      <c r="AX40" s="73"/>
      <c r="AY40" s="73"/>
      <c r="AZ40" s="73"/>
      <c r="BA40" s="73"/>
      <c r="BB40" s="73"/>
      <c r="BC40" s="73"/>
      <c r="BD40" s="73"/>
      <c r="BE40" s="73"/>
      <c r="BF40" s="73"/>
      <c r="BG40" s="73"/>
      <c r="BH40" s="73"/>
      <c r="BI40" s="73"/>
      <c r="BJ40" s="73"/>
      <c r="BK40" s="73"/>
      <c r="BL40" s="73"/>
      <c r="BM40" s="73"/>
      <c r="BN40" s="73"/>
      <c r="BO40" s="73"/>
      <c r="BP40" s="73"/>
      <c r="BQ40" s="73"/>
      <c r="BR40" s="73"/>
      <c r="BS40" s="73"/>
      <c r="BT40" s="73"/>
      <c r="BU40" s="73"/>
      <c r="BV40" s="73"/>
      <c r="BW40" s="73"/>
      <c r="BX40" s="73"/>
      <c r="BY40" s="73"/>
      <c r="BZ40" s="73"/>
      <c r="CA40" s="73"/>
      <c r="CB40" s="73"/>
      <c r="CC40" s="73"/>
      <c r="CD40" s="73"/>
      <c r="CE40" s="73"/>
      <c r="CF40" s="73"/>
      <c r="CG40" s="73"/>
      <c r="CH40" s="73"/>
      <c r="CI40" s="73"/>
      <c r="CJ40" s="73"/>
      <c r="CK40" s="73"/>
      <c r="CL40" s="73"/>
      <c r="CM40" s="73"/>
      <c r="CN40" s="73"/>
      <c r="CO40" s="73"/>
      <c r="CP40" s="73"/>
      <c r="CQ40" s="73"/>
      <c r="CR40" s="73"/>
      <c r="CS40" s="73"/>
      <c r="CT40" s="73"/>
      <c r="CU40" s="73"/>
      <c r="CV40" s="73"/>
      <c r="CW40" s="73"/>
      <c r="CX40" s="73"/>
      <c r="CY40" s="73"/>
      <c r="CZ40" s="73"/>
      <c r="DA40" s="73"/>
      <c r="DB40" s="73"/>
      <c r="DC40" s="73"/>
      <c r="DD40" s="73"/>
      <c r="DE40" s="73"/>
      <c r="DF40" s="73"/>
      <c r="DG40" s="73"/>
      <c r="DH40" s="73"/>
      <c r="DI40" s="73"/>
      <c r="DJ40" s="73"/>
      <c r="DK40" s="73"/>
      <c r="DL40" s="73"/>
      <c r="DM40" s="73"/>
      <c r="DN40" s="73"/>
      <c r="DO40" s="73"/>
      <c r="DP40" s="73"/>
      <c r="DQ40" s="73"/>
      <c r="DR40" s="73"/>
      <c r="DS40" s="73"/>
      <c r="DT40" s="73"/>
      <c r="DU40" s="73"/>
      <c r="DV40" s="73"/>
      <c r="DW40" s="73"/>
    </row>
    <row r="41" spans="1:127" s="50" customFormat="1" hidden="1" x14ac:dyDescent="0.25">
      <c r="A41" s="73">
        <v>1</v>
      </c>
      <c r="B41" s="36" t="s">
        <v>72</v>
      </c>
      <c r="C41" s="651"/>
      <c r="D41" s="2"/>
      <c r="E41" s="2"/>
      <c r="F41" s="2"/>
      <c r="G41" s="2"/>
      <c r="H41" s="73"/>
      <c r="I41" s="36" t="s">
        <v>72</v>
      </c>
      <c r="J41" s="651"/>
      <c r="K41" s="2"/>
      <c r="L41" s="2"/>
      <c r="M41" s="2"/>
      <c r="N41" s="2"/>
      <c r="O41" s="73"/>
      <c r="P41" s="932">
        <f t="shared" si="1"/>
        <v>0</v>
      </c>
      <c r="Q41" s="932">
        <f t="shared" si="2"/>
        <v>0</v>
      </c>
      <c r="R41" s="932">
        <f t="shared" si="3"/>
        <v>0</v>
      </c>
      <c r="S41" s="932">
        <f t="shared" si="4"/>
        <v>0</v>
      </c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3"/>
      <c r="AY41" s="73"/>
      <c r="AZ41" s="73"/>
      <c r="BA41" s="73"/>
      <c r="BB41" s="73"/>
      <c r="BC41" s="73"/>
      <c r="BD41" s="73"/>
      <c r="BE41" s="73"/>
      <c r="BF41" s="73"/>
      <c r="BG41" s="73"/>
      <c r="BH41" s="73"/>
      <c r="BI41" s="73"/>
      <c r="BJ41" s="73"/>
      <c r="BK41" s="73"/>
      <c r="BL41" s="73"/>
      <c r="BM41" s="73"/>
      <c r="BN41" s="73"/>
      <c r="BO41" s="73"/>
      <c r="BP41" s="73"/>
      <c r="BQ41" s="73"/>
      <c r="BR41" s="73"/>
      <c r="BS41" s="73"/>
      <c r="BT41" s="73"/>
      <c r="BU41" s="73"/>
      <c r="BV41" s="73"/>
      <c r="BW41" s="73"/>
      <c r="BX41" s="73"/>
      <c r="BY41" s="73"/>
      <c r="BZ41" s="73"/>
      <c r="CA41" s="73"/>
      <c r="CB41" s="73"/>
      <c r="CC41" s="73"/>
      <c r="CD41" s="73"/>
      <c r="CE41" s="73"/>
      <c r="CF41" s="73"/>
      <c r="CG41" s="73"/>
      <c r="CH41" s="73"/>
      <c r="CI41" s="73"/>
      <c r="CJ41" s="73"/>
      <c r="CK41" s="73"/>
      <c r="CL41" s="73"/>
      <c r="CM41" s="73"/>
      <c r="CN41" s="73"/>
      <c r="CO41" s="73"/>
      <c r="CP41" s="73"/>
      <c r="CQ41" s="73"/>
      <c r="CR41" s="73"/>
      <c r="CS41" s="73"/>
      <c r="CT41" s="73"/>
      <c r="CU41" s="73"/>
      <c r="CV41" s="73"/>
      <c r="CW41" s="73"/>
      <c r="CX41" s="73"/>
      <c r="CY41" s="73"/>
      <c r="CZ41" s="73"/>
      <c r="DA41" s="73"/>
      <c r="DB41" s="73"/>
      <c r="DC41" s="73"/>
      <c r="DD41" s="73"/>
      <c r="DE41" s="73"/>
      <c r="DF41" s="73"/>
      <c r="DG41" s="73"/>
      <c r="DH41" s="73"/>
      <c r="DI41" s="73"/>
      <c r="DJ41" s="73"/>
      <c r="DK41" s="73"/>
      <c r="DL41" s="73"/>
      <c r="DM41" s="73"/>
      <c r="DN41" s="73"/>
      <c r="DO41" s="73"/>
      <c r="DP41" s="73"/>
      <c r="DQ41" s="73"/>
      <c r="DR41" s="73"/>
      <c r="DS41" s="73"/>
      <c r="DT41" s="73"/>
      <c r="DU41" s="73"/>
      <c r="DV41" s="73"/>
      <c r="DW41" s="73"/>
    </row>
    <row r="42" spans="1:127" s="50" customFormat="1" hidden="1" x14ac:dyDescent="0.25">
      <c r="A42" s="73">
        <v>1</v>
      </c>
      <c r="B42" s="25" t="s">
        <v>35</v>
      </c>
      <c r="C42" s="47">
        <v>240</v>
      </c>
      <c r="D42" s="2">
        <v>34</v>
      </c>
      <c r="E42" s="537">
        <v>8</v>
      </c>
      <c r="F42" s="2">
        <f>ROUND(G42/C42,0)</f>
        <v>1</v>
      </c>
      <c r="G42" s="2">
        <f>ROUND(D42*E42,0)</f>
        <v>272</v>
      </c>
      <c r="H42" s="73"/>
      <c r="I42" s="25" t="s">
        <v>35</v>
      </c>
      <c r="J42" s="47">
        <v>240</v>
      </c>
      <c r="K42" s="2">
        <v>34</v>
      </c>
      <c r="L42" s="537">
        <v>8</v>
      </c>
      <c r="M42" s="2">
        <f>ROUND(N42/J42,0)</f>
        <v>1</v>
      </c>
      <c r="N42" s="2">
        <f>ROUND(K42*L42,0)</f>
        <v>272</v>
      </c>
      <c r="O42" s="73"/>
      <c r="P42" s="932">
        <f t="shared" si="1"/>
        <v>0</v>
      </c>
      <c r="Q42" s="932">
        <f t="shared" si="2"/>
        <v>0</v>
      </c>
      <c r="R42" s="932">
        <f t="shared" si="3"/>
        <v>0</v>
      </c>
      <c r="S42" s="932">
        <f t="shared" si="4"/>
        <v>0</v>
      </c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  <c r="AW42" s="73"/>
      <c r="AX42" s="73"/>
      <c r="AY42" s="73"/>
      <c r="AZ42" s="73"/>
      <c r="BA42" s="73"/>
      <c r="BB42" s="73"/>
      <c r="BC42" s="73"/>
      <c r="BD42" s="73"/>
      <c r="BE42" s="73"/>
      <c r="BF42" s="73"/>
      <c r="BG42" s="73"/>
      <c r="BH42" s="73"/>
      <c r="BI42" s="73"/>
      <c r="BJ42" s="73"/>
      <c r="BK42" s="73"/>
      <c r="BL42" s="73"/>
      <c r="BM42" s="73"/>
      <c r="BN42" s="73"/>
      <c r="BO42" s="73"/>
      <c r="BP42" s="73"/>
      <c r="BQ42" s="73"/>
      <c r="BR42" s="73"/>
      <c r="BS42" s="73"/>
      <c r="BT42" s="73"/>
      <c r="BU42" s="73"/>
      <c r="BV42" s="73"/>
      <c r="BW42" s="73"/>
      <c r="BX42" s="73"/>
      <c r="BY42" s="73"/>
      <c r="BZ42" s="73"/>
      <c r="CA42" s="73"/>
      <c r="CB42" s="73"/>
      <c r="CC42" s="73"/>
      <c r="CD42" s="73"/>
      <c r="CE42" s="73"/>
      <c r="CF42" s="73"/>
      <c r="CG42" s="73"/>
      <c r="CH42" s="73"/>
      <c r="CI42" s="73"/>
      <c r="CJ42" s="73"/>
      <c r="CK42" s="73"/>
      <c r="CL42" s="73"/>
      <c r="CM42" s="73"/>
      <c r="CN42" s="73"/>
      <c r="CO42" s="73"/>
      <c r="CP42" s="73"/>
      <c r="CQ42" s="73"/>
      <c r="CR42" s="73"/>
      <c r="CS42" s="73"/>
      <c r="CT42" s="73"/>
      <c r="CU42" s="73"/>
      <c r="CV42" s="73"/>
      <c r="CW42" s="73"/>
      <c r="CX42" s="73"/>
      <c r="CY42" s="73"/>
      <c r="CZ42" s="73"/>
      <c r="DA42" s="73"/>
      <c r="DB42" s="73"/>
      <c r="DC42" s="73"/>
      <c r="DD42" s="73"/>
      <c r="DE42" s="73"/>
      <c r="DF42" s="73"/>
      <c r="DG42" s="73"/>
      <c r="DH42" s="73"/>
      <c r="DI42" s="73"/>
      <c r="DJ42" s="73"/>
      <c r="DK42" s="73"/>
      <c r="DL42" s="73"/>
      <c r="DM42" s="73"/>
      <c r="DN42" s="73"/>
      <c r="DO42" s="73"/>
      <c r="DP42" s="73"/>
      <c r="DQ42" s="73"/>
      <c r="DR42" s="73"/>
      <c r="DS42" s="73"/>
      <c r="DT42" s="73"/>
      <c r="DU42" s="73"/>
      <c r="DV42" s="73"/>
      <c r="DW42" s="73"/>
    </row>
    <row r="43" spans="1:127" s="50" customFormat="1" ht="14.4" hidden="1" x14ac:dyDescent="0.3">
      <c r="A43" s="73">
        <v>1</v>
      </c>
      <c r="B43" s="272" t="s">
        <v>96</v>
      </c>
      <c r="C43" s="47"/>
      <c r="D43" s="28">
        <f>SUM(D42)</f>
        <v>34</v>
      </c>
      <c r="E43" s="279">
        <f>G43/D43</f>
        <v>8</v>
      </c>
      <c r="F43" s="28">
        <f>F42</f>
        <v>1</v>
      </c>
      <c r="G43" s="28">
        <f>G42</f>
        <v>272</v>
      </c>
      <c r="H43" s="73"/>
      <c r="I43" s="272" t="s">
        <v>96</v>
      </c>
      <c r="J43" s="47"/>
      <c r="K43" s="28">
        <f>SUM(K42)</f>
        <v>34</v>
      </c>
      <c r="L43" s="279">
        <f>N43/K43</f>
        <v>8</v>
      </c>
      <c r="M43" s="28">
        <f>M42</f>
        <v>1</v>
      </c>
      <c r="N43" s="28">
        <f>N42</f>
        <v>272</v>
      </c>
      <c r="O43" s="73"/>
      <c r="P43" s="932">
        <f t="shared" si="1"/>
        <v>0</v>
      </c>
      <c r="Q43" s="932">
        <f t="shared" si="2"/>
        <v>0</v>
      </c>
      <c r="R43" s="932">
        <f t="shared" si="3"/>
        <v>0</v>
      </c>
      <c r="S43" s="932">
        <f t="shared" si="4"/>
        <v>0</v>
      </c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  <c r="AW43" s="73"/>
      <c r="AX43" s="73"/>
      <c r="AY43" s="73"/>
      <c r="AZ43" s="73"/>
      <c r="BA43" s="73"/>
      <c r="BB43" s="73"/>
      <c r="BC43" s="73"/>
      <c r="BD43" s="73"/>
      <c r="BE43" s="73"/>
      <c r="BF43" s="73"/>
      <c r="BG43" s="73"/>
      <c r="BH43" s="73"/>
      <c r="BI43" s="73"/>
      <c r="BJ43" s="73"/>
      <c r="BK43" s="73"/>
      <c r="BL43" s="73"/>
      <c r="BM43" s="73"/>
      <c r="BN43" s="73"/>
      <c r="BO43" s="73"/>
      <c r="BP43" s="73"/>
      <c r="BQ43" s="73"/>
      <c r="BR43" s="73"/>
      <c r="BS43" s="73"/>
      <c r="BT43" s="73"/>
      <c r="BU43" s="73"/>
      <c r="BV43" s="73"/>
      <c r="BW43" s="73"/>
      <c r="BX43" s="73"/>
      <c r="BY43" s="73"/>
      <c r="BZ43" s="73"/>
      <c r="CA43" s="73"/>
      <c r="CB43" s="73"/>
      <c r="CC43" s="73"/>
      <c r="CD43" s="73"/>
      <c r="CE43" s="73"/>
      <c r="CF43" s="73"/>
      <c r="CG43" s="73"/>
      <c r="CH43" s="73"/>
      <c r="CI43" s="73"/>
      <c r="CJ43" s="73"/>
      <c r="CK43" s="73"/>
      <c r="CL43" s="73"/>
      <c r="CM43" s="73"/>
      <c r="CN43" s="73"/>
      <c r="CO43" s="73"/>
      <c r="CP43" s="73"/>
      <c r="CQ43" s="73"/>
      <c r="CR43" s="73"/>
      <c r="CS43" s="73"/>
      <c r="CT43" s="73"/>
      <c r="CU43" s="73"/>
      <c r="CV43" s="73"/>
      <c r="CW43" s="73"/>
      <c r="CX43" s="73"/>
      <c r="CY43" s="73"/>
      <c r="CZ43" s="73"/>
      <c r="DA43" s="73"/>
      <c r="DB43" s="73"/>
      <c r="DC43" s="73"/>
      <c r="DD43" s="73"/>
      <c r="DE43" s="73"/>
      <c r="DF43" s="73"/>
      <c r="DG43" s="73"/>
      <c r="DH43" s="73"/>
      <c r="DI43" s="73"/>
      <c r="DJ43" s="73"/>
      <c r="DK43" s="73"/>
      <c r="DL43" s="73"/>
      <c r="DM43" s="73"/>
      <c r="DN43" s="73"/>
      <c r="DO43" s="73"/>
      <c r="DP43" s="73"/>
      <c r="DQ43" s="73"/>
      <c r="DR43" s="73"/>
      <c r="DS43" s="73"/>
      <c r="DT43" s="73"/>
      <c r="DU43" s="73"/>
      <c r="DV43" s="73"/>
      <c r="DW43" s="73"/>
    </row>
    <row r="44" spans="1:127" s="50" customFormat="1" ht="18.75" hidden="1" customHeight="1" x14ac:dyDescent="0.25">
      <c r="A44" s="73">
        <v>1</v>
      </c>
      <c r="B44" s="936" t="s">
        <v>89</v>
      </c>
      <c r="C44" s="47"/>
      <c r="D44" s="148">
        <f>D43</f>
        <v>34</v>
      </c>
      <c r="E44" s="68">
        <f t="shared" ref="E44:G44" si="9">E43</f>
        <v>8</v>
      </c>
      <c r="F44" s="148">
        <f t="shared" si="9"/>
        <v>1</v>
      </c>
      <c r="G44" s="148">
        <f t="shared" si="9"/>
        <v>272</v>
      </c>
      <c r="H44" s="73"/>
      <c r="I44" s="936" t="s">
        <v>89</v>
      </c>
      <c r="J44" s="47"/>
      <c r="K44" s="148">
        <f>K43</f>
        <v>34</v>
      </c>
      <c r="L44" s="68">
        <f t="shared" ref="L44:N44" si="10">L43</f>
        <v>8</v>
      </c>
      <c r="M44" s="148">
        <f t="shared" si="10"/>
        <v>1</v>
      </c>
      <c r="N44" s="148">
        <f t="shared" si="10"/>
        <v>272</v>
      </c>
      <c r="O44" s="73"/>
      <c r="P44" s="932">
        <f t="shared" si="1"/>
        <v>0</v>
      </c>
      <c r="Q44" s="932">
        <f t="shared" si="2"/>
        <v>0</v>
      </c>
      <c r="R44" s="932">
        <f t="shared" si="3"/>
        <v>0</v>
      </c>
      <c r="S44" s="932">
        <f t="shared" si="4"/>
        <v>0</v>
      </c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  <c r="BE44" s="73"/>
      <c r="BF44" s="73"/>
      <c r="BG44" s="73"/>
      <c r="BH44" s="73"/>
      <c r="BI44" s="73"/>
      <c r="BJ44" s="73"/>
      <c r="BK44" s="73"/>
      <c r="BL44" s="73"/>
      <c r="BM44" s="73"/>
      <c r="BN44" s="73"/>
      <c r="BO44" s="73"/>
      <c r="BP44" s="73"/>
      <c r="BQ44" s="73"/>
      <c r="BR44" s="73"/>
      <c r="BS44" s="73"/>
      <c r="BT44" s="73"/>
      <c r="BU44" s="73"/>
      <c r="BV44" s="73"/>
      <c r="BW44" s="73"/>
      <c r="BX44" s="73"/>
      <c r="BY44" s="73"/>
      <c r="BZ44" s="73"/>
      <c r="CA44" s="73"/>
      <c r="CB44" s="73"/>
      <c r="CC44" s="73"/>
      <c r="CD44" s="73"/>
      <c r="CE44" s="73"/>
      <c r="CF44" s="73"/>
      <c r="CG44" s="73"/>
      <c r="CH44" s="73"/>
      <c r="CI44" s="73"/>
      <c r="CJ44" s="73"/>
      <c r="CK44" s="73"/>
      <c r="CL44" s="73"/>
      <c r="CM44" s="73"/>
      <c r="CN44" s="73"/>
      <c r="CO44" s="73"/>
      <c r="CP44" s="73"/>
      <c r="CQ44" s="73"/>
      <c r="CR44" s="73"/>
      <c r="CS44" s="73"/>
      <c r="CT44" s="73"/>
      <c r="CU44" s="73"/>
      <c r="CV44" s="73"/>
      <c r="CW44" s="73"/>
      <c r="CX44" s="73"/>
      <c r="CY44" s="73"/>
      <c r="CZ44" s="73"/>
      <c r="DA44" s="73"/>
      <c r="DB44" s="73"/>
      <c r="DC44" s="73"/>
      <c r="DD44" s="73"/>
      <c r="DE44" s="73"/>
      <c r="DF44" s="73"/>
      <c r="DG44" s="73"/>
      <c r="DH44" s="73"/>
      <c r="DI44" s="73"/>
      <c r="DJ44" s="73"/>
      <c r="DK44" s="73"/>
      <c r="DL44" s="73"/>
      <c r="DM44" s="73"/>
      <c r="DN44" s="73"/>
      <c r="DO44" s="73"/>
      <c r="DP44" s="73"/>
      <c r="DQ44" s="73"/>
      <c r="DR44" s="73"/>
      <c r="DS44" s="73"/>
      <c r="DT44" s="73"/>
      <c r="DU44" s="73"/>
      <c r="DV44" s="73"/>
      <c r="DW44" s="73"/>
    </row>
    <row r="45" spans="1:127" s="50" customFormat="1" ht="14.4" hidden="1" thickBot="1" x14ac:dyDescent="0.3">
      <c r="A45" s="73">
        <v>1</v>
      </c>
      <c r="B45" s="657" t="s">
        <v>213</v>
      </c>
      <c r="C45" s="589"/>
      <c r="D45" s="589"/>
      <c r="E45" s="589"/>
      <c r="F45" s="589"/>
      <c r="G45" s="589"/>
      <c r="H45" s="73"/>
      <c r="I45" s="657" t="s">
        <v>213</v>
      </c>
      <c r="J45" s="589"/>
      <c r="K45" s="589"/>
      <c r="L45" s="589"/>
      <c r="M45" s="589"/>
      <c r="N45" s="589"/>
      <c r="O45" s="73"/>
      <c r="P45" s="932">
        <f t="shared" si="1"/>
        <v>0</v>
      </c>
      <c r="Q45" s="932">
        <f t="shared" si="2"/>
        <v>0</v>
      </c>
      <c r="R45" s="932">
        <f t="shared" si="3"/>
        <v>0</v>
      </c>
      <c r="S45" s="932">
        <f t="shared" si="4"/>
        <v>0</v>
      </c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  <c r="BE45" s="73"/>
      <c r="BF45" s="73"/>
      <c r="BG45" s="73"/>
      <c r="BH45" s="73"/>
      <c r="BI45" s="73"/>
      <c r="BJ45" s="73"/>
      <c r="BK45" s="73"/>
      <c r="BL45" s="73"/>
      <c r="BM45" s="73"/>
      <c r="BN45" s="73"/>
      <c r="BO45" s="73"/>
      <c r="BP45" s="73"/>
      <c r="BQ45" s="73"/>
      <c r="BR45" s="73"/>
      <c r="BS45" s="73"/>
      <c r="BT45" s="73"/>
      <c r="BU45" s="73"/>
      <c r="BV45" s="73"/>
      <c r="BW45" s="73"/>
      <c r="BX45" s="73"/>
      <c r="BY45" s="73"/>
      <c r="BZ45" s="73"/>
      <c r="CA45" s="73"/>
      <c r="CB45" s="73"/>
      <c r="CC45" s="73"/>
      <c r="CD45" s="73"/>
      <c r="CE45" s="73"/>
      <c r="CF45" s="73"/>
      <c r="CG45" s="73"/>
      <c r="CH45" s="73"/>
      <c r="CI45" s="73"/>
      <c r="CJ45" s="73"/>
      <c r="CK45" s="73"/>
      <c r="CL45" s="73"/>
      <c r="CM45" s="73"/>
      <c r="CN45" s="73"/>
      <c r="CO45" s="73"/>
      <c r="CP45" s="73"/>
      <c r="CQ45" s="73"/>
      <c r="CR45" s="73"/>
      <c r="CS45" s="73"/>
      <c r="CT45" s="73"/>
      <c r="CU45" s="73"/>
      <c r="CV45" s="73"/>
      <c r="CW45" s="73"/>
      <c r="CX45" s="73"/>
      <c r="CY45" s="73"/>
      <c r="CZ45" s="73"/>
      <c r="DA45" s="73"/>
      <c r="DB45" s="73"/>
      <c r="DC45" s="73"/>
      <c r="DD45" s="73"/>
      <c r="DE45" s="73"/>
      <c r="DF45" s="73"/>
      <c r="DG45" s="73"/>
      <c r="DH45" s="73"/>
      <c r="DI45" s="73"/>
      <c r="DJ45" s="73"/>
      <c r="DK45" s="73"/>
      <c r="DL45" s="73"/>
      <c r="DM45" s="73"/>
      <c r="DN45" s="73"/>
      <c r="DO45" s="73"/>
      <c r="DP45" s="73"/>
      <c r="DQ45" s="73"/>
      <c r="DR45" s="73"/>
      <c r="DS45" s="73"/>
      <c r="DT45" s="73"/>
      <c r="DU45" s="73"/>
      <c r="DV45" s="73"/>
      <c r="DW45" s="73"/>
    </row>
    <row r="46" spans="1:127" s="50" customFormat="1" ht="31.2" x14ac:dyDescent="0.3">
      <c r="A46" s="73">
        <v>1</v>
      </c>
      <c r="B46" s="225" t="s">
        <v>337</v>
      </c>
      <c r="C46" s="47"/>
      <c r="D46" s="47"/>
      <c r="E46" s="47"/>
      <c r="F46" s="47"/>
      <c r="G46" s="47"/>
      <c r="H46" s="73"/>
      <c r="I46" s="225" t="s">
        <v>337</v>
      </c>
      <c r="J46" s="47"/>
      <c r="K46" s="47"/>
      <c r="L46" s="47"/>
      <c r="M46" s="47"/>
      <c r="N46" s="47"/>
      <c r="O46" s="73"/>
      <c r="P46" s="932">
        <f t="shared" si="1"/>
        <v>0</v>
      </c>
      <c r="Q46" s="932">
        <f t="shared" si="2"/>
        <v>0</v>
      </c>
      <c r="R46" s="932">
        <f t="shared" si="3"/>
        <v>0</v>
      </c>
      <c r="S46" s="932">
        <f t="shared" si="4"/>
        <v>0</v>
      </c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  <c r="BE46" s="73"/>
      <c r="BF46" s="73"/>
      <c r="BG46" s="73"/>
      <c r="BH46" s="73"/>
      <c r="BI46" s="73"/>
      <c r="BJ46" s="73"/>
      <c r="BK46" s="73"/>
      <c r="BL46" s="73"/>
      <c r="BM46" s="73"/>
      <c r="BN46" s="73"/>
      <c r="BO46" s="73"/>
      <c r="BP46" s="73"/>
      <c r="BQ46" s="73"/>
      <c r="BR46" s="73"/>
      <c r="BS46" s="73"/>
      <c r="BT46" s="73"/>
      <c r="BU46" s="73"/>
      <c r="BV46" s="73"/>
      <c r="BW46" s="73"/>
      <c r="BX46" s="73"/>
      <c r="BY46" s="73"/>
      <c r="BZ46" s="73"/>
      <c r="CA46" s="73"/>
      <c r="CB46" s="73"/>
      <c r="CC46" s="73"/>
      <c r="CD46" s="73"/>
      <c r="CE46" s="73"/>
      <c r="CF46" s="73"/>
      <c r="CG46" s="73"/>
      <c r="CH46" s="73"/>
      <c r="CI46" s="73"/>
      <c r="CJ46" s="73"/>
      <c r="CK46" s="73"/>
      <c r="CL46" s="73"/>
      <c r="CM46" s="73"/>
      <c r="CN46" s="73"/>
      <c r="CO46" s="73"/>
      <c r="CP46" s="73"/>
      <c r="CQ46" s="73"/>
      <c r="CR46" s="73"/>
      <c r="CS46" s="73"/>
      <c r="CT46" s="73"/>
      <c r="CU46" s="73"/>
      <c r="CV46" s="73"/>
      <c r="CW46" s="73"/>
      <c r="CX46" s="73"/>
      <c r="CY46" s="73"/>
      <c r="CZ46" s="73"/>
      <c r="DA46" s="73"/>
      <c r="DB46" s="73"/>
      <c r="DC46" s="73"/>
      <c r="DD46" s="73"/>
      <c r="DE46" s="73"/>
      <c r="DF46" s="73"/>
      <c r="DG46" s="73"/>
      <c r="DH46" s="73"/>
      <c r="DI46" s="73"/>
      <c r="DJ46" s="73"/>
      <c r="DK46" s="73"/>
      <c r="DL46" s="73"/>
      <c r="DM46" s="73"/>
      <c r="DN46" s="73"/>
      <c r="DO46" s="73"/>
      <c r="DP46" s="73"/>
      <c r="DQ46" s="73"/>
      <c r="DR46" s="73"/>
      <c r="DS46" s="73"/>
      <c r="DT46" s="73"/>
      <c r="DU46" s="73"/>
      <c r="DV46" s="73"/>
      <c r="DW46" s="73"/>
    </row>
    <row r="47" spans="1:127" s="50" customFormat="1" x14ac:dyDescent="0.25">
      <c r="A47" s="73"/>
      <c r="B47" s="937" t="s">
        <v>101</v>
      </c>
      <c r="C47" s="47"/>
      <c r="D47" s="47"/>
      <c r="E47" s="47"/>
      <c r="F47" s="47"/>
      <c r="G47" s="47"/>
      <c r="H47" s="73"/>
      <c r="I47" s="937" t="s">
        <v>101</v>
      </c>
      <c r="J47" s="47"/>
      <c r="K47" s="47"/>
      <c r="L47" s="47"/>
      <c r="M47" s="47"/>
      <c r="N47" s="47"/>
      <c r="O47" s="73"/>
      <c r="P47" s="932">
        <f t="shared" si="1"/>
        <v>0</v>
      </c>
      <c r="Q47" s="932">
        <f t="shared" si="2"/>
        <v>0</v>
      </c>
      <c r="R47" s="932">
        <f t="shared" si="3"/>
        <v>0</v>
      </c>
      <c r="S47" s="932">
        <f t="shared" si="4"/>
        <v>0</v>
      </c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  <c r="BE47" s="73"/>
      <c r="BF47" s="73"/>
      <c r="BG47" s="73"/>
      <c r="BH47" s="73"/>
      <c r="BI47" s="73"/>
      <c r="BJ47" s="73"/>
      <c r="BK47" s="73"/>
      <c r="BL47" s="73"/>
      <c r="BM47" s="73"/>
      <c r="BN47" s="73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73"/>
      <c r="CB47" s="73"/>
      <c r="CC47" s="73"/>
      <c r="CD47" s="73"/>
      <c r="CE47" s="73"/>
      <c r="CF47" s="73"/>
      <c r="CG47" s="73"/>
      <c r="CH47" s="73"/>
      <c r="CI47" s="73"/>
      <c r="CJ47" s="73"/>
      <c r="CK47" s="73"/>
      <c r="CL47" s="73"/>
      <c r="CM47" s="73"/>
      <c r="CN47" s="73"/>
      <c r="CO47" s="73"/>
      <c r="CP47" s="73"/>
      <c r="CQ47" s="73"/>
      <c r="CR47" s="73"/>
      <c r="CS47" s="73"/>
      <c r="CT47" s="73"/>
      <c r="CU47" s="73"/>
      <c r="CV47" s="73"/>
      <c r="CW47" s="73"/>
      <c r="CX47" s="73"/>
      <c r="CY47" s="73"/>
      <c r="CZ47" s="73"/>
      <c r="DA47" s="73"/>
      <c r="DB47" s="73"/>
      <c r="DC47" s="73"/>
      <c r="DD47" s="73"/>
      <c r="DE47" s="73"/>
      <c r="DF47" s="73"/>
      <c r="DG47" s="73"/>
      <c r="DH47" s="73"/>
      <c r="DI47" s="73"/>
      <c r="DJ47" s="73"/>
      <c r="DK47" s="73"/>
      <c r="DL47" s="73"/>
      <c r="DM47" s="73"/>
      <c r="DN47" s="73"/>
      <c r="DO47" s="73"/>
      <c r="DP47" s="73"/>
      <c r="DQ47" s="73"/>
      <c r="DR47" s="73"/>
      <c r="DS47" s="73"/>
      <c r="DT47" s="73"/>
      <c r="DU47" s="73"/>
      <c r="DV47" s="73"/>
      <c r="DW47" s="73"/>
    </row>
    <row r="48" spans="1:127" s="50" customFormat="1" ht="14.4" x14ac:dyDescent="0.3">
      <c r="A48" s="73"/>
      <c r="B48" s="20" t="s">
        <v>160</v>
      </c>
      <c r="C48" s="47"/>
      <c r="D48" s="58">
        <f>SUM(D49:D52)</f>
        <v>150</v>
      </c>
      <c r="E48" s="47"/>
      <c r="F48" s="47"/>
      <c r="G48" s="47"/>
      <c r="H48" s="73"/>
      <c r="I48" s="20" t="s">
        <v>160</v>
      </c>
      <c r="J48" s="47"/>
      <c r="K48" s="58">
        <f>SUM(K49:K52)</f>
        <v>150</v>
      </c>
      <c r="L48" s="47"/>
      <c r="M48" s="47"/>
      <c r="N48" s="47"/>
      <c r="O48" s="73"/>
      <c r="P48" s="932">
        <f t="shared" si="1"/>
        <v>0</v>
      </c>
      <c r="Q48" s="932">
        <f t="shared" si="2"/>
        <v>0</v>
      </c>
      <c r="R48" s="932">
        <f t="shared" si="3"/>
        <v>0</v>
      </c>
      <c r="S48" s="932">
        <f t="shared" si="4"/>
        <v>0</v>
      </c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  <c r="BE48" s="73"/>
      <c r="BF48" s="73"/>
      <c r="BG48" s="73"/>
      <c r="BH48" s="73"/>
      <c r="BI48" s="73"/>
      <c r="BJ48" s="73"/>
      <c r="BK48" s="73"/>
      <c r="BL48" s="73"/>
      <c r="BM48" s="73"/>
      <c r="BN48" s="73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73"/>
      <c r="CB48" s="73"/>
      <c r="CC48" s="73"/>
      <c r="CD48" s="73"/>
      <c r="CE48" s="73"/>
      <c r="CF48" s="73"/>
      <c r="CG48" s="73"/>
      <c r="CH48" s="73"/>
      <c r="CI48" s="73"/>
      <c r="CJ48" s="73"/>
      <c r="CK48" s="73"/>
      <c r="CL48" s="73"/>
      <c r="CM48" s="73"/>
      <c r="CN48" s="73"/>
      <c r="CO48" s="73"/>
      <c r="CP48" s="73"/>
      <c r="CQ48" s="73"/>
      <c r="CR48" s="73"/>
      <c r="CS48" s="73"/>
      <c r="CT48" s="73"/>
      <c r="CU48" s="73"/>
      <c r="CV48" s="73"/>
      <c r="CW48" s="73"/>
      <c r="CX48" s="73"/>
      <c r="CY48" s="73"/>
      <c r="CZ48" s="73"/>
      <c r="DA48" s="73"/>
      <c r="DB48" s="73"/>
      <c r="DC48" s="73"/>
      <c r="DD48" s="73"/>
      <c r="DE48" s="73"/>
      <c r="DF48" s="73"/>
      <c r="DG48" s="73"/>
      <c r="DH48" s="73"/>
      <c r="DI48" s="73"/>
      <c r="DJ48" s="73"/>
      <c r="DK48" s="73"/>
      <c r="DL48" s="73"/>
      <c r="DM48" s="73"/>
      <c r="DN48" s="73"/>
      <c r="DO48" s="73"/>
      <c r="DP48" s="73"/>
      <c r="DQ48" s="73"/>
      <c r="DR48" s="73"/>
      <c r="DS48" s="73"/>
      <c r="DT48" s="73"/>
      <c r="DU48" s="73"/>
      <c r="DV48" s="73"/>
      <c r="DW48" s="73"/>
    </row>
    <row r="49" spans="1:127" s="50" customFormat="1" ht="27.6" x14ac:dyDescent="0.25">
      <c r="A49" s="73"/>
      <c r="B49" s="33" t="s">
        <v>97</v>
      </c>
      <c r="C49" s="47"/>
      <c r="D49" s="47">
        <v>50</v>
      </c>
      <c r="E49" s="47"/>
      <c r="F49" s="47"/>
      <c r="G49" s="47"/>
      <c r="H49" s="73"/>
      <c r="I49" s="33" t="s">
        <v>97</v>
      </c>
      <c r="J49" s="47"/>
      <c r="K49" s="47">
        <v>50</v>
      </c>
      <c r="L49" s="47"/>
      <c r="M49" s="47"/>
      <c r="N49" s="47"/>
      <c r="O49" s="73"/>
      <c r="P49" s="932">
        <f t="shared" si="1"/>
        <v>0</v>
      </c>
      <c r="Q49" s="932">
        <f t="shared" si="2"/>
        <v>0</v>
      </c>
      <c r="R49" s="932">
        <f t="shared" si="3"/>
        <v>0</v>
      </c>
      <c r="S49" s="932">
        <f t="shared" si="4"/>
        <v>0</v>
      </c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  <c r="BE49" s="73"/>
      <c r="BF49" s="73"/>
      <c r="BG49" s="73"/>
      <c r="BH49" s="73"/>
      <c r="BI49" s="73"/>
      <c r="BJ49" s="73"/>
      <c r="BK49" s="73"/>
      <c r="BL49" s="73"/>
      <c r="BM49" s="73"/>
      <c r="BN49" s="73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73"/>
      <c r="CB49" s="73"/>
      <c r="CC49" s="73"/>
      <c r="CD49" s="73"/>
      <c r="CE49" s="73"/>
      <c r="CF49" s="73"/>
      <c r="CG49" s="73"/>
      <c r="CH49" s="73"/>
      <c r="CI49" s="73"/>
      <c r="CJ49" s="73"/>
      <c r="CK49" s="73"/>
      <c r="CL49" s="73"/>
      <c r="CM49" s="73"/>
      <c r="CN49" s="73"/>
      <c r="CO49" s="73"/>
      <c r="CP49" s="73"/>
      <c r="CQ49" s="73"/>
      <c r="CR49" s="73"/>
      <c r="CS49" s="73"/>
      <c r="CT49" s="73"/>
      <c r="CU49" s="73"/>
      <c r="CV49" s="73"/>
      <c r="CW49" s="73"/>
      <c r="CX49" s="73"/>
      <c r="CY49" s="73"/>
      <c r="CZ49" s="73"/>
      <c r="DA49" s="73"/>
      <c r="DB49" s="73"/>
      <c r="DC49" s="73"/>
      <c r="DD49" s="73"/>
      <c r="DE49" s="73"/>
      <c r="DF49" s="73"/>
      <c r="DG49" s="73"/>
      <c r="DH49" s="73"/>
      <c r="DI49" s="73"/>
      <c r="DJ49" s="73"/>
      <c r="DK49" s="73"/>
      <c r="DL49" s="73"/>
      <c r="DM49" s="73"/>
      <c r="DN49" s="73"/>
      <c r="DO49" s="73"/>
      <c r="DP49" s="73"/>
      <c r="DQ49" s="73"/>
      <c r="DR49" s="73"/>
      <c r="DS49" s="73"/>
      <c r="DT49" s="73"/>
      <c r="DU49" s="73"/>
      <c r="DV49" s="73"/>
      <c r="DW49" s="73"/>
    </row>
    <row r="50" spans="1:127" s="50" customFormat="1" ht="41.4" x14ac:dyDescent="0.25">
      <c r="A50" s="73"/>
      <c r="B50" s="30" t="s">
        <v>149</v>
      </c>
      <c r="C50" s="47"/>
      <c r="D50" s="47">
        <v>100</v>
      </c>
      <c r="E50" s="47"/>
      <c r="F50" s="47"/>
      <c r="G50" s="47"/>
      <c r="H50" s="73"/>
      <c r="I50" s="30" t="s">
        <v>149</v>
      </c>
      <c r="J50" s="47"/>
      <c r="K50" s="47">
        <v>100</v>
      </c>
      <c r="L50" s="47"/>
      <c r="M50" s="47"/>
      <c r="N50" s="47"/>
      <c r="O50" s="73"/>
      <c r="P50" s="932">
        <f t="shared" si="1"/>
        <v>0</v>
      </c>
      <c r="Q50" s="932">
        <f t="shared" si="2"/>
        <v>0</v>
      </c>
      <c r="R50" s="932">
        <f t="shared" si="3"/>
        <v>0</v>
      </c>
      <c r="S50" s="932">
        <f t="shared" si="4"/>
        <v>0</v>
      </c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  <c r="BE50" s="73"/>
      <c r="BF50" s="73"/>
      <c r="BG50" s="73"/>
      <c r="BH50" s="73"/>
      <c r="BI50" s="73"/>
      <c r="BJ50" s="73"/>
      <c r="BK50" s="73"/>
      <c r="BL50" s="73"/>
      <c r="BM50" s="73"/>
      <c r="BN50" s="73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73"/>
      <c r="CB50" s="73"/>
      <c r="CC50" s="73"/>
      <c r="CD50" s="73"/>
      <c r="CE50" s="73"/>
      <c r="CF50" s="73"/>
      <c r="CG50" s="73"/>
      <c r="CH50" s="73"/>
      <c r="CI50" s="73"/>
      <c r="CJ50" s="73"/>
      <c r="CK50" s="73"/>
      <c r="CL50" s="73"/>
      <c r="CM50" s="73"/>
      <c r="CN50" s="73"/>
      <c r="CO50" s="73"/>
      <c r="CP50" s="73"/>
      <c r="CQ50" s="73"/>
      <c r="CR50" s="73"/>
      <c r="CS50" s="73"/>
      <c r="CT50" s="73"/>
      <c r="CU50" s="73"/>
      <c r="CV50" s="73"/>
      <c r="CW50" s="73"/>
      <c r="CX50" s="73"/>
      <c r="CY50" s="73"/>
      <c r="CZ50" s="73"/>
      <c r="DA50" s="73"/>
      <c r="DB50" s="73"/>
      <c r="DC50" s="73"/>
      <c r="DD50" s="73"/>
      <c r="DE50" s="73"/>
      <c r="DF50" s="73"/>
      <c r="DG50" s="73"/>
      <c r="DH50" s="73"/>
      <c r="DI50" s="73"/>
      <c r="DJ50" s="73"/>
      <c r="DK50" s="73"/>
      <c r="DL50" s="73"/>
      <c r="DM50" s="73"/>
      <c r="DN50" s="73"/>
      <c r="DO50" s="73"/>
      <c r="DP50" s="73"/>
      <c r="DQ50" s="73"/>
      <c r="DR50" s="73"/>
      <c r="DS50" s="73"/>
      <c r="DT50" s="73"/>
      <c r="DU50" s="73"/>
      <c r="DV50" s="73"/>
      <c r="DW50" s="73"/>
    </row>
    <row r="51" spans="1:127" s="50" customFormat="1" ht="15.6" x14ac:dyDescent="0.3">
      <c r="A51" s="73"/>
      <c r="B51" s="225"/>
      <c r="C51" s="66"/>
      <c r="D51" s="66"/>
      <c r="E51" s="66"/>
      <c r="F51" s="66"/>
      <c r="G51" s="66"/>
      <c r="H51" s="73"/>
      <c r="I51" s="225"/>
      <c r="J51" s="66"/>
      <c r="K51" s="66"/>
      <c r="L51" s="66"/>
      <c r="M51" s="66"/>
      <c r="N51" s="66"/>
      <c r="O51" s="73"/>
      <c r="P51" s="932">
        <f t="shared" si="1"/>
        <v>0</v>
      </c>
      <c r="Q51" s="932">
        <f t="shared" si="2"/>
        <v>0</v>
      </c>
      <c r="R51" s="932">
        <f t="shared" si="3"/>
        <v>0</v>
      </c>
      <c r="S51" s="932">
        <f t="shared" si="4"/>
        <v>0</v>
      </c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73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73"/>
      <c r="CB51" s="73"/>
      <c r="CC51" s="73"/>
      <c r="CD51" s="73"/>
      <c r="CE51" s="73"/>
      <c r="CF51" s="73"/>
      <c r="CG51" s="73"/>
      <c r="CH51" s="73"/>
      <c r="CI51" s="73"/>
      <c r="CJ51" s="73"/>
      <c r="CK51" s="73"/>
      <c r="CL51" s="73"/>
      <c r="CM51" s="73"/>
      <c r="CN51" s="73"/>
      <c r="CO51" s="73"/>
      <c r="CP51" s="73"/>
      <c r="CQ51" s="73"/>
      <c r="CR51" s="73"/>
      <c r="CS51" s="73"/>
      <c r="CT51" s="73"/>
      <c r="CU51" s="73"/>
      <c r="CV51" s="73"/>
      <c r="CW51" s="73"/>
      <c r="CX51" s="73"/>
      <c r="CY51" s="73"/>
      <c r="CZ51" s="73"/>
      <c r="DA51" s="73"/>
      <c r="DB51" s="73"/>
      <c r="DC51" s="73"/>
      <c r="DD51" s="73"/>
      <c r="DE51" s="73"/>
      <c r="DF51" s="73"/>
      <c r="DG51" s="73"/>
      <c r="DH51" s="73"/>
      <c r="DI51" s="73"/>
      <c r="DJ51" s="73"/>
      <c r="DK51" s="73"/>
      <c r="DL51" s="73"/>
      <c r="DM51" s="73"/>
      <c r="DN51" s="73"/>
      <c r="DO51" s="73"/>
      <c r="DP51" s="73"/>
      <c r="DQ51" s="73"/>
      <c r="DR51" s="73"/>
      <c r="DS51" s="73"/>
      <c r="DT51" s="73"/>
      <c r="DU51" s="73"/>
      <c r="DV51" s="73"/>
      <c r="DW51" s="73"/>
    </row>
    <row r="52" spans="1:127" s="50" customFormat="1" ht="14.4" x14ac:dyDescent="0.3">
      <c r="A52" s="73">
        <v>1</v>
      </c>
      <c r="B52" s="29" t="s">
        <v>7</v>
      </c>
      <c r="C52" s="66"/>
      <c r="D52" s="66"/>
      <c r="E52" s="66"/>
      <c r="F52" s="66"/>
      <c r="G52" s="66"/>
      <c r="H52" s="73"/>
      <c r="I52" s="29" t="s">
        <v>7</v>
      </c>
      <c r="J52" s="66"/>
      <c r="K52" s="66"/>
      <c r="L52" s="66"/>
      <c r="M52" s="66"/>
      <c r="N52" s="66"/>
      <c r="O52" s="73"/>
      <c r="P52" s="932">
        <f t="shared" si="1"/>
        <v>0</v>
      </c>
      <c r="Q52" s="932">
        <f t="shared" si="2"/>
        <v>0</v>
      </c>
      <c r="R52" s="932">
        <f t="shared" si="3"/>
        <v>0</v>
      </c>
      <c r="S52" s="932">
        <f t="shared" si="4"/>
        <v>0</v>
      </c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  <c r="BE52" s="73"/>
      <c r="BF52" s="73"/>
      <c r="BG52" s="73"/>
      <c r="BH52" s="73"/>
      <c r="BI52" s="73"/>
      <c r="BJ52" s="73"/>
      <c r="BK52" s="73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73"/>
      <c r="CB52" s="73"/>
      <c r="CC52" s="73"/>
      <c r="CD52" s="73"/>
      <c r="CE52" s="73"/>
      <c r="CF52" s="73"/>
      <c r="CG52" s="73"/>
      <c r="CH52" s="73"/>
      <c r="CI52" s="73"/>
      <c r="CJ52" s="73"/>
      <c r="CK52" s="73"/>
      <c r="CL52" s="73"/>
      <c r="CM52" s="73"/>
      <c r="CN52" s="73"/>
      <c r="CO52" s="73"/>
      <c r="CP52" s="73"/>
      <c r="CQ52" s="73"/>
      <c r="CR52" s="73"/>
      <c r="CS52" s="73"/>
      <c r="CT52" s="73"/>
      <c r="CU52" s="73"/>
      <c r="CV52" s="73"/>
      <c r="CW52" s="73"/>
      <c r="CX52" s="73"/>
      <c r="CY52" s="73"/>
      <c r="CZ52" s="73"/>
      <c r="DA52" s="73"/>
      <c r="DB52" s="73"/>
      <c r="DC52" s="73"/>
      <c r="DD52" s="73"/>
      <c r="DE52" s="73"/>
      <c r="DF52" s="73"/>
      <c r="DG52" s="73"/>
      <c r="DH52" s="73"/>
      <c r="DI52" s="73"/>
      <c r="DJ52" s="73"/>
      <c r="DK52" s="73"/>
      <c r="DL52" s="73"/>
      <c r="DM52" s="73"/>
      <c r="DN52" s="73"/>
      <c r="DO52" s="73"/>
      <c r="DP52" s="73"/>
      <c r="DQ52" s="73"/>
      <c r="DR52" s="73"/>
      <c r="DS52" s="73"/>
      <c r="DT52" s="73"/>
      <c r="DU52" s="73"/>
      <c r="DV52" s="73"/>
      <c r="DW52" s="73"/>
    </row>
    <row r="53" spans="1:127" s="50" customFormat="1" ht="14.4" x14ac:dyDescent="0.3">
      <c r="A53" s="73">
        <v>1</v>
      </c>
      <c r="B53" s="36" t="s">
        <v>18</v>
      </c>
      <c r="C53" s="13"/>
      <c r="D53" s="71"/>
      <c r="E53" s="93"/>
      <c r="F53" s="82"/>
      <c r="G53" s="66"/>
      <c r="H53" s="73"/>
      <c r="I53" s="36" t="s">
        <v>18</v>
      </c>
      <c r="J53" s="13"/>
      <c r="K53" s="71"/>
      <c r="L53" s="93"/>
      <c r="M53" s="82"/>
      <c r="N53" s="66"/>
      <c r="O53" s="73"/>
      <c r="P53" s="932">
        <f t="shared" si="1"/>
        <v>0</v>
      </c>
      <c r="Q53" s="932">
        <f t="shared" si="2"/>
        <v>0</v>
      </c>
      <c r="R53" s="932">
        <f t="shared" si="3"/>
        <v>0</v>
      </c>
      <c r="S53" s="932">
        <f t="shared" si="4"/>
        <v>0</v>
      </c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  <c r="BE53" s="73"/>
      <c r="BF53" s="73"/>
      <c r="BG53" s="73"/>
      <c r="BH53" s="73"/>
      <c r="BI53" s="73"/>
      <c r="BJ53" s="73"/>
      <c r="BK53" s="73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73"/>
      <c r="CB53" s="73"/>
      <c r="CC53" s="73"/>
      <c r="CD53" s="73"/>
      <c r="CE53" s="73"/>
      <c r="CF53" s="73"/>
      <c r="CG53" s="73"/>
      <c r="CH53" s="73"/>
      <c r="CI53" s="73"/>
      <c r="CJ53" s="73"/>
      <c r="CK53" s="73"/>
      <c r="CL53" s="73"/>
      <c r="CM53" s="73"/>
      <c r="CN53" s="73"/>
      <c r="CO53" s="73"/>
      <c r="CP53" s="73"/>
      <c r="CQ53" s="73"/>
      <c r="CR53" s="73"/>
      <c r="CS53" s="73"/>
      <c r="CT53" s="73"/>
      <c r="CU53" s="73"/>
      <c r="CV53" s="73"/>
      <c r="CW53" s="73"/>
      <c r="CX53" s="73"/>
      <c r="CY53" s="73"/>
      <c r="CZ53" s="73"/>
      <c r="DA53" s="73"/>
      <c r="DB53" s="73"/>
      <c r="DC53" s="73"/>
      <c r="DD53" s="73"/>
      <c r="DE53" s="73"/>
      <c r="DF53" s="73"/>
      <c r="DG53" s="73"/>
      <c r="DH53" s="73"/>
      <c r="DI53" s="73"/>
      <c r="DJ53" s="73"/>
      <c r="DK53" s="73"/>
      <c r="DL53" s="73"/>
      <c r="DM53" s="73"/>
      <c r="DN53" s="73"/>
      <c r="DO53" s="73"/>
      <c r="DP53" s="73"/>
      <c r="DQ53" s="73"/>
      <c r="DR53" s="73"/>
      <c r="DS53" s="73"/>
      <c r="DT53" s="73"/>
      <c r="DU53" s="73"/>
      <c r="DV53" s="73"/>
      <c r="DW53" s="73"/>
    </row>
    <row r="54" spans="1:127" s="50" customFormat="1" x14ac:dyDescent="0.25">
      <c r="A54" s="73">
        <v>1</v>
      </c>
      <c r="B54" s="94" t="s">
        <v>10</v>
      </c>
      <c r="C54" s="47">
        <v>240</v>
      </c>
      <c r="D54" s="49">
        <v>1029</v>
      </c>
      <c r="E54" s="87">
        <v>3</v>
      </c>
      <c r="F54" s="79">
        <f>ROUND(G54/C54,0)</f>
        <v>13</v>
      </c>
      <c r="G54" s="66">
        <f>ROUND(D54*E54,0)</f>
        <v>3087</v>
      </c>
      <c r="H54" s="73"/>
      <c r="I54" s="94" t="s">
        <v>10</v>
      </c>
      <c r="J54" s="47">
        <v>240</v>
      </c>
      <c r="K54" s="49">
        <v>900</v>
      </c>
      <c r="L54" s="87">
        <v>3</v>
      </c>
      <c r="M54" s="79">
        <f>ROUND(N54/J54,0)</f>
        <v>11</v>
      </c>
      <c r="N54" s="66">
        <f>ROUND(K54*L54,0)</f>
        <v>2700</v>
      </c>
      <c r="O54" s="73"/>
      <c r="P54" s="932">
        <f t="shared" si="1"/>
        <v>129</v>
      </c>
      <c r="Q54" s="932">
        <f t="shared" si="2"/>
        <v>0</v>
      </c>
      <c r="R54" s="932">
        <f t="shared" si="3"/>
        <v>2</v>
      </c>
      <c r="S54" s="932">
        <f t="shared" si="4"/>
        <v>387</v>
      </c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  <c r="BE54" s="73"/>
      <c r="BF54" s="73"/>
      <c r="BG54" s="73"/>
      <c r="BH54" s="73"/>
      <c r="BI54" s="73"/>
      <c r="BJ54" s="73"/>
      <c r="BK54" s="73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73"/>
      <c r="CB54" s="73"/>
      <c r="CC54" s="73"/>
      <c r="CD54" s="73"/>
      <c r="CE54" s="73"/>
      <c r="CF54" s="73"/>
      <c r="CG54" s="73"/>
      <c r="CH54" s="73"/>
      <c r="CI54" s="73"/>
      <c r="CJ54" s="73"/>
      <c r="CK54" s="73"/>
      <c r="CL54" s="73"/>
      <c r="CM54" s="73"/>
      <c r="CN54" s="73"/>
      <c r="CO54" s="73"/>
      <c r="CP54" s="73"/>
      <c r="CQ54" s="73"/>
      <c r="CR54" s="73"/>
      <c r="CS54" s="73"/>
      <c r="CT54" s="73"/>
      <c r="CU54" s="73"/>
      <c r="CV54" s="73"/>
      <c r="CW54" s="73"/>
      <c r="CX54" s="73"/>
      <c r="CY54" s="73"/>
      <c r="CZ54" s="73"/>
      <c r="DA54" s="73"/>
      <c r="DB54" s="73"/>
      <c r="DC54" s="73"/>
      <c r="DD54" s="73"/>
      <c r="DE54" s="73"/>
      <c r="DF54" s="73"/>
      <c r="DG54" s="73"/>
      <c r="DH54" s="73"/>
      <c r="DI54" s="73"/>
      <c r="DJ54" s="73"/>
      <c r="DK54" s="73"/>
      <c r="DL54" s="73"/>
      <c r="DM54" s="73"/>
      <c r="DN54" s="73"/>
      <c r="DO54" s="73"/>
      <c r="DP54" s="73"/>
      <c r="DQ54" s="73"/>
      <c r="DR54" s="73"/>
      <c r="DS54" s="73"/>
      <c r="DT54" s="73"/>
      <c r="DU54" s="73"/>
      <c r="DV54" s="73"/>
      <c r="DW54" s="73"/>
    </row>
    <row r="55" spans="1:127" s="50" customFormat="1" ht="14.4" x14ac:dyDescent="0.3">
      <c r="A55" s="73">
        <v>1</v>
      </c>
      <c r="B55" s="96" t="s">
        <v>96</v>
      </c>
      <c r="C55" s="66"/>
      <c r="D55" s="97">
        <f>SUM(D54)</f>
        <v>1029</v>
      </c>
      <c r="E55" s="279">
        <f>G55/D55</f>
        <v>3</v>
      </c>
      <c r="F55" s="97">
        <f>F54</f>
        <v>13</v>
      </c>
      <c r="G55" s="66">
        <f>G54</f>
        <v>3087</v>
      </c>
      <c r="H55" s="73"/>
      <c r="I55" s="96" t="s">
        <v>96</v>
      </c>
      <c r="J55" s="66"/>
      <c r="K55" s="97">
        <f>SUM(K54)</f>
        <v>900</v>
      </c>
      <c r="L55" s="279">
        <f>N55/K55</f>
        <v>3</v>
      </c>
      <c r="M55" s="97">
        <f>M54</f>
        <v>11</v>
      </c>
      <c r="N55" s="66">
        <f>N54</f>
        <v>2700</v>
      </c>
      <c r="O55" s="73"/>
      <c r="P55" s="932">
        <f t="shared" si="1"/>
        <v>129</v>
      </c>
      <c r="Q55" s="932">
        <f t="shared" si="2"/>
        <v>0</v>
      </c>
      <c r="R55" s="932">
        <f t="shared" si="3"/>
        <v>2</v>
      </c>
      <c r="S55" s="932">
        <f t="shared" si="4"/>
        <v>387</v>
      </c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  <c r="BE55" s="73"/>
      <c r="BF55" s="73"/>
      <c r="BG55" s="73"/>
      <c r="BH55" s="73"/>
      <c r="BI55" s="73"/>
      <c r="BJ55" s="73"/>
      <c r="BK55" s="73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73"/>
      <c r="CB55" s="73"/>
      <c r="CC55" s="73"/>
      <c r="CD55" s="73"/>
      <c r="CE55" s="73"/>
      <c r="CF55" s="73"/>
      <c r="CG55" s="73"/>
      <c r="CH55" s="73"/>
      <c r="CI55" s="73"/>
      <c r="CJ55" s="73"/>
      <c r="CK55" s="73"/>
      <c r="CL55" s="73"/>
      <c r="CM55" s="73"/>
      <c r="CN55" s="73"/>
      <c r="CO55" s="73"/>
      <c r="CP55" s="73"/>
      <c r="CQ55" s="73"/>
      <c r="CR55" s="73"/>
      <c r="CS55" s="73"/>
      <c r="CT55" s="73"/>
      <c r="CU55" s="73"/>
      <c r="CV55" s="73"/>
      <c r="CW55" s="73"/>
      <c r="CX55" s="73"/>
      <c r="CY55" s="73"/>
      <c r="CZ55" s="73"/>
      <c r="DA55" s="73"/>
      <c r="DB55" s="73"/>
      <c r="DC55" s="73"/>
      <c r="DD55" s="73"/>
      <c r="DE55" s="73"/>
      <c r="DF55" s="73"/>
      <c r="DG55" s="73"/>
      <c r="DH55" s="73"/>
      <c r="DI55" s="73"/>
      <c r="DJ55" s="73"/>
      <c r="DK55" s="73"/>
      <c r="DL55" s="73"/>
      <c r="DM55" s="73"/>
      <c r="DN55" s="73"/>
      <c r="DO55" s="73"/>
      <c r="DP55" s="73"/>
      <c r="DQ55" s="73"/>
      <c r="DR55" s="73"/>
      <c r="DS55" s="73"/>
      <c r="DT55" s="73"/>
      <c r="DU55" s="73"/>
      <c r="DV55" s="73"/>
      <c r="DW55" s="73"/>
    </row>
    <row r="56" spans="1:127" s="50" customFormat="1" ht="17.25" customHeight="1" thickBot="1" x14ac:dyDescent="0.3">
      <c r="A56" s="73">
        <v>1</v>
      </c>
      <c r="B56" s="26" t="s">
        <v>89</v>
      </c>
      <c r="C56" s="72"/>
      <c r="D56" s="98">
        <f>D52+D55</f>
        <v>1029</v>
      </c>
      <c r="E56" s="89">
        <f>G56/D56</f>
        <v>3</v>
      </c>
      <c r="F56" s="98">
        <f>F52+F55</f>
        <v>13</v>
      </c>
      <c r="G56" s="66">
        <f>G55</f>
        <v>3087</v>
      </c>
      <c r="H56" s="73"/>
      <c r="I56" s="26" t="s">
        <v>89</v>
      </c>
      <c r="J56" s="72"/>
      <c r="K56" s="98">
        <f>K52+K55</f>
        <v>900</v>
      </c>
      <c r="L56" s="89">
        <f>N56/K56</f>
        <v>3</v>
      </c>
      <c r="M56" s="98">
        <f>M52+M55</f>
        <v>11</v>
      </c>
      <c r="N56" s="66">
        <f>N55</f>
        <v>2700</v>
      </c>
      <c r="O56" s="73"/>
      <c r="P56" s="932">
        <f t="shared" si="1"/>
        <v>129</v>
      </c>
      <c r="Q56" s="932">
        <f t="shared" si="2"/>
        <v>0</v>
      </c>
      <c r="R56" s="932">
        <f t="shared" si="3"/>
        <v>2</v>
      </c>
      <c r="S56" s="932">
        <f t="shared" si="4"/>
        <v>387</v>
      </c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  <c r="BE56" s="73"/>
      <c r="BF56" s="73"/>
      <c r="BG56" s="73"/>
      <c r="BH56" s="73"/>
      <c r="BI56" s="73"/>
      <c r="BJ56" s="73"/>
      <c r="BK56" s="73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73"/>
      <c r="CB56" s="73"/>
      <c r="CC56" s="73"/>
      <c r="CD56" s="73"/>
      <c r="CE56" s="73"/>
      <c r="CF56" s="73"/>
      <c r="CG56" s="73"/>
      <c r="CH56" s="73"/>
      <c r="CI56" s="73"/>
      <c r="CJ56" s="73"/>
      <c r="CK56" s="73"/>
      <c r="CL56" s="73"/>
      <c r="CM56" s="73"/>
      <c r="CN56" s="73"/>
      <c r="CO56" s="73"/>
      <c r="CP56" s="73"/>
      <c r="CQ56" s="73"/>
      <c r="CR56" s="73"/>
      <c r="CS56" s="73"/>
      <c r="CT56" s="73"/>
      <c r="CU56" s="73"/>
      <c r="CV56" s="73"/>
      <c r="CW56" s="73"/>
      <c r="CX56" s="73"/>
      <c r="CY56" s="73"/>
      <c r="CZ56" s="73"/>
      <c r="DA56" s="73"/>
      <c r="DB56" s="73"/>
      <c r="DC56" s="73"/>
      <c r="DD56" s="73"/>
      <c r="DE56" s="73"/>
      <c r="DF56" s="73"/>
      <c r="DG56" s="73"/>
      <c r="DH56" s="73"/>
      <c r="DI56" s="73"/>
      <c r="DJ56" s="73"/>
      <c r="DK56" s="73"/>
      <c r="DL56" s="73"/>
      <c r="DM56" s="73"/>
      <c r="DN56" s="73"/>
      <c r="DO56" s="73"/>
      <c r="DP56" s="73"/>
      <c r="DQ56" s="73"/>
      <c r="DR56" s="73"/>
      <c r="DS56" s="73"/>
      <c r="DT56" s="73"/>
      <c r="DU56" s="73"/>
      <c r="DV56" s="73"/>
      <c r="DW56" s="73"/>
    </row>
    <row r="57" spans="1:127" s="50" customFormat="1" ht="14.4" thickBot="1" x14ac:dyDescent="0.3">
      <c r="A57" s="73">
        <v>1</v>
      </c>
      <c r="B57" s="398" t="s">
        <v>212</v>
      </c>
      <c r="C57" s="889"/>
      <c r="D57" s="889"/>
      <c r="E57" s="889"/>
      <c r="F57" s="889"/>
      <c r="G57" s="889"/>
      <c r="H57" s="73"/>
      <c r="I57" s="398" t="s">
        <v>212</v>
      </c>
      <c r="J57" s="889"/>
      <c r="K57" s="889"/>
      <c r="L57" s="889"/>
      <c r="M57" s="889"/>
      <c r="N57" s="889"/>
      <c r="O57" s="73"/>
      <c r="P57" s="932">
        <f t="shared" si="1"/>
        <v>0</v>
      </c>
      <c r="Q57" s="932">
        <f t="shared" si="2"/>
        <v>0</v>
      </c>
      <c r="R57" s="932">
        <f t="shared" si="3"/>
        <v>0</v>
      </c>
      <c r="S57" s="932">
        <f t="shared" si="4"/>
        <v>0</v>
      </c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  <c r="BE57" s="73"/>
      <c r="BF57" s="73"/>
      <c r="BG57" s="73"/>
      <c r="BH57" s="73"/>
      <c r="BI57" s="73"/>
      <c r="BJ57" s="73"/>
      <c r="BK57" s="73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73"/>
      <c r="CB57" s="73"/>
      <c r="CC57" s="73"/>
      <c r="CD57" s="73"/>
      <c r="CE57" s="73"/>
      <c r="CF57" s="73"/>
      <c r="CG57" s="73"/>
      <c r="CH57" s="73"/>
      <c r="CI57" s="73"/>
      <c r="CJ57" s="73"/>
      <c r="CK57" s="73"/>
      <c r="CL57" s="73"/>
      <c r="CM57" s="73"/>
      <c r="CN57" s="73"/>
      <c r="CO57" s="73"/>
      <c r="CP57" s="73"/>
      <c r="CQ57" s="73"/>
      <c r="CR57" s="73"/>
      <c r="CS57" s="73"/>
      <c r="CT57" s="73"/>
      <c r="CU57" s="73"/>
      <c r="CV57" s="73"/>
      <c r="CW57" s="73"/>
      <c r="CX57" s="73"/>
      <c r="CY57" s="73"/>
      <c r="CZ57" s="73"/>
      <c r="DA57" s="73"/>
      <c r="DB57" s="73"/>
      <c r="DC57" s="73"/>
      <c r="DD57" s="73"/>
      <c r="DE57" s="73"/>
      <c r="DF57" s="73"/>
      <c r="DG57" s="73"/>
      <c r="DH57" s="73"/>
      <c r="DI57" s="73"/>
      <c r="DJ57" s="73"/>
      <c r="DK57" s="73"/>
      <c r="DL57" s="73"/>
      <c r="DM57" s="73"/>
      <c r="DN57" s="73"/>
      <c r="DO57" s="73"/>
      <c r="DP57" s="73"/>
      <c r="DQ57" s="73"/>
      <c r="DR57" s="73"/>
      <c r="DS57" s="73"/>
      <c r="DT57" s="73"/>
      <c r="DU57" s="73"/>
      <c r="DV57" s="73"/>
      <c r="DW57" s="73"/>
    </row>
    <row r="58" spans="1:127" s="50" customFormat="1" ht="33" hidden="1" customHeight="1" x14ac:dyDescent="0.3">
      <c r="A58" s="73">
        <v>1</v>
      </c>
      <c r="B58" s="225" t="s">
        <v>338</v>
      </c>
      <c r="C58" s="96"/>
      <c r="D58" s="96"/>
      <c r="E58" s="96"/>
      <c r="F58" s="162"/>
      <c r="G58" s="938"/>
      <c r="H58" s="73"/>
      <c r="I58" s="225" t="s">
        <v>338</v>
      </c>
      <c r="J58" s="96"/>
      <c r="K58" s="96"/>
      <c r="L58" s="96"/>
      <c r="M58" s="162"/>
      <c r="N58" s="938"/>
      <c r="O58" s="73"/>
      <c r="P58" s="932">
        <f t="shared" si="1"/>
        <v>0</v>
      </c>
      <c r="Q58" s="932">
        <f t="shared" si="2"/>
        <v>0</v>
      </c>
      <c r="R58" s="932">
        <f t="shared" si="3"/>
        <v>0</v>
      </c>
      <c r="S58" s="932">
        <f t="shared" si="4"/>
        <v>0</v>
      </c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  <c r="BE58" s="73"/>
      <c r="BF58" s="73"/>
      <c r="BG58" s="73"/>
      <c r="BH58" s="73"/>
      <c r="BI58" s="73"/>
      <c r="BJ58" s="73"/>
      <c r="BK58" s="73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73"/>
      <c r="CB58" s="73"/>
      <c r="CC58" s="73"/>
      <c r="CD58" s="73"/>
      <c r="CE58" s="73"/>
      <c r="CF58" s="73"/>
      <c r="CG58" s="73"/>
      <c r="CH58" s="73"/>
      <c r="CI58" s="73"/>
      <c r="CJ58" s="73"/>
      <c r="CK58" s="73"/>
      <c r="CL58" s="73"/>
      <c r="CM58" s="73"/>
      <c r="CN58" s="73"/>
      <c r="CO58" s="73"/>
      <c r="CP58" s="73"/>
      <c r="CQ58" s="73"/>
      <c r="CR58" s="73"/>
      <c r="CS58" s="73"/>
      <c r="CT58" s="73"/>
      <c r="CU58" s="73"/>
      <c r="CV58" s="73"/>
      <c r="CW58" s="73"/>
      <c r="CX58" s="73"/>
      <c r="CY58" s="73"/>
      <c r="CZ58" s="73"/>
      <c r="DA58" s="73"/>
      <c r="DB58" s="73"/>
      <c r="DC58" s="73"/>
      <c r="DD58" s="73"/>
      <c r="DE58" s="73"/>
      <c r="DF58" s="73"/>
      <c r="DG58" s="73"/>
      <c r="DH58" s="73"/>
      <c r="DI58" s="73"/>
      <c r="DJ58" s="73"/>
      <c r="DK58" s="73"/>
      <c r="DL58" s="73"/>
      <c r="DM58" s="73"/>
      <c r="DN58" s="73"/>
      <c r="DO58" s="73"/>
      <c r="DP58" s="73"/>
      <c r="DQ58" s="73"/>
      <c r="DR58" s="73"/>
      <c r="DS58" s="73"/>
      <c r="DT58" s="73"/>
      <c r="DU58" s="73"/>
      <c r="DV58" s="73"/>
      <c r="DW58" s="73"/>
    </row>
    <row r="59" spans="1:127" s="50" customFormat="1" ht="14.4" hidden="1" x14ac:dyDescent="0.3">
      <c r="A59" s="73">
        <v>1</v>
      </c>
      <c r="B59" s="12" t="s">
        <v>101</v>
      </c>
      <c r="C59" s="645"/>
      <c r="D59" s="645"/>
      <c r="E59" s="939"/>
      <c r="F59" s="939"/>
      <c r="G59" s="96"/>
      <c r="H59" s="73"/>
      <c r="I59" s="12" t="s">
        <v>101</v>
      </c>
      <c r="J59" s="645"/>
      <c r="K59" s="645"/>
      <c r="L59" s="939"/>
      <c r="M59" s="939"/>
      <c r="N59" s="96"/>
      <c r="O59" s="73"/>
      <c r="P59" s="932">
        <f t="shared" si="1"/>
        <v>0</v>
      </c>
      <c r="Q59" s="932">
        <f t="shared" si="2"/>
        <v>0</v>
      </c>
      <c r="R59" s="932">
        <f t="shared" si="3"/>
        <v>0</v>
      </c>
      <c r="S59" s="932">
        <f t="shared" si="4"/>
        <v>0</v>
      </c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  <c r="CX59" s="73"/>
      <c r="CY59" s="73"/>
      <c r="CZ59" s="73"/>
      <c r="DA59" s="73"/>
      <c r="DB59" s="73"/>
      <c r="DC59" s="73"/>
      <c r="DD59" s="73"/>
      <c r="DE59" s="73"/>
      <c r="DF59" s="73"/>
      <c r="DG59" s="73"/>
      <c r="DH59" s="73"/>
      <c r="DI59" s="73"/>
      <c r="DJ59" s="73"/>
      <c r="DK59" s="73"/>
      <c r="DL59" s="73"/>
      <c r="DM59" s="73"/>
      <c r="DN59" s="73"/>
      <c r="DO59" s="73"/>
      <c r="DP59" s="73"/>
      <c r="DQ59" s="73"/>
      <c r="DR59" s="73"/>
      <c r="DS59" s="73"/>
      <c r="DT59" s="73"/>
      <c r="DU59" s="73"/>
      <c r="DV59" s="73"/>
      <c r="DW59" s="73"/>
    </row>
    <row r="60" spans="1:127" s="50" customFormat="1" hidden="1" x14ac:dyDescent="0.25">
      <c r="A60" s="73">
        <v>1</v>
      </c>
      <c r="B60" s="14" t="s">
        <v>251</v>
      </c>
      <c r="C60" s="645"/>
      <c r="D60" s="615"/>
      <c r="E60" s="108"/>
      <c r="F60" s="108"/>
      <c r="G60" s="47"/>
      <c r="H60" s="73"/>
      <c r="I60" s="14" t="s">
        <v>251</v>
      </c>
      <c r="J60" s="645"/>
      <c r="K60" s="615"/>
      <c r="L60" s="108"/>
      <c r="M60" s="108"/>
      <c r="N60" s="47"/>
      <c r="O60" s="73"/>
      <c r="P60" s="932">
        <f t="shared" si="1"/>
        <v>0</v>
      </c>
      <c r="Q60" s="932">
        <f t="shared" si="2"/>
        <v>0</v>
      </c>
      <c r="R60" s="932">
        <f t="shared" si="3"/>
        <v>0</v>
      </c>
      <c r="S60" s="932">
        <f t="shared" si="4"/>
        <v>0</v>
      </c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73"/>
      <c r="CB60" s="73"/>
      <c r="CC60" s="73"/>
      <c r="CD60" s="73"/>
      <c r="CE60" s="73"/>
      <c r="CF60" s="73"/>
      <c r="CG60" s="73"/>
      <c r="CH60" s="73"/>
      <c r="CI60" s="73"/>
      <c r="CJ60" s="73"/>
      <c r="CK60" s="73"/>
      <c r="CL60" s="73"/>
      <c r="CM60" s="73"/>
      <c r="CN60" s="73"/>
      <c r="CO60" s="73"/>
      <c r="CP60" s="73"/>
      <c r="CQ60" s="73"/>
      <c r="CR60" s="73"/>
      <c r="CS60" s="73"/>
      <c r="CT60" s="73"/>
      <c r="CU60" s="73"/>
      <c r="CV60" s="73"/>
      <c r="CW60" s="73"/>
      <c r="CX60" s="73"/>
      <c r="CY60" s="73"/>
      <c r="CZ60" s="73"/>
      <c r="DA60" s="73"/>
      <c r="DB60" s="73"/>
      <c r="DC60" s="73"/>
      <c r="DD60" s="73"/>
      <c r="DE60" s="73"/>
      <c r="DF60" s="73"/>
      <c r="DG60" s="73"/>
      <c r="DH60" s="73"/>
      <c r="DI60" s="73"/>
      <c r="DJ60" s="73"/>
      <c r="DK60" s="73"/>
      <c r="DL60" s="73"/>
      <c r="DM60" s="73"/>
      <c r="DN60" s="73"/>
      <c r="DO60" s="73"/>
      <c r="DP60" s="73"/>
      <c r="DQ60" s="73"/>
      <c r="DR60" s="73"/>
      <c r="DS60" s="73"/>
      <c r="DT60" s="73"/>
      <c r="DU60" s="73"/>
      <c r="DV60" s="73"/>
      <c r="DW60" s="73"/>
    </row>
    <row r="61" spans="1:127" s="50" customFormat="1" ht="28.8" hidden="1" x14ac:dyDescent="0.3">
      <c r="A61" s="73">
        <v>1</v>
      </c>
      <c r="B61" s="145" t="s">
        <v>443</v>
      </c>
      <c r="C61" s="24"/>
      <c r="D61" s="2"/>
      <c r="E61" s="24"/>
      <c r="F61" s="24"/>
      <c r="G61" s="24"/>
      <c r="H61" s="73"/>
      <c r="I61" s="145" t="s">
        <v>443</v>
      </c>
      <c r="J61" s="24"/>
      <c r="K61" s="2"/>
      <c r="L61" s="24"/>
      <c r="M61" s="24"/>
      <c r="N61" s="24"/>
      <c r="O61" s="73"/>
      <c r="P61" s="932">
        <f t="shared" si="1"/>
        <v>0</v>
      </c>
      <c r="Q61" s="932">
        <f t="shared" si="2"/>
        <v>0</v>
      </c>
      <c r="R61" s="932">
        <f t="shared" si="3"/>
        <v>0</v>
      </c>
      <c r="S61" s="932">
        <f t="shared" si="4"/>
        <v>0</v>
      </c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73"/>
      <c r="CB61" s="73"/>
      <c r="CC61" s="73"/>
      <c r="CD61" s="73"/>
      <c r="CE61" s="73"/>
      <c r="CF61" s="73"/>
      <c r="CG61" s="73"/>
      <c r="CH61" s="73"/>
      <c r="CI61" s="73"/>
      <c r="CJ61" s="73"/>
      <c r="CK61" s="73"/>
      <c r="CL61" s="73"/>
      <c r="CM61" s="73"/>
      <c r="CN61" s="73"/>
      <c r="CO61" s="73"/>
      <c r="CP61" s="73"/>
      <c r="CQ61" s="73"/>
      <c r="CR61" s="73"/>
      <c r="CS61" s="73"/>
      <c r="CT61" s="73"/>
      <c r="CU61" s="73"/>
      <c r="CV61" s="73"/>
      <c r="CW61" s="73"/>
      <c r="CX61" s="73"/>
      <c r="CY61" s="73"/>
      <c r="CZ61" s="73"/>
      <c r="DA61" s="73"/>
      <c r="DB61" s="73"/>
      <c r="DC61" s="73"/>
      <c r="DD61" s="73"/>
      <c r="DE61" s="73"/>
      <c r="DF61" s="73"/>
      <c r="DG61" s="73"/>
      <c r="DH61" s="73"/>
      <c r="DI61" s="73"/>
      <c r="DJ61" s="73"/>
      <c r="DK61" s="73"/>
      <c r="DL61" s="73"/>
      <c r="DM61" s="73"/>
      <c r="DN61" s="73"/>
      <c r="DO61" s="73"/>
      <c r="DP61" s="73"/>
      <c r="DQ61" s="73"/>
      <c r="DR61" s="73"/>
      <c r="DS61" s="73"/>
      <c r="DT61" s="73"/>
      <c r="DU61" s="73"/>
      <c r="DV61" s="73"/>
      <c r="DW61" s="73"/>
    </row>
    <row r="62" spans="1:127" s="50" customFormat="1" hidden="1" x14ac:dyDescent="0.25">
      <c r="A62" s="73">
        <v>1</v>
      </c>
      <c r="B62" s="15" t="s">
        <v>444</v>
      </c>
      <c r="C62" s="54"/>
      <c r="D62" s="64"/>
      <c r="E62" s="57"/>
      <c r="F62" s="57"/>
      <c r="G62" s="39"/>
      <c r="I62" s="15" t="s">
        <v>444</v>
      </c>
      <c r="J62" s="54"/>
      <c r="K62" s="64"/>
      <c r="L62" s="57"/>
      <c r="M62" s="57"/>
      <c r="N62" s="39"/>
      <c r="P62" s="932">
        <f t="shared" si="1"/>
        <v>0</v>
      </c>
      <c r="Q62" s="932">
        <f t="shared" si="2"/>
        <v>0</v>
      </c>
      <c r="R62" s="932">
        <f t="shared" si="3"/>
        <v>0</v>
      </c>
      <c r="S62" s="932">
        <f t="shared" si="4"/>
        <v>0</v>
      </c>
    </row>
    <row r="63" spans="1:127" s="50" customFormat="1" ht="27.6" hidden="1" x14ac:dyDescent="0.25">
      <c r="A63" s="73">
        <v>1</v>
      </c>
      <c r="B63" s="15" t="s">
        <v>445</v>
      </c>
      <c r="C63" s="645"/>
      <c r="D63" s="940"/>
      <c r="E63" s="108"/>
      <c r="F63" s="108"/>
      <c r="G63" s="47"/>
      <c r="H63" s="73"/>
      <c r="I63" s="15" t="s">
        <v>445</v>
      </c>
      <c r="J63" s="645"/>
      <c r="K63" s="940"/>
      <c r="L63" s="108"/>
      <c r="M63" s="108"/>
      <c r="N63" s="47"/>
      <c r="O63" s="73"/>
      <c r="P63" s="932">
        <f t="shared" si="1"/>
        <v>0</v>
      </c>
      <c r="Q63" s="932">
        <f t="shared" si="2"/>
        <v>0</v>
      </c>
      <c r="R63" s="932">
        <f t="shared" si="3"/>
        <v>0</v>
      </c>
      <c r="S63" s="932">
        <f t="shared" si="4"/>
        <v>0</v>
      </c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  <c r="BE63" s="73"/>
      <c r="BF63" s="73"/>
      <c r="BG63" s="73"/>
      <c r="BH63" s="73"/>
      <c r="BI63" s="73"/>
      <c r="BJ63" s="73"/>
      <c r="BK63" s="73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73"/>
      <c r="CB63" s="73"/>
      <c r="CC63" s="73"/>
      <c r="CD63" s="73"/>
      <c r="CE63" s="73"/>
      <c r="CF63" s="73"/>
      <c r="CG63" s="73"/>
      <c r="CH63" s="73"/>
      <c r="CI63" s="73"/>
      <c r="CJ63" s="73"/>
      <c r="CK63" s="73"/>
      <c r="CL63" s="73"/>
      <c r="CM63" s="73"/>
      <c r="CN63" s="73"/>
      <c r="CO63" s="73"/>
      <c r="CP63" s="73"/>
      <c r="CQ63" s="73"/>
      <c r="CR63" s="73"/>
      <c r="CS63" s="73"/>
      <c r="CT63" s="73"/>
      <c r="CU63" s="73"/>
      <c r="CV63" s="73"/>
      <c r="CW63" s="73"/>
      <c r="CX63" s="73"/>
      <c r="CY63" s="73"/>
      <c r="CZ63" s="73"/>
      <c r="DA63" s="73"/>
      <c r="DB63" s="73"/>
      <c r="DC63" s="73"/>
      <c r="DD63" s="73"/>
      <c r="DE63" s="73"/>
      <c r="DF63" s="73"/>
      <c r="DG63" s="73"/>
      <c r="DH63" s="73"/>
      <c r="DI63" s="73"/>
      <c r="DJ63" s="73"/>
      <c r="DK63" s="73"/>
      <c r="DL63" s="73"/>
      <c r="DM63" s="73"/>
      <c r="DN63" s="73"/>
      <c r="DO63" s="73"/>
      <c r="DP63" s="73"/>
      <c r="DQ63" s="73"/>
      <c r="DR63" s="73"/>
      <c r="DS63" s="73"/>
      <c r="DT63" s="73"/>
      <c r="DU63" s="73"/>
      <c r="DV63" s="73"/>
      <c r="DW63" s="73"/>
    </row>
    <row r="64" spans="1:127" s="50" customFormat="1" hidden="1" x14ac:dyDescent="0.25">
      <c r="A64" s="73">
        <v>1</v>
      </c>
      <c r="B64" s="14" t="s">
        <v>253</v>
      </c>
      <c r="C64" s="645"/>
      <c r="D64" s="583">
        <f>D66/9.4</f>
        <v>1074.4680851063829</v>
      </c>
      <c r="E64" s="108"/>
      <c r="F64" s="108"/>
      <c r="G64" s="47"/>
      <c r="H64" s="73"/>
      <c r="I64" s="14" t="s">
        <v>253</v>
      </c>
      <c r="J64" s="645"/>
      <c r="K64" s="583">
        <f>K66/9.4</f>
        <v>1074.4680851063829</v>
      </c>
      <c r="L64" s="108"/>
      <c r="M64" s="108"/>
      <c r="N64" s="47"/>
      <c r="O64" s="73"/>
      <c r="P64" s="932">
        <f t="shared" si="1"/>
        <v>0</v>
      </c>
      <c r="Q64" s="932">
        <f t="shared" si="2"/>
        <v>0</v>
      </c>
      <c r="R64" s="932">
        <f t="shared" si="3"/>
        <v>0</v>
      </c>
      <c r="S64" s="932">
        <f t="shared" si="4"/>
        <v>0</v>
      </c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73"/>
      <c r="CB64" s="73"/>
      <c r="CC64" s="73"/>
      <c r="CD64" s="73"/>
      <c r="CE64" s="73"/>
      <c r="CF64" s="73"/>
      <c r="CG64" s="73"/>
      <c r="CH64" s="73"/>
      <c r="CI64" s="73"/>
      <c r="CJ64" s="73"/>
      <c r="CK64" s="73"/>
      <c r="CL64" s="73"/>
      <c r="CM64" s="73"/>
      <c r="CN64" s="73"/>
      <c r="CO64" s="73"/>
      <c r="CP64" s="73"/>
      <c r="CQ64" s="73"/>
      <c r="CR64" s="73"/>
      <c r="CS64" s="73"/>
      <c r="CT64" s="73"/>
      <c r="CU64" s="73"/>
      <c r="CV64" s="73"/>
      <c r="CW64" s="73"/>
      <c r="CX64" s="73"/>
      <c r="CY64" s="73"/>
      <c r="CZ64" s="73"/>
      <c r="DA64" s="73"/>
      <c r="DB64" s="73"/>
      <c r="DC64" s="73"/>
      <c r="DD64" s="73"/>
      <c r="DE64" s="73"/>
      <c r="DF64" s="73"/>
      <c r="DG64" s="73"/>
      <c r="DH64" s="73"/>
      <c r="DI64" s="73"/>
      <c r="DJ64" s="73"/>
      <c r="DK64" s="73"/>
      <c r="DL64" s="73"/>
      <c r="DM64" s="73"/>
      <c r="DN64" s="73"/>
      <c r="DO64" s="73"/>
      <c r="DP64" s="73"/>
      <c r="DQ64" s="73"/>
      <c r="DR64" s="73"/>
      <c r="DS64" s="73"/>
      <c r="DT64" s="73"/>
      <c r="DU64" s="73"/>
      <c r="DV64" s="73"/>
      <c r="DW64" s="73"/>
    </row>
    <row r="65" spans="1:127" s="50" customFormat="1" hidden="1" x14ac:dyDescent="0.25">
      <c r="A65" s="73">
        <v>1</v>
      </c>
      <c r="B65" s="14" t="s">
        <v>255</v>
      </c>
      <c r="C65" s="645"/>
      <c r="D65" s="2">
        <f>D66/9.4</f>
        <v>1074.4680851063829</v>
      </c>
      <c r="E65" s="108"/>
      <c r="F65" s="108"/>
      <c r="G65" s="47"/>
      <c r="H65" s="73"/>
      <c r="I65" s="14" t="s">
        <v>255</v>
      </c>
      <c r="J65" s="645"/>
      <c r="K65" s="2">
        <f>K66/9.4</f>
        <v>1074.4680851063829</v>
      </c>
      <c r="L65" s="108"/>
      <c r="M65" s="108"/>
      <c r="N65" s="47"/>
      <c r="O65" s="73"/>
      <c r="P65" s="932">
        <f t="shared" si="1"/>
        <v>0</v>
      </c>
      <c r="Q65" s="932">
        <f t="shared" si="2"/>
        <v>0</v>
      </c>
      <c r="R65" s="932">
        <f t="shared" si="3"/>
        <v>0</v>
      </c>
      <c r="S65" s="932">
        <f t="shared" si="4"/>
        <v>0</v>
      </c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  <c r="BE65" s="73"/>
      <c r="BF65" s="73"/>
      <c r="BG65" s="73"/>
      <c r="BH65" s="73"/>
      <c r="BI65" s="73"/>
      <c r="BJ65" s="73"/>
      <c r="BK65" s="73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73"/>
      <c r="CB65" s="73"/>
      <c r="CC65" s="73"/>
      <c r="CD65" s="73"/>
      <c r="CE65" s="73"/>
      <c r="CF65" s="73"/>
      <c r="CG65" s="73"/>
      <c r="CH65" s="73"/>
      <c r="CI65" s="73"/>
      <c r="CJ65" s="73"/>
      <c r="CK65" s="73"/>
      <c r="CL65" s="73"/>
      <c r="CM65" s="73"/>
      <c r="CN65" s="73"/>
      <c r="CO65" s="73"/>
      <c r="CP65" s="73"/>
      <c r="CQ65" s="73"/>
      <c r="CR65" s="73"/>
      <c r="CS65" s="73"/>
      <c r="CT65" s="73"/>
      <c r="CU65" s="73"/>
      <c r="CV65" s="73"/>
      <c r="CW65" s="73"/>
      <c r="CX65" s="73"/>
      <c r="CY65" s="73"/>
      <c r="CZ65" s="73"/>
      <c r="DA65" s="73"/>
      <c r="DB65" s="73"/>
      <c r="DC65" s="73"/>
      <c r="DD65" s="73"/>
      <c r="DE65" s="73"/>
      <c r="DF65" s="73"/>
      <c r="DG65" s="73"/>
      <c r="DH65" s="73"/>
      <c r="DI65" s="73"/>
      <c r="DJ65" s="73"/>
      <c r="DK65" s="73"/>
      <c r="DL65" s="73"/>
      <c r="DM65" s="73"/>
      <c r="DN65" s="73"/>
      <c r="DO65" s="73"/>
      <c r="DP65" s="73"/>
      <c r="DQ65" s="73"/>
      <c r="DR65" s="73"/>
      <c r="DS65" s="73"/>
      <c r="DT65" s="73"/>
      <c r="DU65" s="73"/>
      <c r="DV65" s="73"/>
      <c r="DW65" s="73"/>
    </row>
    <row r="66" spans="1:127" s="50" customFormat="1" hidden="1" x14ac:dyDescent="0.25">
      <c r="A66" s="73">
        <v>1</v>
      </c>
      <c r="B66" s="38" t="s">
        <v>261</v>
      </c>
      <c r="C66" s="645"/>
      <c r="D66" s="615">
        <v>10100</v>
      </c>
      <c r="E66" s="108"/>
      <c r="F66" s="108"/>
      <c r="G66" s="47"/>
      <c r="H66" s="73"/>
      <c r="I66" s="38" t="s">
        <v>261</v>
      </c>
      <c r="J66" s="645"/>
      <c r="K66" s="615">
        <v>10100</v>
      </c>
      <c r="L66" s="108"/>
      <c r="M66" s="108"/>
      <c r="N66" s="47"/>
      <c r="O66" s="73"/>
      <c r="P66" s="932">
        <f t="shared" si="1"/>
        <v>0</v>
      </c>
      <c r="Q66" s="932">
        <f t="shared" si="2"/>
        <v>0</v>
      </c>
      <c r="R66" s="932">
        <f t="shared" si="3"/>
        <v>0</v>
      </c>
      <c r="S66" s="932">
        <f t="shared" si="4"/>
        <v>0</v>
      </c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  <c r="BE66" s="73"/>
      <c r="BF66" s="73"/>
      <c r="BG66" s="73"/>
      <c r="BH66" s="73"/>
      <c r="BI66" s="73"/>
      <c r="BJ66" s="73"/>
      <c r="BK66" s="73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73"/>
      <c r="CB66" s="73"/>
      <c r="CC66" s="73"/>
      <c r="CD66" s="73"/>
      <c r="CE66" s="73"/>
      <c r="CF66" s="73"/>
      <c r="CG66" s="73"/>
      <c r="CH66" s="73"/>
      <c r="CI66" s="73"/>
      <c r="CJ66" s="73"/>
      <c r="CK66" s="73"/>
      <c r="CL66" s="73"/>
      <c r="CM66" s="73"/>
      <c r="CN66" s="73"/>
      <c r="CO66" s="73"/>
      <c r="CP66" s="73"/>
      <c r="CQ66" s="73"/>
      <c r="CR66" s="73"/>
      <c r="CS66" s="73"/>
      <c r="CT66" s="73"/>
      <c r="CU66" s="73"/>
      <c r="CV66" s="73"/>
      <c r="CW66" s="73"/>
      <c r="CX66" s="73"/>
      <c r="CY66" s="73"/>
      <c r="CZ66" s="73"/>
      <c r="DA66" s="73"/>
      <c r="DB66" s="73"/>
      <c r="DC66" s="73"/>
      <c r="DD66" s="73"/>
      <c r="DE66" s="73"/>
      <c r="DF66" s="73"/>
      <c r="DG66" s="73"/>
      <c r="DH66" s="73"/>
      <c r="DI66" s="73"/>
      <c r="DJ66" s="73"/>
      <c r="DK66" s="73"/>
      <c r="DL66" s="73"/>
      <c r="DM66" s="73"/>
      <c r="DN66" s="73"/>
      <c r="DO66" s="73"/>
      <c r="DP66" s="73"/>
      <c r="DQ66" s="73"/>
      <c r="DR66" s="73"/>
      <c r="DS66" s="73"/>
      <c r="DT66" s="73"/>
      <c r="DU66" s="73"/>
      <c r="DV66" s="73"/>
      <c r="DW66" s="73"/>
    </row>
    <row r="67" spans="1:127" s="50" customFormat="1" hidden="1" x14ac:dyDescent="0.25">
      <c r="A67" s="73">
        <v>1</v>
      </c>
      <c r="B67" s="38" t="s">
        <v>264</v>
      </c>
      <c r="C67" s="645"/>
      <c r="D67" s="615"/>
      <c r="E67" s="108"/>
      <c r="F67" s="108"/>
      <c r="G67" s="47"/>
      <c r="H67" s="73"/>
      <c r="I67" s="38" t="s">
        <v>264</v>
      </c>
      <c r="J67" s="645"/>
      <c r="K67" s="615"/>
      <c r="L67" s="108"/>
      <c r="M67" s="108"/>
      <c r="N67" s="47"/>
      <c r="O67" s="73"/>
      <c r="P67" s="932">
        <f t="shared" si="1"/>
        <v>0</v>
      </c>
      <c r="Q67" s="932">
        <f t="shared" si="2"/>
        <v>0</v>
      </c>
      <c r="R67" s="932">
        <f t="shared" si="3"/>
        <v>0</v>
      </c>
      <c r="S67" s="932">
        <f t="shared" si="4"/>
        <v>0</v>
      </c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  <c r="BE67" s="73"/>
      <c r="BF67" s="73"/>
      <c r="BG67" s="73"/>
      <c r="BH67" s="73"/>
      <c r="BI67" s="73"/>
      <c r="BJ67" s="73"/>
      <c r="BK67" s="73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73"/>
      <c r="CB67" s="73"/>
      <c r="CC67" s="73"/>
      <c r="CD67" s="73"/>
      <c r="CE67" s="73"/>
      <c r="CF67" s="73"/>
      <c r="CG67" s="73"/>
      <c r="CH67" s="73"/>
      <c r="CI67" s="73"/>
      <c r="CJ67" s="73"/>
      <c r="CK67" s="73"/>
      <c r="CL67" s="73"/>
      <c r="CM67" s="73"/>
      <c r="CN67" s="73"/>
      <c r="CO67" s="73"/>
      <c r="CP67" s="73"/>
      <c r="CQ67" s="73"/>
      <c r="CR67" s="73"/>
      <c r="CS67" s="73"/>
      <c r="CT67" s="73"/>
      <c r="CU67" s="73"/>
      <c r="CV67" s="73"/>
      <c r="CW67" s="73"/>
      <c r="CX67" s="73"/>
      <c r="CY67" s="73"/>
      <c r="CZ67" s="73"/>
      <c r="DA67" s="73"/>
      <c r="DB67" s="73"/>
      <c r="DC67" s="73"/>
      <c r="DD67" s="73"/>
      <c r="DE67" s="73"/>
      <c r="DF67" s="73"/>
      <c r="DG67" s="73"/>
      <c r="DH67" s="73"/>
      <c r="DI67" s="73"/>
      <c r="DJ67" s="73"/>
      <c r="DK67" s="73"/>
      <c r="DL67" s="73"/>
      <c r="DM67" s="73"/>
      <c r="DN67" s="73"/>
      <c r="DO67" s="73"/>
      <c r="DP67" s="73"/>
      <c r="DQ67" s="73"/>
      <c r="DR67" s="73"/>
      <c r="DS67" s="73"/>
      <c r="DT67" s="73"/>
      <c r="DU67" s="73"/>
      <c r="DV67" s="73"/>
      <c r="DW67" s="73"/>
    </row>
    <row r="68" spans="1:127" s="50" customFormat="1" hidden="1" x14ac:dyDescent="0.25">
      <c r="A68" s="73">
        <v>1</v>
      </c>
      <c r="B68" s="21" t="s">
        <v>191</v>
      </c>
      <c r="C68" s="645"/>
      <c r="D68" s="645"/>
      <c r="E68" s="108"/>
      <c r="F68" s="108"/>
      <c r="G68" s="47"/>
      <c r="H68" s="73"/>
      <c r="I68" s="21" t="s">
        <v>191</v>
      </c>
      <c r="J68" s="645"/>
      <c r="K68" s="645"/>
      <c r="L68" s="108"/>
      <c r="M68" s="108"/>
      <c r="N68" s="47"/>
      <c r="O68" s="73"/>
      <c r="P68" s="932">
        <f t="shared" si="1"/>
        <v>0</v>
      </c>
      <c r="Q68" s="932">
        <f t="shared" si="2"/>
        <v>0</v>
      </c>
      <c r="R68" s="932">
        <f t="shared" si="3"/>
        <v>0</v>
      </c>
      <c r="S68" s="932">
        <f t="shared" si="4"/>
        <v>0</v>
      </c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  <c r="BE68" s="73"/>
      <c r="BF68" s="73"/>
      <c r="BG68" s="73"/>
      <c r="BH68" s="73"/>
      <c r="BI68" s="73"/>
      <c r="BJ68" s="73"/>
      <c r="BK68" s="73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73"/>
      <c r="CB68" s="73"/>
      <c r="CC68" s="73"/>
      <c r="CD68" s="73"/>
      <c r="CE68" s="73"/>
      <c r="CF68" s="73"/>
      <c r="CG68" s="73"/>
      <c r="CH68" s="73"/>
      <c r="CI68" s="73"/>
      <c r="CJ68" s="73"/>
      <c r="CK68" s="73"/>
      <c r="CL68" s="73"/>
      <c r="CM68" s="73"/>
      <c r="CN68" s="73"/>
      <c r="CO68" s="73"/>
      <c r="CP68" s="73"/>
      <c r="CQ68" s="73"/>
      <c r="CR68" s="73"/>
      <c r="CS68" s="73"/>
      <c r="CT68" s="73"/>
      <c r="CU68" s="73"/>
      <c r="CV68" s="73"/>
      <c r="CW68" s="73"/>
      <c r="CX68" s="73"/>
      <c r="CY68" s="73"/>
      <c r="CZ68" s="73"/>
      <c r="DA68" s="73"/>
      <c r="DB68" s="73"/>
      <c r="DC68" s="73"/>
      <c r="DD68" s="73"/>
      <c r="DE68" s="73"/>
      <c r="DF68" s="73"/>
      <c r="DG68" s="73"/>
      <c r="DH68" s="73"/>
      <c r="DI68" s="73"/>
      <c r="DJ68" s="73"/>
      <c r="DK68" s="73"/>
      <c r="DL68" s="73"/>
      <c r="DM68" s="73"/>
      <c r="DN68" s="73"/>
      <c r="DO68" s="73"/>
      <c r="DP68" s="73"/>
      <c r="DQ68" s="73"/>
      <c r="DR68" s="73"/>
      <c r="DS68" s="73"/>
      <c r="DT68" s="73"/>
      <c r="DU68" s="73"/>
      <c r="DV68" s="73"/>
      <c r="DW68" s="73"/>
    </row>
    <row r="69" spans="1:127" s="50" customFormat="1" ht="19.5" hidden="1" customHeight="1" x14ac:dyDescent="0.25">
      <c r="A69" s="73">
        <v>1</v>
      </c>
      <c r="B69" s="21" t="s">
        <v>193</v>
      </c>
      <c r="C69" s="645"/>
      <c r="D69" s="28">
        <f>D64</f>
        <v>1074.4680851063829</v>
      </c>
      <c r="E69" s="941"/>
      <c r="F69" s="941"/>
      <c r="G69" s="58"/>
      <c r="H69" s="73"/>
      <c r="I69" s="21" t="s">
        <v>193</v>
      </c>
      <c r="J69" s="645"/>
      <c r="K69" s="28">
        <f>K64</f>
        <v>1074.4680851063829</v>
      </c>
      <c r="L69" s="941"/>
      <c r="M69" s="941"/>
      <c r="N69" s="58"/>
      <c r="O69" s="73"/>
      <c r="P69" s="932">
        <f t="shared" si="1"/>
        <v>0</v>
      </c>
      <c r="Q69" s="932">
        <f t="shared" si="2"/>
        <v>0</v>
      </c>
      <c r="R69" s="932">
        <f t="shared" si="3"/>
        <v>0</v>
      </c>
      <c r="S69" s="932">
        <f t="shared" si="4"/>
        <v>0</v>
      </c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  <c r="BE69" s="73"/>
      <c r="BF69" s="73"/>
      <c r="BG69" s="73"/>
      <c r="BH69" s="73"/>
      <c r="BI69" s="73"/>
      <c r="BJ69" s="73"/>
      <c r="BK69" s="73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73"/>
      <c r="CB69" s="73"/>
      <c r="CC69" s="73"/>
      <c r="CD69" s="73"/>
      <c r="CE69" s="73"/>
      <c r="CF69" s="73"/>
      <c r="CG69" s="73"/>
      <c r="CH69" s="73"/>
      <c r="CI69" s="73"/>
      <c r="CJ69" s="73"/>
      <c r="CK69" s="73"/>
      <c r="CL69" s="73"/>
      <c r="CM69" s="73"/>
      <c r="CN69" s="73"/>
      <c r="CO69" s="73"/>
      <c r="CP69" s="73"/>
      <c r="CQ69" s="73"/>
      <c r="CR69" s="73"/>
      <c r="CS69" s="73"/>
      <c r="CT69" s="73"/>
      <c r="CU69" s="73"/>
      <c r="CV69" s="73"/>
      <c r="CW69" s="73"/>
      <c r="CX69" s="73"/>
      <c r="CY69" s="73"/>
      <c r="CZ69" s="73"/>
      <c r="DA69" s="73"/>
      <c r="DB69" s="73"/>
      <c r="DC69" s="73"/>
      <c r="DD69" s="73"/>
      <c r="DE69" s="73"/>
      <c r="DF69" s="73"/>
      <c r="DG69" s="73"/>
      <c r="DH69" s="73"/>
      <c r="DI69" s="73"/>
      <c r="DJ69" s="73"/>
      <c r="DK69" s="73"/>
      <c r="DL69" s="73"/>
      <c r="DM69" s="73"/>
      <c r="DN69" s="73"/>
      <c r="DO69" s="73"/>
      <c r="DP69" s="73"/>
      <c r="DQ69" s="73"/>
      <c r="DR69" s="73"/>
      <c r="DS69" s="73"/>
      <c r="DT69" s="73"/>
      <c r="DU69" s="73"/>
      <c r="DV69" s="73"/>
      <c r="DW69" s="73"/>
    </row>
    <row r="70" spans="1:127" s="50" customFormat="1" ht="14.4" hidden="1" thickBot="1" x14ac:dyDescent="0.3">
      <c r="A70" s="73">
        <v>1</v>
      </c>
      <c r="B70" s="22" t="s">
        <v>115</v>
      </c>
      <c r="C70" s="645"/>
      <c r="D70" s="28">
        <f>D66/4.2</f>
        <v>2404.7619047619046</v>
      </c>
      <c r="E70" s="872"/>
      <c r="F70" s="872"/>
      <c r="G70" s="645"/>
      <c r="H70" s="73"/>
      <c r="I70" s="22" t="s">
        <v>115</v>
      </c>
      <c r="J70" s="645"/>
      <c r="K70" s="28">
        <f>K66/4.2</f>
        <v>2404.7619047619046</v>
      </c>
      <c r="L70" s="872"/>
      <c r="M70" s="872"/>
      <c r="N70" s="645"/>
      <c r="O70" s="73"/>
      <c r="P70" s="932">
        <f t="shared" si="1"/>
        <v>0</v>
      </c>
      <c r="Q70" s="932">
        <f t="shared" si="2"/>
        <v>0</v>
      </c>
      <c r="R70" s="932">
        <f t="shared" si="3"/>
        <v>0</v>
      </c>
      <c r="S70" s="932">
        <f t="shared" si="4"/>
        <v>0</v>
      </c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73"/>
      <c r="CB70" s="73"/>
      <c r="CC70" s="73"/>
      <c r="CD70" s="73"/>
      <c r="CE70" s="73"/>
      <c r="CF70" s="73"/>
      <c r="CG70" s="73"/>
      <c r="CH70" s="73"/>
      <c r="CI70" s="73"/>
      <c r="CJ70" s="73"/>
      <c r="CK70" s="73"/>
      <c r="CL70" s="73"/>
      <c r="CM70" s="73"/>
      <c r="CN70" s="73"/>
      <c r="CO70" s="73"/>
      <c r="CP70" s="73"/>
      <c r="CQ70" s="73"/>
      <c r="CR70" s="73"/>
      <c r="CS70" s="73"/>
      <c r="CT70" s="73"/>
      <c r="CU70" s="73"/>
      <c r="CV70" s="73"/>
      <c r="CW70" s="73"/>
      <c r="CX70" s="73"/>
      <c r="CY70" s="73"/>
      <c r="CZ70" s="73"/>
      <c r="DA70" s="73"/>
      <c r="DB70" s="73"/>
      <c r="DC70" s="73"/>
      <c r="DD70" s="73"/>
      <c r="DE70" s="73"/>
      <c r="DF70" s="73"/>
      <c r="DG70" s="73"/>
      <c r="DH70" s="73"/>
      <c r="DI70" s="73"/>
      <c r="DJ70" s="73"/>
      <c r="DK70" s="73"/>
      <c r="DL70" s="73"/>
      <c r="DM70" s="73"/>
      <c r="DN70" s="73"/>
      <c r="DO70" s="73"/>
      <c r="DP70" s="73"/>
      <c r="DQ70" s="73"/>
      <c r="DR70" s="73"/>
      <c r="DS70" s="73"/>
      <c r="DT70" s="73"/>
      <c r="DU70" s="73"/>
      <c r="DV70" s="73"/>
      <c r="DW70" s="73"/>
    </row>
    <row r="71" spans="1:127" s="50" customFormat="1" ht="15" hidden="1" customHeight="1" thickBot="1" x14ac:dyDescent="0.3">
      <c r="A71" s="73">
        <v>1</v>
      </c>
      <c r="B71" s="105" t="s">
        <v>212</v>
      </c>
      <c r="C71" s="942"/>
      <c r="D71" s="942"/>
      <c r="E71" s="942"/>
      <c r="F71" s="942"/>
      <c r="G71" s="942"/>
      <c r="H71" s="73"/>
      <c r="I71" s="105" t="s">
        <v>212</v>
      </c>
      <c r="J71" s="942"/>
      <c r="K71" s="942"/>
      <c r="L71" s="942"/>
      <c r="M71" s="942"/>
      <c r="N71" s="942"/>
      <c r="O71" s="73"/>
      <c r="P71" s="932">
        <f t="shared" si="1"/>
        <v>0</v>
      </c>
      <c r="Q71" s="932">
        <f t="shared" si="2"/>
        <v>0</v>
      </c>
      <c r="R71" s="932">
        <f t="shared" si="3"/>
        <v>0</v>
      </c>
      <c r="S71" s="932">
        <f t="shared" si="4"/>
        <v>0</v>
      </c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73"/>
      <c r="CB71" s="73"/>
      <c r="CC71" s="73"/>
      <c r="CD71" s="73"/>
      <c r="CE71" s="73"/>
      <c r="CF71" s="73"/>
      <c r="CG71" s="73"/>
      <c r="CH71" s="73"/>
      <c r="CI71" s="73"/>
      <c r="CJ71" s="73"/>
      <c r="CK71" s="73"/>
      <c r="CL71" s="73"/>
      <c r="CM71" s="73"/>
      <c r="CN71" s="73"/>
      <c r="CO71" s="73"/>
      <c r="CP71" s="73"/>
      <c r="CQ71" s="73"/>
      <c r="CR71" s="73"/>
      <c r="CS71" s="73"/>
      <c r="CT71" s="73"/>
      <c r="CU71" s="73"/>
      <c r="CV71" s="73"/>
      <c r="CW71" s="73"/>
      <c r="CX71" s="73"/>
      <c r="CY71" s="73"/>
      <c r="CZ71" s="73"/>
      <c r="DA71" s="73"/>
      <c r="DB71" s="73"/>
      <c r="DC71" s="73"/>
      <c r="DD71" s="73"/>
      <c r="DE71" s="73"/>
      <c r="DF71" s="73"/>
      <c r="DG71" s="73"/>
      <c r="DH71" s="73"/>
      <c r="DI71" s="73"/>
      <c r="DJ71" s="73"/>
      <c r="DK71" s="73"/>
      <c r="DL71" s="73"/>
      <c r="DM71" s="73"/>
      <c r="DN71" s="73"/>
      <c r="DO71" s="73"/>
      <c r="DP71" s="73"/>
      <c r="DQ71" s="73"/>
      <c r="DR71" s="73"/>
      <c r="DS71" s="73"/>
      <c r="DT71" s="73"/>
      <c r="DU71" s="73"/>
      <c r="DV71" s="73"/>
      <c r="DW71" s="73"/>
    </row>
    <row r="72" spans="1:127" s="50" customFormat="1" ht="29.25" hidden="1" customHeight="1" x14ac:dyDescent="0.3">
      <c r="A72" s="73">
        <v>1</v>
      </c>
      <c r="B72" s="943" t="s">
        <v>339</v>
      </c>
      <c r="C72" s="47"/>
      <c r="D72" s="47"/>
      <c r="E72" s="47"/>
      <c r="F72" s="47"/>
      <c r="G72" s="47"/>
      <c r="H72" s="73"/>
      <c r="I72" s="943" t="s">
        <v>339</v>
      </c>
      <c r="J72" s="47"/>
      <c r="K72" s="47"/>
      <c r="L72" s="47"/>
      <c r="M72" s="47"/>
      <c r="N72" s="47"/>
      <c r="O72" s="73"/>
      <c r="P72" s="932">
        <f t="shared" si="1"/>
        <v>0</v>
      </c>
      <c r="Q72" s="932">
        <f t="shared" si="2"/>
        <v>0</v>
      </c>
      <c r="R72" s="932">
        <f t="shared" si="3"/>
        <v>0</v>
      </c>
      <c r="S72" s="932">
        <f t="shared" si="4"/>
        <v>0</v>
      </c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73"/>
      <c r="CB72" s="73"/>
      <c r="CC72" s="73"/>
      <c r="CD72" s="73"/>
      <c r="CE72" s="73"/>
      <c r="CF72" s="73"/>
      <c r="CG72" s="73"/>
      <c r="CH72" s="73"/>
      <c r="CI72" s="73"/>
      <c r="CJ72" s="73"/>
      <c r="CK72" s="73"/>
      <c r="CL72" s="73"/>
      <c r="CM72" s="73"/>
      <c r="CN72" s="73"/>
      <c r="CO72" s="73"/>
      <c r="CP72" s="73"/>
      <c r="CQ72" s="73"/>
      <c r="CR72" s="73"/>
      <c r="CS72" s="73"/>
      <c r="CT72" s="73"/>
      <c r="CU72" s="73"/>
      <c r="CV72" s="73"/>
      <c r="CW72" s="73"/>
      <c r="CX72" s="73"/>
      <c r="CY72" s="73"/>
      <c r="CZ72" s="73"/>
      <c r="DA72" s="73"/>
      <c r="DB72" s="73"/>
      <c r="DC72" s="73"/>
      <c r="DD72" s="73"/>
      <c r="DE72" s="73"/>
      <c r="DF72" s="73"/>
      <c r="DG72" s="73"/>
      <c r="DH72" s="73"/>
      <c r="DI72" s="73"/>
      <c r="DJ72" s="73"/>
      <c r="DK72" s="73"/>
      <c r="DL72" s="73"/>
      <c r="DM72" s="73"/>
      <c r="DN72" s="73"/>
      <c r="DO72" s="73"/>
      <c r="DP72" s="73"/>
      <c r="DQ72" s="73"/>
      <c r="DR72" s="73"/>
      <c r="DS72" s="73"/>
      <c r="DT72" s="73"/>
      <c r="DU72" s="73"/>
      <c r="DV72" s="73"/>
      <c r="DW72" s="73"/>
    </row>
    <row r="73" spans="1:127" s="50" customFormat="1" ht="15" hidden="1" customHeight="1" x14ac:dyDescent="0.25">
      <c r="A73" s="73">
        <v>1</v>
      </c>
      <c r="B73" s="129" t="s">
        <v>101</v>
      </c>
      <c r="C73" s="47"/>
      <c r="D73" s="47"/>
      <c r="E73" s="47"/>
      <c r="F73" s="47"/>
      <c r="G73" s="47"/>
      <c r="H73" s="73"/>
      <c r="I73" s="129" t="s">
        <v>101</v>
      </c>
      <c r="J73" s="47"/>
      <c r="K73" s="47"/>
      <c r="L73" s="47"/>
      <c r="M73" s="47"/>
      <c r="N73" s="47"/>
      <c r="O73" s="73"/>
      <c r="P73" s="932">
        <f t="shared" si="1"/>
        <v>0</v>
      </c>
      <c r="Q73" s="932">
        <f t="shared" si="2"/>
        <v>0</v>
      </c>
      <c r="R73" s="932">
        <f t="shared" si="3"/>
        <v>0</v>
      </c>
      <c r="S73" s="932">
        <f t="shared" si="4"/>
        <v>0</v>
      </c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  <c r="BE73" s="73"/>
      <c r="BF73" s="73"/>
      <c r="BG73" s="73"/>
      <c r="BH73" s="73"/>
      <c r="BI73" s="73"/>
      <c r="BJ73" s="73"/>
      <c r="BK73" s="73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73"/>
      <c r="CB73" s="73"/>
      <c r="CC73" s="73"/>
      <c r="CD73" s="73"/>
      <c r="CE73" s="73"/>
      <c r="CF73" s="73"/>
      <c r="CG73" s="73"/>
      <c r="CH73" s="73"/>
      <c r="CI73" s="73"/>
      <c r="CJ73" s="73"/>
      <c r="CK73" s="73"/>
      <c r="CL73" s="73"/>
      <c r="CM73" s="73"/>
      <c r="CN73" s="73"/>
      <c r="CO73" s="73"/>
      <c r="CP73" s="73"/>
      <c r="CQ73" s="73"/>
      <c r="CR73" s="73"/>
      <c r="CS73" s="73"/>
      <c r="CT73" s="73"/>
      <c r="CU73" s="73"/>
      <c r="CV73" s="73"/>
      <c r="CW73" s="73"/>
      <c r="CX73" s="73"/>
      <c r="CY73" s="73"/>
      <c r="CZ73" s="73"/>
      <c r="DA73" s="73"/>
      <c r="DB73" s="73"/>
      <c r="DC73" s="73"/>
      <c r="DD73" s="73"/>
      <c r="DE73" s="73"/>
      <c r="DF73" s="73"/>
      <c r="DG73" s="73"/>
      <c r="DH73" s="73"/>
      <c r="DI73" s="73"/>
      <c r="DJ73" s="73"/>
      <c r="DK73" s="73"/>
      <c r="DL73" s="73"/>
      <c r="DM73" s="73"/>
      <c r="DN73" s="73"/>
      <c r="DO73" s="73"/>
      <c r="DP73" s="73"/>
      <c r="DQ73" s="73"/>
      <c r="DR73" s="73"/>
      <c r="DS73" s="73"/>
      <c r="DT73" s="73"/>
      <c r="DU73" s="73"/>
      <c r="DV73" s="73"/>
      <c r="DW73" s="73"/>
    </row>
    <row r="74" spans="1:127" s="50" customFormat="1" ht="15" hidden="1" customHeight="1" x14ac:dyDescent="0.25">
      <c r="A74" s="73">
        <v>1</v>
      </c>
      <c r="B74" s="12" t="s">
        <v>101</v>
      </c>
      <c r="C74" s="47"/>
      <c r="D74" s="615"/>
      <c r="E74" s="47"/>
      <c r="F74" s="47"/>
      <c r="G74" s="47"/>
      <c r="H74" s="73"/>
      <c r="I74" s="12" t="s">
        <v>101</v>
      </c>
      <c r="J74" s="47"/>
      <c r="K74" s="615"/>
      <c r="L74" s="47"/>
      <c r="M74" s="47"/>
      <c r="N74" s="47"/>
      <c r="O74" s="73"/>
      <c r="P74" s="932">
        <f t="shared" si="1"/>
        <v>0</v>
      </c>
      <c r="Q74" s="932">
        <f t="shared" si="2"/>
        <v>0</v>
      </c>
      <c r="R74" s="932">
        <f t="shared" si="3"/>
        <v>0</v>
      </c>
      <c r="S74" s="932">
        <f t="shared" si="4"/>
        <v>0</v>
      </c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  <c r="BE74" s="73"/>
      <c r="BF74" s="73"/>
      <c r="BG74" s="73"/>
      <c r="BH74" s="73"/>
      <c r="BI74" s="73"/>
      <c r="BJ74" s="73"/>
      <c r="BK74" s="73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73"/>
      <c r="CB74" s="73"/>
      <c r="CC74" s="73"/>
      <c r="CD74" s="73"/>
      <c r="CE74" s="73"/>
      <c r="CF74" s="73"/>
      <c r="CG74" s="73"/>
      <c r="CH74" s="73"/>
      <c r="CI74" s="73"/>
      <c r="CJ74" s="73"/>
      <c r="CK74" s="73"/>
      <c r="CL74" s="73"/>
      <c r="CM74" s="73"/>
      <c r="CN74" s="73"/>
      <c r="CO74" s="73"/>
      <c r="CP74" s="73"/>
      <c r="CQ74" s="73"/>
      <c r="CR74" s="73"/>
      <c r="CS74" s="73"/>
      <c r="CT74" s="73"/>
      <c r="CU74" s="73"/>
      <c r="CV74" s="73"/>
      <c r="CW74" s="73"/>
      <c r="CX74" s="73"/>
      <c r="CY74" s="73"/>
      <c r="CZ74" s="73"/>
      <c r="DA74" s="73"/>
      <c r="DB74" s="73"/>
      <c r="DC74" s="73"/>
      <c r="DD74" s="73"/>
      <c r="DE74" s="73"/>
      <c r="DF74" s="73"/>
      <c r="DG74" s="73"/>
      <c r="DH74" s="73"/>
      <c r="DI74" s="73"/>
      <c r="DJ74" s="73"/>
      <c r="DK74" s="73"/>
      <c r="DL74" s="73"/>
      <c r="DM74" s="73"/>
      <c r="DN74" s="73"/>
      <c r="DO74" s="73"/>
      <c r="DP74" s="73"/>
      <c r="DQ74" s="73"/>
      <c r="DR74" s="73"/>
      <c r="DS74" s="73"/>
      <c r="DT74" s="73"/>
      <c r="DU74" s="73"/>
      <c r="DV74" s="73"/>
      <c r="DW74" s="73"/>
    </row>
    <row r="75" spans="1:127" s="50" customFormat="1" ht="15" hidden="1" customHeight="1" x14ac:dyDescent="0.25">
      <c r="A75" s="73">
        <v>1</v>
      </c>
      <c r="B75" s="14" t="s">
        <v>251</v>
      </c>
      <c r="C75" s="47"/>
      <c r="D75" s="615"/>
      <c r="E75" s="47"/>
      <c r="F75" s="47"/>
      <c r="G75" s="47"/>
      <c r="H75" s="73"/>
      <c r="I75" s="14" t="s">
        <v>251</v>
      </c>
      <c r="J75" s="47"/>
      <c r="K75" s="615"/>
      <c r="L75" s="47"/>
      <c r="M75" s="47"/>
      <c r="N75" s="47"/>
      <c r="O75" s="73"/>
      <c r="P75" s="932">
        <f t="shared" si="1"/>
        <v>0</v>
      </c>
      <c r="Q75" s="932">
        <f t="shared" si="2"/>
        <v>0</v>
      </c>
      <c r="R75" s="932">
        <f t="shared" si="3"/>
        <v>0</v>
      </c>
      <c r="S75" s="932">
        <f t="shared" si="4"/>
        <v>0</v>
      </c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  <c r="BE75" s="73"/>
      <c r="BF75" s="73"/>
      <c r="BG75" s="73"/>
      <c r="BH75" s="73"/>
      <c r="BI75" s="73"/>
      <c r="BJ75" s="73"/>
      <c r="BK75" s="73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73"/>
      <c r="CB75" s="73"/>
      <c r="CC75" s="73"/>
      <c r="CD75" s="73"/>
      <c r="CE75" s="73"/>
      <c r="CF75" s="73"/>
      <c r="CG75" s="73"/>
      <c r="CH75" s="73"/>
      <c r="CI75" s="73"/>
      <c r="CJ75" s="73"/>
      <c r="CK75" s="73"/>
      <c r="CL75" s="73"/>
      <c r="CM75" s="73"/>
      <c r="CN75" s="73"/>
      <c r="CO75" s="73"/>
      <c r="CP75" s="73"/>
      <c r="CQ75" s="73"/>
      <c r="CR75" s="73"/>
      <c r="CS75" s="73"/>
      <c r="CT75" s="73"/>
      <c r="CU75" s="73"/>
      <c r="CV75" s="73"/>
      <c r="CW75" s="73"/>
      <c r="CX75" s="73"/>
      <c r="CY75" s="73"/>
      <c r="CZ75" s="73"/>
      <c r="DA75" s="73"/>
      <c r="DB75" s="73"/>
      <c r="DC75" s="73"/>
      <c r="DD75" s="73"/>
      <c r="DE75" s="73"/>
      <c r="DF75" s="73"/>
      <c r="DG75" s="73"/>
      <c r="DH75" s="73"/>
      <c r="DI75" s="73"/>
      <c r="DJ75" s="73"/>
      <c r="DK75" s="73"/>
      <c r="DL75" s="73"/>
      <c r="DM75" s="73"/>
      <c r="DN75" s="73"/>
      <c r="DO75" s="73"/>
      <c r="DP75" s="73"/>
      <c r="DQ75" s="73"/>
      <c r="DR75" s="73"/>
      <c r="DS75" s="73"/>
      <c r="DT75" s="73"/>
      <c r="DU75" s="73"/>
      <c r="DV75" s="73"/>
      <c r="DW75" s="73"/>
    </row>
    <row r="76" spans="1:127" s="50" customFormat="1" ht="15" hidden="1" customHeight="1" x14ac:dyDescent="0.3">
      <c r="A76" s="73">
        <v>1</v>
      </c>
      <c r="B76" s="145" t="s">
        <v>443</v>
      </c>
      <c r="C76" s="47"/>
      <c r="D76" s="615"/>
      <c r="E76" s="47"/>
      <c r="F76" s="47"/>
      <c r="G76" s="47"/>
      <c r="H76" s="73"/>
      <c r="I76" s="145" t="s">
        <v>443</v>
      </c>
      <c r="J76" s="47"/>
      <c r="K76" s="615"/>
      <c r="L76" s="47"/>
      <c r="M76" s="47"/>
      <c r="N76" s="47"/>
      <c r="O76" s="73"/>
      <c r="P76" s="932">
        <f t="shared" si="1"/>
        <v>0</v>
      </c>
      <c r="Q76" s="932">
        <f t="shared" si="2"/>
        <v>0</v>
      </c>
      <c r="R76" s="932">
        <f t="shared" si="3"/>
        <v>0</v>
      </c>
      <c r="S76" s="932">
        <f t="shared" si="4"/>
        <v>0</v>
      </c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  <c r="BE76" s="73"/>
      <c r="BF76" s="73"/>
      <c r="BG76" s="73"/>
      <c r="BH76" s="73"/>
      <c r="BI76" s="73"/>
      <c r="BJ76" s="73"/>
      <c r="BK76" s="73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73"/>
      <c r="CB76" s="73"/>
      <c r="CC76" s="73"/>
      <c r="CD76" s="73"/>
      <c r="CE76" s="73"/>
      <c r="CF76" s="73"/>
      <c r="CG76" s="73"/>
      <c r="CH76" s="73"/>
      <c r="CI76" s="73"/>
      <c r="CJ76" s="73"/>
      <c r="CK76" s="73"/>
      <c r="CL76" s="73"/>
      <c r="CM76" s="73"/>
      <c r="CN76" s="73"/>
      <c r="CO76" s="73"/>
      <c r="CP76" s="73"/>
      <c r="CQ76" s="73"/>
      <c r="CR76" s="73"/>
      <c r="CS76" s="73"/>
      <c r="CT76" s="73"/>
      <c r="CU76" s="73"/>
      <c r="CV76" s="73"/>
      <c r="CW76" s="73"/>
      <c r="CX76" s="73"/>
      <c r="CY76" s="73"/>
      <c r="CZ76" s="73"/>
      <c r="DA76" s="73"/>
      <c r="DB76" s="73"/>
      <c r="DC76" s="73"/>
      <c r="DD76" s="73"/>
      <c r="DE76" s="73"/>
      <c r="DF76" s="73"/>
      <c r="DG76" s="73"/>
      <c r="DH76" s="73"/>
      <c r="DI76" s="73"/>
      <c r="DJ76" s="73"/>
      <c r="DK76" s="73"/>
      <c r="DL76" s="73"/>
      <c r="DM76" s="73"/>
      <c r="DN76" s="73"/>
      <c r="DO76" s="73"/>
      <c r="DP76" s="73"/>
      <c r="DQ76" s="73"/>
      <c r="DR76" s="73"/>
      <c r="DS76" s="73"/>
      <c r="DT76" s="73"/>
      <c r="DU76" s="73"/>
      <c r="DV76" s="73"/>
      <c r="DW76" s="73"/>
    </row>
    <row r="77" spans="1:127" s="50" customFormat="1" hidden="1" x14ac:dyDescent="0.25">
      <c r="A77" s="73">
        <v>1</v>
      </c>
      <c r="B77" s="15" t="s">
        <v>444</v>
      </c>
      <c r="C77" s="54"/>
      <c r="D77" s="64"/>
      <c r="E77" s="57"/>
      <c r="F77" s="57"/>
      <c r="G77" s="39"/>
      <c r="I77" s="15" t="s">
        <v>444</v>
      </c>
      <c r="J77" s="54"/>
      <c r="K77" s="64"/>
      <c r="L77" s="57"/>
      <c r="M77" s="57"/>
      <c r="N77" s="39"/>
      <c r="P77" s="932">
        <f t="shared" si="1"/>
        <v>0</v>
      </c>
      <c r="Q77" s="932">
        <f t="shared" si="2"/>
        <v>0</v>
      </c>
      <c r="R77" s="932">
        <f t="shared" si="3"/>
        <v>0</v>
      </c>
      <c r="S77" s="932">
        <f t="shared" si="4"/>
        <v>0</v>
      </c>
    </row>
    <row r="78" spans="1:127" s="50" customFormat="1" ht="15" hidden="1" customHeight="1" x14ac:dyDescent="0.25">
      <c r="A78" s="73">
        <v>1</v>
      </c>
      <c r="B78" s="15" t="s">
        <v>445</v>
      </c>
      <c r="C78" s="47"/>
      <c r="D78" s="615"/>
      <c r="E78" s="47"/>
      <c r="F78" s="47"/>
      <c r="G78" s="47"/>
      <c r="H78" s="73"/>
      <c r="I78" s="15" t="s">
        <v>445</v>
      </c>
      <c r="J78" s="47"/>
      <c r="K78" s="615"/>
      <c r="L78" s="47"/>
      <c r="M78" s="47"/>
      <c r="N78" s="47"/>
      <c r="O78" s="73"/>
      <c r="P78" s="932">
        <f t="shared" si="1"/>
        <v>0</v>
      </c>
      <c r="Q78" s="932">
        <f t="shared" si="2"/>
        <v>0</v>
      </c>
      <c r="R78" s="932">
        <f t="shared" si="3"/>
        <v>0</v>
      </c>
      <c r="S78" s="932">
        <f t="shared" si="4"/>
        <v>0</v>
      </c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  <c r="BE78" s="73"/>
      <c r="BF78" s="73"/>
      <c r="BG78" s="73"/>
      <c r="BH78" s="73"/>
      <c r="BI78" s="73"/>
      <c r="BJ78" s="73"/>
      <c r="BK78" s="73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73"/>
      <c r="CB78" s="73"/>
      <c r="CC78" s="73"/>
      <c r="CD78" s="73"/>
      <c r="CE78" s="73"/>
      <c r="CF78" s="73"/>
      <c r="CG78" s="73"/>
      <c r="CH78" s="73"/>
      <c r="CI78" s="73"/>
      <c r="CJ78" s="73"/>
      <c r="CK78" s="73"/>
      <c r="CL78" s="73"/>
      <c r="CM78" s="73"/>
      <c r="CN78" s="73"/>
      <c r="CO78" s="73"/>
      <c r="CP78" s="73"/>
      <c r="CQ78" s="73"/>
      <c r="CR78" s="73"/>
      <c r="CS78" s="73"/>
      <c r="CT78" s="73"/>
      <c r="CU78" s="73"/>
      <c r="CV78" s="73"/>
      <c r="CW78" s="73"/>
      <c r="CX78" s="73"/>
      <c r="CY78" s="73"/>
      <c r="CZ78" s="73"/>
      <c r="DA78" s="73"/>
      <c r="DB78" s="73"/>
      <c r="DC78" s="73"/>
      <c r="DD78" s="73"/>
      <c r="DE78" s="73"/>
      <c r="DF78" s="73"/>
      <c r="DG78" s="73"/>
      <c r="DH78" s="73"/>
      <c r="DI78" s="73"/>
      <c r="DJ78" s="73"/>
      <c r="DK78" s="73"/>
      <c r="DL78" s="73"/>
      <c r="DM78" s="73"/>
      <c r="DN78" s="73"/>
      <c r="DO78" s="73"/>
      <c r="DP78" s="73"/>
      <c r="DQ78" s="73"/>
      <c r="DR78" s="73"/>
      <c r="DS78" s="73"/>
      <c r="DT78" s="73"/>
      <c r="DU78" s="73"/>
      <c r="DV78" s="73"/>
      <c r="DW78" s="73"/>
    </row>
    <row r="79" spans="1:127" s="50" customFormat="1" ht="15" hidden="1" customHeight="1" x14ac:dyDescent="0.25">
      <c r="A79" s="73">
        <v>1</v>
      </c>
      <c r="B79" s="14" t="s">
        <v>253</v>
      </c>
      <c r="C79" s="47"/>
      <c r="D79" s="615">
        <f>D81/9.4</f>
        <v>2451.5957446808511</v>
      </c>
      <c r="E79" s="47"/>
      <c r="F79" s="47"/>
      <c r="G79" s="47"/>
      <c r="H79" s="73"/>
      <c r="I79" s="14" t="s">
        <v>253</v>
      </c>
      <c r="J79" s="47"/>
      <c r="K79" s="615">
        <f>K81/9.4</f>
        <v>2451.5957446808511</v>
      </c>
      <c r="L79" s="47"/>
      <c r="M79" s="47"/>
      <c r="N79" s="47"/>
      <c r="O79" s="73"/>
      <c r="P79" s="932">
        <f t="shared" si="1"/>
        <v>0</v>
      </c>
      <c r="Q79" s="932">
        <f t="shared" si="2"/>
        <v>0</v>
      </c>
      <c r="R79" s="932">
        <f t="shared" si="3"/>
        <v>0</v>
      </c>
      <c r="S79" s="932">
        <f t="shared" si="4"/>
        <v>0</v>
      </c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  <c r="BE79" s="73"/>
      <c r="BF79" s="73"/>
      <c r="BG79" s="73"/>
      <c r="BH79" s="73"/>
      <c r="BI79" s="73"/>
      <c r="BJ79" s="73"/>
      <c r="BK79" s="73"/>
      <c r="BL79" s="73"/>
      <c r="BM79" s="73"/>
      <c r="BN79" s="73"/>
      <c r="BO79" s="73"/>
      <c r="BP79" s="73"/>
      <c r="BQ79" s="73"/>
      <c r="BR79" s="73"/>
      <c r="BS79" s="73"/>
      <c r="BT79" s="73"/>
      <c r="BU79" s="73"/>
      <c r="BV79" s="73"/>
      <c r="BW79" s="73"/>
      <c r="BX79" s="73"/>
      <c r="BY79" s="73"/>
      <c r="BZ79" s="73"/>
      <c r="CA79" s="73"/>
      <c r="CB79" s="73"/>
      <c r="CC79" s="73"/>
      <c r="CD79" s="73"/>
      <c r="CE79" s="73"/>
      <c r="CF79" s="73"/>
      <c r="CG79" s="73"/>
      <c r="CH79" s="73"/>
      <c r="CI79" s="73"/>
      <c r="CJ79" s="73"/>
      <c r="CK79" s="73"/>
      <c r="CL79" s="73"/>
      <c r="CM79" s="73"/>
      <c r="CN79" s="73"/>
      <c r="CO79" s="73"/>
      <c r="CP79" s="73"/>
      <c r="CQ79" s="73"/>
      <c r="CR79" s="73"/>
      <c r="CS79" s="73"/>
      <c r="CT79" s="73"/>
      <c r="CU79" s="73"/>
      <c r="CV79" s="73"/>
      <c r="CW79" s="73"/>
      <c r="CX79" s="73"/>
      <c r="CY79" s="73"/>
      <c r="CZ79" s="73"/>
      <c r="DA79" s="73"/>
      <c r="DB79" s="73"/>
      <c r="DC79" s="73"/>
      <c r="DD79" s="73"/>
      <c r="DE79" s="73"/>
      <c r="DF79" s="73"/>
      <c r="DG79" s="73"/>
      <c r="DH79" s="73"/>
      <c r="DI79" s="73"/>
      <c r="DJ79" s="73"/>
      <c r="DK79" s="73"/>
      <c r="DL79" s="73"/>
      <c r="DM79" s="73"/>
      <c r="DN79" s="73"/>
      <c r="DO79" s="73"/>
      <c r="DP79" s="73"/>
      <c r="DQ79" s="73"/>
      <c r="DR79" s="73"/>
      <c r="DS79" s="73"/>
      <c r="DT79" s="73"/>
      <c r="DU79" s="73"/>
      <c r="DV79" s="73"/>
      <c r="DW79" s="73"/>
    </row>
    <row r="80" spans="1:127" s="50" customFormat="1" ht="15" hidden="1" customHeight="1" x14ac:dyDescent="0.25">
      <c r="A80" s="73">
        <v>1</v>
      </c>
      <c r="B80" s="14" t="s">
        <v>255</v>
      </c>
      <c r="C80" s="47"/>
      <c r="D80" s="615">
        <f>D81/9.4</f>
        <v>2451.5957446808511</v>
      </c>
      <c r="E80" s="47"/>
      <c r="F80" s="47"/>
      <c r="G80" s="47"/>
      <c r="H80" s="73"/>
      <c r="I80" s="14" t="s">
        <v>255</v>
      </c>
      <c r="J80" s="47"/>
      <c r="K80" s="615">
        <f>K81/9.4</f>
        <v>2451.5957446808511</v>
      </c>
      <c r="L80" s="47"/>
      <c r="M80" s="47"/>
      <c r="N80" s="47"/>
      <c r="O80" s="73"/>
      <c r="P80" s="932">
        <f t="shared" si="1"/>
        <v>0</v>
      </c>
      <c r="Q80" s="932">
        <f t="shared" si="2"/>
        <v>0</v>
      </c>
      <c r="R80" s="932">
        <f t="shared" si="3"/>
        <v>0</v>
      </c>
      <c r="S80" s="932">
        <f t="shared" si="4"/>
        <v>0</v>
      </c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  <c r="BE80" s="73"/>
      <c r="BF80" s="73"/>
      <c r="BG80" s="73"/>
      <c r="BH80" s="73"/>
      <c r="BI80" s="73"/>
      <c r="BJ80" s="73"/>
      <c r="BK80" s="73"/>
      <c r="BL80" s="73"/>
      <c r="BM80" s="73"/>
      <c r="BN80" s="73"/>
      <c r="BO80" s="73"/>
      <c r="BP80" s="73"/>
      <c r="BQ80" s="73"/>
      <c r="BR80" s="73"/>
      <c r="BS80" s="73"/>
      <c r="BT80" s="73"/>
      <c r="BU80" s="73"/>
      <c r="BV80" s="73"/>
      <c r="BW80" s="73"/>
      <c r="BX80" s="73"/>
      <c r="BY80" s="73"/>
      <c r="BZ80" s="73"/>
      <c r="CA80" s="73"/>
      <c r="CB80" s="73"/>
      <c r="CC80" s="73"/>
      <c r="CD80" s="73"/>
      <c r="CE80" s="73"/>
      <c r="CF80" s="73"/>
      <c r="CG80" s="73"/>
      <c r="CH80" s="73"/>
      <c r="CI80" s="73"/>
      <c r="CJ80" s="73"/>
      <c r="CK80" s="73"/>
      <c r="CL80" s="73"/>
      <c r="CM80" s="73"/>
      <c r="CN80" s="73"/>
      <c r="CO80" s="73"/>
      <c r="CP80" s="73"/>
      <c r="CQ80" s="73"/>
      <c r="CR80" s="73"/>
      <c r="CS80" s="73"/>
      <c r="CT80" s="73"/>
      <c r="CU80" s="73"/>
      <c r="CV80" s="73"/>
      <c r="CW80" s="73"/>
      <c r="CX80" s="73"/>
      <c r="CY80" s="73"/>
      <c r="CZ80" s="73"/>
      <c r="DA80" s="73"/>
      <c r="DB80" s="73"/>
      <c r="DC80" s="73"/>
      <c r="DD80" s="73"/>
      <c r="DE80" s="73"/>
      <c r="DF80" s="73"/>
      <c r="DG80" s="73"/>
      <c r="DH80" s="73"/>
      <c r="DI80" s="73"/>
      <c r="DJ80" s="73"/>
      <c r="DK80" s="73"/>
      <c r="DL80" s="73"/>
      <c r="DM80" s="73"/>
      <c r="DN80" s="73"/>
      <c r="DO80" s="73"/>
      <c r="DP80" s="73"/>
      <c r="DQ80" s="73"/>
      <c r="DR80" s="73"/>
      <c r="DS80" s="73"/>
      <c r="DT80" s="73"/>
      <c r="DU80" s="73"/>
      <c r="DV80" s="73"/>
      <c r="DW80" s="73"/>
    </row>
    <row r="81" spans="1:127" s="50" customFormat="1" ht="15" hidden="1" customHeight="1" x14ac:dyDescent="0.25">
      <c r="A81" s="73">
        <v>1</v>
      </c>
      <c r="B81" s="38" t="s">
        <v>261</v>
      </c>
      <c r="C81" s="47"/>
      <c r="D81" s="615">
        <v>23045</v>
      </c>
      <c r="E81" s="47"/>
      <c r="F81" s="47"/>
      <c r="G81" s="47"/>
      <c r="H81" s="73"/>
      <c r="I81" s="38" t="s">
        <v>261</v>
      </c>
      <c r="J81" s="47"/>
      <c r="K81" s="615">
        <v>23045</v>
      </c>
      <c r="L81" s="47"/>
      <c r="M81" s="47"/>
      <c r="N81" s="47"/>
      <c r="O81" s="73"/>
      <c r="P81" s="932">
        <f t="shared" ref="P81:P144" si="11">D81-K81</f>
        <v>0</v>
      </c>
      <c r="Q81" s="932">
        <f t="shared" ref="Q81:Q144" si="12">E81-L81</f>
        <v>0</v>
      </c>
      <c r="R81" s="932">
        <f t="shared" ref="R81:R144" si="13">F81-M81</f>
        <v>0</v>
      </c>
      <c r="S81" s="932">
        <f t="shared" ref="S81:S144" si="14">G81-N81</f>
        <v>0</v>
      </c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  <c r="BE81" s="73"/>
      <c r="BF81" s="73"/>
      <c r="BG81" s="73"/>
      <c r="BH81" s="73"/>
      <c r="BI81" s="73"/>
      <c r="BJ81" s="73"/>
      <c r="BK81" s="73"/>
      <c r="BL81" s="73"/>
      <c r="BM81" s="73"/>
      <c r="BN81" s="73"/>
      <c r="BO81" s="73"/>
      <c r="BP81" s="73"/>
      <c r="BQ81" s="73"/>
      <c r="BR81" s="73"/>
      <c r="BS81" s="73"/>
      <c r="BT81" s="73"/>
      <c r="BU81" s="73"/>
      <c r="BV81" s="73"/>
      <c r="BW81" s="73"/>
      <c r="BX81" s="73"/>
      <c r="BY81" s="73"/>
      <c r="BZ81" s="73"/>
      <c r="CA81" s="73"/>
      <c r="CB81" s="73"/>
      <c r="CC81" s="73"/>
      <c r="CD81" s="73"/>
      <c r="CE81" s="73"/>
      <c r="CF81" s="73"/>
      <c r="CG81" s="73"/>
      <c r="CH81" s="73"/>
      <c r="CI81" s="73"/>
      <c r="CJ81" s="73"/>
      <c r="CK81" s="73"/>
      <c r="CL81" s="73"/>
      <c r="CM81" s="73"/>
      <c r="CN81" s="73"/>
      <c r="CO81" s="73"/>
      <c r="CP81" s="73"/>
      <c r="CQ81" s="73"/>
      <c r="CR81" s="73"/>
      <c r="CS81" s="73"/>
      <c r="CT81" s="73"/>
      <c r="CU81" s="73"/>
      <c r="CV81" s="73"/>
      <c r="CW81" s="73"/>
      <c r="CX81" s="73"/>
      <c r="CY81" s="73"/>
      <c r="CZ81" s="73"/>
      <c r="DA81" s="73"/>
      <c r="DB81" s="73"/>
      <c r="DC81" s="73"/>
      <c r="DD81" s="73"/>
      <c r="DE81" s="73"/>
      <c r="DF81" s="73"/>
      <c r="DG81" s="73"/>
      <c r="DH81" s="73"/>
      <c r="DI81" s="73"/>
      <c r="DJ81" s="73"/>
      <c r="DK81" s="73"/>
      <c r="DL81" s="73"/>
      <c r="DM81" s="73"/>
      <c r="DN81" s="73"/>
      <c r="DO81" s="73"/>
      <c r="DP81" s="73"/>
      <c r="DQ81" s="73"/>
      <c r="DR81" s="73"/>
      <c r="DS81" s="73"/>
      <c r="DT81" s="73"/>
      <c r="DU81" s="73"/>
      <c r="DV81" s="73"/>
      <c r="DW81" s="73"/>
    </row>
    <row r="82" spans="1:127" s="50" customFormat="1" ht="15" hidden="1" customHeight="1" x14ac:dyDescent="0.25">
      <c r="A82" s="73">
        <v>1</v>
      </c>
      <c r="B82" s="38" t="s">
        <v>263</v>
      </c>
      <c r="C82" s="47"/>
      <c r="D82" s="615"/>
      <c r="E82" s="47"/>
      <c r="F82" s="47"/>
      <c r="G82" s="47"/>
      <c r="H82" s="73"/>
      <c r="I82" s="38" t="s">
        <v>263</v>
      </c>
      <c r="J82" s="47"/>
      <c r="K82" s="615"/>
      <c r="L82" s="47"/>
      <c r="M82" s="47"/>
      <c r="N82" s="47"/>
      <c r="O82" s="73"/>
      <c r="P82" s="932">
        <f t="shared" si="11"/>
        <v>0</v>
      </c>
      <c r="Q82" s="932">
        <f t="shared" si="12"/>
        <v>0</v>
      </c>
      <c r="R82" s="932">
        <f t="shared" si="13"/>
        <v>0</v>
      </c>
      <c r="S82" s="932">
        <f t="shared" si="14"/>
        <v>0</v>
      </c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  <c r="BE82" s="73"/>
      <c r="BF82" s="73"/>
      <c r="BG82" s="73"/>
      <c r="BH82" s="73"/>
      <c r="BI82" s="73"/>
      <c r="BJ82" s="73"/>
      <c r="BK82" s="73"/>
      <c r="BL82" s="73"/>
      <c r="BM82" s="73"/>
      <c r="BN82" s="73"/>
      <c r="BO82" s="73"/>
      <c r="BP82" s="73"/>
      <c r="BQ82" s="73"/>
      <c r="BR82" s="73"/>
      <c r="BS82" s="73"/>
      <c r="BT82" s="73"/>
      <c r="BU82" s="73"/>
      <c r="BV82" s="73"/>
      <c r="BW82" s="73"/>
      <c r="BX82" s="73"/>
      <c r="BY82" s="73"/>
      <c r="BZ82" s="73"/>
      <c r="CA82" s="73"/>
      <c r="CB82" s="73"/>
      <c r="CC82" s="73"/>
      <c r="CD82" s="73"/>
      <c r="CE82" s="73"/>
      <c r="CF82" s="73"/>
      <c r="CG82" s="73"/>
      <c r="CH82" s="73"/>
      <c r="CI82" s="73"/>
      <c r="CJ82" s="73"/>
      <c r="CK82" s="73"/>
      <c r="CL82" s="73"/>
      <c r="CM82" s="73"/>
      <c r="CN82" s="73"/>
      <c r="CO82" s="73"/>
      <c r="CP82" s="73"/>
      <c r="CQ82" s="73"/>
      <c r="CR82" s="73"/>
      <c r="CS82" s="73"/>
      <c r="CT82" s="73"/>
      <c r="CU82" s="73"/>
      <c r="CV82" s="73"/>
      <c r="CW82" s="73"/>
      <c r="CX82" s="73"/>
      <c r="CY82" s="73"/>
      <c r="CZ82" s="73"/>
      <c r="DA82" s="73"/>
      <c r="DB82" s="73"/>
      <c r="DC82" s="73"/>
      <c r="DD82" s="73"/>
      <c r="DE82" s="73"/>
      <c r="DF82" s="73"/>
      <c r="DG82" s="73"/>
      <c r="DH82" s="73"/>
      <c r="DI82" s="73"/>
      <c r="DJ82" s="73"/>
      <c r="DK82" s="73"/>
      <c r="DL82" s="73"/>
      <c r="DM82" s="73"/>
      <c r="DN82" s="73"/>
      <c r="DO82" s="73"/>
      <c r="DP82" s="73"/>
      <c r="DQ82" s="73"/>
      <c r="DR82" s="73"/>
      <c r="DS82" s="73"/>
      <c r="DT82" s="73"/>
      <c r="DU82" s="73"/>
      <c r="DV82" s="73"/>
      <c r="DW82" s="73"/>
    </row>
    <row r="83" spans="1:127" s="50" customFormat="1" ht="15" hidden="1" customHeight="1" x14ac:dyDescent="0.25">
      <c r="A83" s="73">
        <v>1</v>
      </c>
      <c r="B83" s="21" t="s">
        <v>191</v>
      </c>
      <c r="C83" s="47"/>
      <c r="D83" s="645">
        <f>D75</f>
        <v>0</v>
      </c>
      <c r="E83" s="47"/>
      <c r="F83" s="47"/>
      <c r="G83" s="47"/>
      <c r="H83" s="73"/>
      <c r="I83" s="21" t="s">
        <v>191</v>
      </c>
      <c r="J83" s="47"/>
      <c r="K83" s="645">
        <f>K75</f>
        <v>0</v>
      </c>
      <c r="L83" s="47"/>
      <c r="M83" s="47"/>
      <c r="N83" s="47"/>
      <c r="O83" s="73"/>
      <c r="P83" s="932">
        <f t="shared" si="11"/>
        <v>0</v>
      </c>
      <c r="Q83" s="932">
        <f t="shared" si="12"/>
        <v>0</v>
      </c>
      <c r="R83" s="932">
        <f t="shared" si="13"/>
        <v>0</v>
      </c>
      <c r="S83" s="932">
        <f t="shared" si="14"/>
        <v>0</v>
      </c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  <c r="CX83" s="73"/>
      <c r="CY83" s="73"/>
      <c r="CZ83" s="73"/>
      <c r="DA83" s="73"/>
      <c r="DB83" s="73"/>
      <c r="DC83" s="73"/>
      <c r="DD83" s="73"/>
      <c r="DE83" s="73"/>
      <c r="DF83" s="73"/>
      <c r="DG83" s="73"/>
      <c r="DH83" s="73"/>
      <c r="DI83" s="73"/>
      <c r="DJ83" s="73"/>
      <c r="DK83" s="73"/>
      <c r="DL83" s="73"/>
      <c r="DM83" s="73"/>
      <c r="DN83" s="73"/>
      <c r="DO83" s="73"/>
      <c r="DP83" s="73"/>
      <c r="DQ83" s="73"/>
      <c r="DR83" s="73"/>
      <c r="DS83" s="73"/>
      <c r="DT83" s="73"/>
      <c r="DU83" s="73"/>
      <c r="DV83" s="73"/>
      <c r="DW83" s="73"/>
    </row>
    <row r="84" spans="1:127" s="50" customFormat="1" ht="15" hidden="1" customHeight="1" x14ac:dyDescent="0.25">
      <c r="A84" s="73">
        <v>1</v>
      </c>
      <c r="B84" s="21" t="s">
        <v>193</v>
      </c>
      <c r="C84" s="47"/>
      <c r="D84" s="645">
        <f>D79</f>
        <v>2451.5957446808511</v>
      </c>
      <c r="E84" s="47"/>
      <c r="F84" s="47"/>
      <c r="G84" s="47"/>
      <c r="H84" s="73"/>
      <c r="I84" s="21" t="s">
        <v>193</v>
      </c>
      <c r="J84" s="47"/>
      <c r="K84" s="645">
        <f>K79</f>
        <v>2451.5957446808511</v>
      </c>
      <c r="L84" s="47"/>
      <c r="M84" s="47"/>
      <c r="N84" s="47"/>
      <c r="O84" s="73"/>
      <c r="P84" s="932">
        <f t="shared" si="11"/>
        <v>0</v>
      </c>
      <c r="Q84" s="932">
        <f t="shared" si="12"/>
        <v>0</v>
      </c>
      <c r="R84" s="932">
        <f t="shared" si="13"/>
        <v>0</v>
      </c>
      <c r="S84" s="932">
        <f t="shared" si="14"/>
        <v>0</v>
      </c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  <c r="CX84" s="73"/>
      <c r="CY84" s="73"/>
      <c r="CZ84" s="73"/>
      <c r="DA84" s="73"/>
      <c r="DB84" s="73"/>
      <c r="DC84" s="73"/>
      <c r="DD84" s="73"/>
      <c r="DE84" s="73"/>
      <c r="DF84" s="73"/>
      <c r="DG84" s="73"/>
      <c r="DH84" s="73"/>
      <c r="DI84" s="73"/>
      <c r="DJ84" s="73"/>
      <c r="DK84" s="73"/>
      <c r="DL84" s="73"/>
      <c r="DM84" s="73"/>
      <c r="DN84" s="73"/>
      <c r="DO84" s="73"/>
      <c r="DP84" s="73"/>
      <c r="DQ84" s="73"/>
      <c r="DR84" s="73"/>
      <c r="DS84" s="73"/>
      <c r="DT84" s="73"/>
      <c r="DU84" s="73"/>
      <c r="DV84" s="73"/>
      <c r="DW84" s="73"/>
    </row>
    <row r="85" spans="1:127" s="50" customFormat="1" ht="15" hidden="1" customHeight="1" thickBot="1" x14ac:dyDescent="0.3">
      <c r="A85" s="73">
        <v>1</v>
      </c>
      <c r="B85" s="22" t="s">
        <v>115</v>
      </c>
      <c r="C85" s="47"/>
      <c r="D85" s="645">
        <f>D81/4.2</f>
        <v>5486.9047619047615</v>
      </c>
      <c r="E85" s="47"/>
      <c r="F85" s="47"/>
      <c r="G85" s="47"/>
      <c r="H85" s="73"/>
      <c r="I85" s="22" t="s">
        <v>115</v>
      </c>
      <c r="J85" s="47"/>
      <c r="K85" s="645">
        <f>K81/4.2</f>
        <v>5486.9047619047615</v>
      </c>
      <c r="L85" s="47"/>
      <c r="M85" s="47"/>
      <c r="N85" s="47"/>
      <c r="O85" s="73"/>
      <c r="P85" s="932">
        <f t="shared" si="11"/>
        <v>0</v>
      </c>
      <c r="Q85" s="932">
        <f t="shared" si="12"/>
        <v>0</v>
      </c>
      <c r="R85" s="932">
        <f t="shared" si="13"/>
        <v>0</v>
      </c>
      <c r="S85" s="932">
        <f t="shared" si="14"/>
        <v>0</v>
      </c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  <c r="CX85" s="73"/>
      <c r="CY85" s="73"/>
      <c r="CZ85" s="73"/>
      <c r="DA85" s="73"/>
      <c r="DB85" s="73"/>
      <c r="DC85" s="73"/>
      <c r="DD85" s="73"/>
      <c r="DE85" s="73"/>
      <c r="DF85" s="73"/>
      <c r="DG85" s="73"/>
      <c r="DH85" s="73"/>
      <c r="DI85" s="73"/>
      <c r="DJ85" s="73"/>
      <c r="DK85" s="73"/>
      <c r="DL85" s="73"/>
      <c r="DM85" s="73"/>
      <c r="DN85" s="73"/>
      <c r="DO85" s="73"/>
      <c r="DP85" s="73"/>
      <c r="DQ85" s="73"/>
      <c r="DR85" s="73"/>
      <c r="DS85" s="73"/>
      <c r="DT85" s="73"/>
      <c r="DU85" s="73"/>
      <c r="DV85" s="73"/>
      <c r="DW85" s="73"/>
    </row>
    <row r="86" spans="1:127" s="50" customFormat="1" ht="15" hidden="1" customHeight="1" thickBot="1" x14ac:dyDescent="0.3">
      <c r="A86" s="73">
        <v>1</v>
      </c>
      <c r="B86" s="105" t="s">
        <v>212</v>
      </c>
      <c r="C86" s="889"/>
      <c r="D86" s="889"/>
      <c r="E86" s="889"/>
      <c r="F86" s="889"/>
      <c r="G86" s="889"/>
      <c r="H86" s="73"/>
      <c r="I86" s="105" t="s">
        <v>212</v>
      </c>
      <c r="J86" s="889"/>
      <c r="K86" s="889"/>
      <c r="L86" s="889"/>
      <c r="M86" s="889"/>
      <c r="N86" s="889"/>
      <c r="O86" s="73"/>
      <c r="P86" s="932">
        <f t="shared" si="11"/>
        <v>0</v>
      </c>
      <c r="Q86" s="932">
        <f t="shared" si="12"/>
        <v>0</v>
      </c>
      <c r="R86" s="932">
        <f t="shared" si="13"/>
        <v>0</v>
      </c>
      <c r="S86" s="932">
        <f t="shared" si="14"/>
        <v>0</v>
      </c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  <c r="CX86" s="73"/>
      <c r="CY86" s="73"/>
      <c r="CZ86" s="73"/>
      <c r="DA86" s="73"/>
      <c r="DB86" s="73"/>
      <c r="DC86" s="73"/>
      <c r="DD86" s="73"/>
      <c r="DE86" s="73"/>
      <c r="DF86" s="73"/>
      <c r="DG86" s="73"/>
      <c r="DH86" s="73"/>
      <c r="DI86" s="73"/>
      <c r="DJ86" s="73"/>
      <c r="DK86" s="73"/>
      <c r="DL86" s="73"/>
      <c r="DM86" s="73"/>
      <c r="DN86" s="73"/>
      <c r="DO86" s="73"/>
      <c r="DP86" s="73"/>
      <c r="DQ86" s="73"/>
      <c r="DR86" s="73"/>
      <c r="DS86" s="73"/>
      <c r="DT86" s="73"/>
      <c r="DU86" s="73"/>
      <c r="DV86" s="73"/>
      <c r="DW86" s="73"/>
    </row>
    <row r="87" spans="1:127" s="50" customFormat="1" ht="15" hidden="1" customHeight="1" x14ac:dyDescent="0.25">
      <c r="A87" s="73">
        <v>1</v>
      </c>
      <c r="B87" s="944"/>
      <c r="C87" s="592"/>
      <c r="D87" s="592"/>
      <c r="E87" s="592"/>
      <c r="F87" s="592"/>
      <c r="G87" s="592"/>
      <c r="H87" s="73"/>
      <c r="I87" s="944"/>
      <c r="J87" s="592"/>
      <c r="K87" s="592"/>
      <c r="L87" s="592"/>
      <c r="M87" s="592"/>
      <c r="N87" s="592"/>
      <c r="O87" s="73"/>
      <c r="P87" s="932">
        <f t="shared" si="11"/>
        <v>0</v>
      </c>
      <c r="Q87" s="932">
        <f t="shared" si="12"/>
        <v>0</v>
      </c>
      <c r="R87" s="932">
        <f t="shared" si="13"/>
        <v>0</v>
      </c>
      <c r="S87" s="932">
        <f t="shared" si="14"/>
        <v>0</v>
      </c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  <c r="CX87" s="73"/>
      <c r="CY87" s="73"/>
      <c r="CZ87" s="73"/>
      <c r="DA87" s="73"/>
      <c r="DB87" s="73"/>
      <c r="DC87" s="73"/>
      <c r="DD87" s="73"/>
      <c r="DE87" s="73"/>
      <c r="DF87" s="73"/>
      <c r="DG87" s="73"/>
      <c r="DH87" s="73"/>
      <c r="DI87" s="73"/>
      <c r="DJ87" s="73"/>
      <c r="DK87" s="73"/>
      <c r="DL87" s="73"/>
      <c r="DM87" s="73"/>
      <c r="DN87" s="73"/>
      <c r="DO87" s="73"/>
      <c r="DP87" s="73"/>
      <c r="DQ87" s="73"/>
      <c r="DR87" s="73"/>
      <c r="DS87" s="73"/>
      <c r="DT87" s="73"/>
      <c r="DU87" s="73"/>
      <c r="DV87" s="73"/>
      <c r="DW87" s="73"/>
    </row>
    <row r="88" spans="1:127" s="50" customFormat="1" ht="15" hidden="1" customHeight="1" x14ac:dyDescent="0.25">
      <c r="A88" s="73">
        <v>1</v>
      </c>
      <c r="B88" s="912" t="s">
        <v>340</v>
      </c>
      <c r="C88" s="47"/>
      <c r="D88" s="47"/>
      <c r="E88" s="47"/>
      <c r="F88" s="47"/>
      <c r="G88" s="47"/>
      <c r="H88" s="73"/>
      <c r="I88" s="912" t="s">
        <v>340</v>
      </c>
      <c r="J88" s="47"/>
      <c r="K88" s="47"/>
      <c r="L88" s="47"/>
      <c r="M88" s="47"/>
      <c r="N88" s="47"/>
      <c r="O88" s="73"/>
      <c r="P88" s="932">
        <f t="shared" si="11"/>
        <v>0</v>
      </c>
      <c r="Q88" s="932">
        <f t="shared" si="12"/>
        <v>0</v>
      </c>
      <c r="R88" s="932">
        <f t="shared" si="13"/>
        <v>0</v>
      </c>
      <c r="S88" s="932">
        <f t="shared" si="14"/>
        <v>0</v>
      </c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  <c r="CX88" s="73"/>
      <c r="CY88" s="73"/>
      <c r="CZ88" s="73"/>
      <c r="DA88" s="73"/>
      <c r="DB88" s="73"/>
      <c r="DC88" s="73"/>
      <c r="DD88" s="73"/>
      <c r="DE88" s="73"/>
      <c r="DF88" s="73"/>
      <c r="DG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S88" s="73"/>
      <c r="DT88" s="73"/>
      <c r="DU88" s="73"/>
      <c r="DV88" s="73"/>
      <c r="DW88" s="73"/>
    </row>
    <row r="89" spans="1:127" s="50" customFormat="1" ht="14.25" hidden="1" customHeight="1" x14ac:dyDescent="0.25">
      <c r="A89" s="73">
        <v>1</v>
      </c>
      <c r="B89" s="129" t="s">
        <v>101</v>
      </c>
      <c r="C89" s="47"/>
      <c r="D89" s="47"/>
      <c r="E89" s="47"/>
      <c r="F89" s="47"/>
      <c r="G89" s="47"/>
      <c r="H89" s="73"/>
      <c r="I89" s="129" t="s">
        <v>101</v>
      </c>
      <c r="J89" s="47"/>
      <c r="K89" s="47"/>
      <c r="L89" s="47"/>
      <c r="M89" s="47"/>
      <c r="N89" s="47"/>
      <c r="O89" s="73"/>
      <c r="P89" s="932">
        <f t="shared" si="11"/>
        <v>0</v>
      </c>
      <c r="Q89" s="932">
        <f t="shared" si="12"/>
        <v>0</v>
      </c>
      <c r="R89" s="932">
        <f t="shared" si="13"/>
        <v>0</v>
      </c>
      <c r="S89" s="932">
        <f t="shared" si="14"/>
        <v>0</v>
      </c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  <c r="CX89" s="73"/>
      <c r="CY89" s="73"/>
      <c r="CZ89" s="73"/>
      <c r="DA89" s="73"/>
      <c r="DB89" s="73"/>
      <c r="DC89" s="73"/>
      <c r="DD89" s="73"/>
      <c r="DE89" s="73"/>
      <c r="DF89" s="73"/>
      <c r="DG89" s="73"/>
      <c r="DH89" s="73"/>
      <c r="DI89" s="73"/>
      <c r="DJ89" s="73"/>
      <c r="DK89" s="73"/>
      <c r="DL89" s="73"/>
      <c r="DM89" s="73"/>
      <c r="DN89" s="73"/>
      <c r="DO89" s="73"/>
      <c r="DP89" s="73"/>
      <c r="DQ89" s="73"/>
      <c r="DR89" s="73"/>
      <c r="DS89" s="73"/>
      <c r="DT89" s="73"/>
      <c r="DU89" s="73"/>
      <c r="DV89" s="73"/>
      <c r="DW89" s="73"/>
    </row>
    <row r="90" spans="1:127" s="50" customFormat="1" ht="15" hidden="1" customHeight="1" x14ac:dyDescent="0.25">
      <c r="A90" s="73">
        <v>1</v>
      </c>
      <c r="B90" s="12" t="s">
        <v>101</v>
      </c>
      <c r="C90" s="47"/>
      <c r="D90" s="615"/>
      <c r="E90" s="47"/>
      <c r="F90" s="47"/>
      <c r="G90" s="47"/>
      <c r="H90" s="73"/>
      <c r="I90" s="12" t="s">
        <v>101</v>
      </c>
      <c r="J90" s="47"/>
      <c r="K90" s="615"/>
      <c r="L90" s="47"/>
      <c r="M90" s="47"/>
      <c r="N90" s="47"/>
      <c r="O90" s="73"/>
      <c r="P90" s="932">
        <f t="shared" si="11"/>
        <v>0</v>
      </c>
      <c r="Q90" s="932">
        <f t="shared" si="12"/>
        <v>0</v>
      </c>
      <c r="R90" s="932">
        <f t="shared" si="13"/>
        <v>0</v>
      </c>
      <c r="S90" s="932">
        <f t="shared" si="14"/>
        <v>0</v>
      </c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  <c r="CX90" s="73"/>
      <c r="CY90" s="73"/>
      <c r="CZ90" s="73"/>
      <c r="DA90" s="73"/>
      <c r="DB90" s="73"/>
      <c r="DC90" s="73"/>
      <c r="DD90" s="73"/>
      <c r="DE90" s="73"/>
      <c r="DF90" s="73"/>
      <c r="DG90" s="73"/>
      <c r="DH90" s="73"/>
      <c r="DI90" s="73"/>
      <c r="DJ90" s="73"/>
      <c r="DK90" s="73"/>
      <c r="DL90" s="73"/>
      <c r="DM90" s="73"/>
      <c r="DN90" s="73"/>
      <c r="DO90" s="73"/>
      <c r="DP90" s="73"/>
      <c r="DQ90" s="73"/>
      <c r="DR90" s="73"/>
      <c r="DS90" s="73"/>
      <c r="DT90" s="73"/>
      <c r="DU90" s="73"/>
      <c r="DV90" s="73"/>
      <c r="DW90" s="73"/>
    </row>
    <row r="91" spans="1:127" s="50" customFormat="1" ht="15" hidden="1" customHeight="1" x14ac:dyDescent="0.25">
      <c r="A91" s="73">
        <v>1</v>
      </c>
      <c r="B91" s="14" t="s">
        <v>251</v>
      </c>
      <c r="C91" s="47"/>
      <c r="D91" s="615"/>
      <c r="E91" s="47"/>
      <c r="F91" s="47"/>
      <c r="G91" s="47"/>
      <c r="H91" s="73"/>
      <c r="I91" s="14" t="s">
        <v>251</v>
      </c>
      <c r="J91" s="47"/>
      <c r="K91" s="615"/>
      <c r="L91" s="47"/>
      <c r="M91" s="47"/>
      <c r="N91" s="47"/>
      <c r="O91" s="73"/>
      <c r="P91" s="932">
        <f t="shared" si="11"/>
        <v>0</v>
      </c>
      <c r="Q91" s="932">
        <f t="shared" si="12"/>
        <v>0</v>
      </c>
      <c r="R91" s="932">
        <f t="shared" si="13"/>
        <v>0</v>
      </c>
      <c r="S91" s="932">
        <f t="shared" si="14"/>
        <v>0</v>
      </c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  <c r="CX91" s="73"/>
      <c r="CY91" s="73"/>
      <c r="CZ91" s="73"/>
      <c r="DA91" s="73"/>
      <c r="DB91" s="73"/>
      <c r="DC91" s="73"/>
      <c r="DD91" s="73"/>
      <c r="DE91" s="73"/>
      <c r="DF91" s="73"/>
      <c r="DG91" s="73"/>
      <c r="DH91" s="73"/>
      <c r="DI91" s="73"/>
      <c r="DJ91" s="73"/>
      <c r="DK91" s="73"/>
      <c r="DL91" s="73"/>
      <c r="DM91" s="73"/>
      <c r="DN91" s="73"/>
      <c r="DO91" s="73"/>
      <c r="DP91" s="73"/>
      <c r="DQ91" s="73"/>
      <c r="DR91" s="73"/>
      <c r="DS91" s="73"/>
      <c r="DT91" s="73"/>
      <c r="DU91" s="73"/>
      <c r="DV91" s="73"/>
      <c r="DW91" s="73"/>
    </row>
    <row r="92" spans="1:127" s="50" customFormat="1" ht="29.25" hidden="1" customHeight="1" x14ac:dyDescent="0.3">
      <c r="A92" s="73">
        <v>1</v>
      </c>
      <c r="B92" s="145" t="s">
        <v>443</v>
      </c>
      <c r="C92" s="47"/>
      <c r="D92" s="615"/>
      <c r="E92" s="47"/>
      <c r="F92" s="47"/>
      <c r="G92" s="47"/>
      <c r="H92" s="73"/>
      <c r="I92" s="145" t="s">
        <v>443</v>
      </c>
      <c r="J92" s="47"/>
      <c r="K92" s="615"/>
      <c r="L92" s="47"/>
      <c r="M92" s="47"/>
      <c r="N92" s="47"/>
      <c r="O92" s="73"/>
      <c r="P92" s="932">
        <f t="shared" si="11"/>
        <v>0</v>
      </c>
      <c r="Q92" s="932">
        <f t="shared" si="12"/>
        <v>0</v>
      </c>
      <c r="R92" s="932">
        <f t="shared" si="13"/>
        <v>0</v>
      </c>
      <c r="S92" s="932">
        <f t="shared" si="14"/>
        <v>0</v>
      </c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  <c r="CX92" s="73"/>
      <c r="CY92" s="73"/>
      <c r="CZ92" s="73"/>
      <c r="DA92" s="73"/>
      <c r="DB92" s="73"/>
      <c r="DC92" s="73"/>
      <c r="DD92" s="73"/>
      <c r="DE92" s="73"/>
      <c r="DF92" s="73"/>
      <c r="DG92" s="73"/>
      <c r="DH92" s="73"/>
      <c r="DI92" s="73"/>
      <c r="DJ92" s="73"/>
      <c r="DK92" s="73"/>
      <c r="DL92" s="73"/>
      <c r="DM92" s="73"/>
      <c r="DN92" s="73"/>
      <c r="DO92" s="73"/>
      <c r="DP92" s="73"/>
      <c r="DQ92" s="73"/>
      <c r="DR92" s="73"/>
      <c r="DS92" s="73"/>
      <c r="DT92" s="73"/>
      <c r="DU92" s="73"/>
      <c r="DV92" s="73"/>
      <c r="DW92" s="73"/>
    </row>
    <row r="93" spans="1:127" s="50" customFormat="1" hidden="1" x14ac:dyDescent="0.25">
      <c r="A93" s="73">
        <v>1</v>
      </c>
      <c r="B93" s="15" t="s">
        <v>444</v>
      </c>
      <c r="C93" s="54"/>
      <c r="D93" s="64"/>
      <c r="E93" s="57"/>
      <c r="F93" s="57"/>
      <c r="G93" s="39"/>
      <c r="I93" s="15" t="s">
        <v>444</v>
      </c>
      <c r="J93" s="54"/>
      <c r="K93" s="64"/>
      <c r="L93" s="57"/>
      <c r="M93" s="57"/>
      <c r="N93" s="39"/>
      <c r="P93" s="932">
        <f t="shared" si="11"/>
        <v>0</v>
      </c>
      <c r="Q93" s="932">
        <f t="shared" si="12"/>
        <v>0</v>
      </c>
      <c r="R93" s="932">
        <f t="shared" si="13"/>
        <v>0</v>
      </c>
      <c r="S93" s="932">
        <f t="shared" si="14"/>
        <v>0</v>
      </c>
    </row>
    <row r="94" spans="1:127" s="50" customFormat="1" ht="30.75" hidden="1" customHeight="1" x14ac:dyDescent="0.25">
      <c r="A94" s="73">
        <v>1</v>
      </c>
      <c r="B94" s="15" t="s">
        <v>445</v>
      </c>
      <c r="C94" s="47"/>
      <c r="D94" s="615"/>
      <c r="E94" s="47"/>
      <c r="F94" s="47"/>
      <c r="G94" s="47"/>
      <c r="H94" s="73"/>
      <c r="I94" s="15" t="s">
        <v>445</v>
      </c>
      <c r="J94" s="47"/>
      <c r="K94" s="615"/>
      <c r="L94" s="47"/>
      <c r="M94" s="47"/>
      <c r="N94" s="47"/>
      <c r="O94" s="73"/>
      <c r="P94" s="932">
        <f t="shared" si="11"/>
        <v>0</v>
      </c>
      <c r="Q94" s="932">
        <f t="shared" si="12"/>
        <v>0</v>
      </c>
      <c r="R94" s="932">
        <f t="shared" si="13"/>
        <v>0</v>
      </c>
      <c r="S94" s="932">
        <f t="shared" si="14"/>
        <v>0</v>
      </c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  <c r="CX94" s="73"/>
      <c r="CY94" s="73"/>
      <c r="CZ94" s="73"/>
      <c r="DA94" s="73"/>
      <c r="DB94" s="73"/>
      <c r="DC94" s="73"/>
      <c r="DD94" s="73"/>
      <c r="DE94" s="73"/>
      <c r="DF94" s="73"/>
      <c r="DG94" s="73"/>
      <c r="DH94" s="73"/>
      <c r="DI94" s="73"/>
      <c r="DJ94" s="73"/>
      <c r="DK94" s="73"/>
      <c r="DL94" s="73"/>
      <c r="DM94" s="73"/>
      <c r="DN94" s="73"/>
      <c r="DO94" s="73"/>
      <c r="DP94" s="73"/>
      <c r="DQ94" s="73"/>
      <c r="DR94" s="73"/>
      <c r="DS94" s="73"/>
      <c r="DT94" s="73"/>
      <c r="DU94" s="73"/>
      <c r="DV94" s="73"/>
      <c r="DW94" s="73"/>
    </row>
    <row r="95" spans="1:127" s="50" customFormat="1" ht="15" hidden="1" customHeight="1" x14ac:dyDescent="0.25">
      <c r="A95" s="73">
        <v>1</v>
      </c>
      <c r="B95" s="14" t="s">
        <v>253</v>
      </c>
      <c r="C95" s="47"/>
      <c r="D95" s="615">
        <f>D97/9.4</f>
        <v>250</v>
      </c>
      <c r="E95" s="47"/>
      <c r="F95" s="47"/>
      <c r="G95" s="47"/>
      <c r="H95" s="73"/>
      <c r="I95" s="14" t="s">
        <v>253</v>
      </c>
      <c r="J95" s="47"/>
      <c r="K95" s="615">
        <f>K97/9.4</f>
        <v>250</v>
      </c>
      <c r="L95" s="47"/>
      <c r="M95" s="47"/>
      <c r="N95" s="47"/>
      <c r="O95" s="73"/>
      <c r="P95" s="932">
        <f t="shared" si="11"/>
        <v>0</v>
      </c>
      <c r="Q95" s="932">
        <f t="shared" si="12"/>
        <v>0</v>
      </c>
      <c r="R95" s="932">
        <f t="shared" si="13"/>
        <v>0</v>
      </c>
      <c r="S95" s="932">
        <f t="shared" si="14"/>
        <v>0</v>
      </c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  <c r="CX95" s="73"/>
      <c r="CY95" s="73"/>
      <c r="CZ95" s="73"/>
      <c r="DA95" s="73"/>
      <c r="DB95" s="73"/>
      <c r="DC95" s="73"/>
      <c r="DD95" s="73"/>
      <c r="DE95" s="73"/>
      <c r="DF95" s="73"/>
      <c r="DG95" s="73"/>
      <c r="DH95" s="73"/>
      <c r="DI95" s="73"/>
      <c r="DJ95" s="73"/>
      <c r="DK95" s="73"/>
      <c r="DL95" s="73"/>
      <c r="DM95" s="73"/>
      <c r="DN95" s="73"/>
      <c r="DO95" s="73"/>
      <c r="DP95" s="73"/>
      <c r="DQ95" s="73"/>
      <c r="DR95" s="73"/>
      <c r="DS95" s="73"/>
      <c r="DT95" s="73"/>
      <c r="DU95" s="73"/>
      <c r="DV95" s="73"/>
      <c r="DW95" s="73"/>
    </row>
    <row r="96" spans="1:127" s="50" customFormat="1" ht="15" hidden="1" customHeight="1" x14ac:dyDescent="0.25">
      <c r="A96" s="73">
        <v>1</v>
      </c>
      <c r="B96" s="15" t="s">
        <v>255</v>
      </c>
      <c r="C96" s="47"/>
      <c r="D96" s="615">
        <f>D97/9.4</f>
        <v>250</v>
      </c>
      <c r="E96" s="47"/>
      <c r="F96" s="47"/>
      <c r="G96" s="47"/>
      <c r="H96" s="73"/>
      <c r="I96" s="15" t="s">
        <v>255</v>
      </c>
      <c r="J96" s="47"/>
      <c r="K96" s="615">
        <f>K97/9.4</f>
        <v>250</v>
      </c>
      <c r="L96" s="47"/>
      <c r="M96" s="47"/>
      <c r="N96" s="47"/>
      <c r="O96" s="73"/>
      <c r="P96" s="932">
        <f t="shared" si="11"/>
        <v>0</v>
      </c>
      <c r="Q96" s="932">
        <f t="shared" si="12"/>
        <v>0</v>
      </c>
      <c r="R96" s="932">
        <f t="shared" si="13"/>
        <v>0</v>
      </c>
      <c r="S96" s="932">
        <f t="shared" si="14"/>
        <v>0</v>
      </c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  <c r="CX96" s="73"/>
      <c r="CY96" s="73"/>
      <c r="CZ96" s="73"/>
      <c r="DA96" s="73"/>
      <c r="DB96" s="73"/>
      <c r="DC96" s="73"/>
      <c r="DD96" s="73"/>
      <c r="DE96" s="73"/>
      <c r="DF96" s="73"/>
      <c r="DG96" s="73"/>
      <c r="DH96" s="73"/>
      <c r="DI96" s="73"/>
      <c r="DJ96" s="73"/>
      <c r="DK96" s="73"/>
      <c r="DL96" s="73"/>
      <c r="DM96" s="73"/>
      <c r="DN96" s="73"/>
      <c r="DO96" s="73"/>
      <c r="DP96" s="73"/>
      <c r="DQ96" s="73"/>
      <c r="DR96" s="73"/>
      <c r="DS96" s="73"/>
      <c r="DT96" s="73"/>
      <c r="DU96" s="73"/>
      <c r="DV96" s="73"/>
      <c r="DW96" s="73"/>
    </row>
    <row r="97" spans="1:127" s="50" customFormat="1" ht="15" hidden="1" customHeight="1" x14ac:dyDescent="0.25">
      <c r="A97" s="73">
        <v>1</v>
      </c>
      <c r="B97" s="38" t="s">
        <v>261</v>
      </c>
      <c r="C97" s="47"/>
      <c r="D97" s="615">
        <v>2350</v>
      </c>
      <c r="E97" s="47"/>
      <c r="F97" s="47"/>
      <c r="G97" s="47"/>
      <c r="H97" s="73"/>
      <c r="I97" s="38" t="s">
        <v>261</v>
      </c>
      <c r="J97" s="47"/>
      <c r="K97" s="615">
        <v>2350</v>
      </c>
      <c r="L97" s="47"/>
      <c r="M97" s="47"/>
      <c r="N97" s="47"/>
      <c r="O97" s="73"/>
      <c r="P97" s="932">
        <f t="shared" si="11"/>
        <v>0</v>
      </c>
      <c r="Q97" s="932">
        <f t="shared" si="12"/>
        <v>0</v>
      </c>
      <c r="R97" s="932">
        <f t="shared" si="13"/>
        <v>0</v>
      </c>
      <c r="S97" s="932">
        <f t="shared" si="14"/>
        <v>0</v>
      </c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  <c r="CX97" s="73"/>
      <c r="CY97" s="73"/>
      <c r="CZ97" s="73"/>
      <c r="DA97" s="73"/>
      <c r="DB97" s="73"/>
      <c r="DC97" s="73"/>
      <c r="DD97" s="73"/>
      <c r="DE97" s="73"/>
      <c r="DF97" s="73"/>
      <c r="DG97" s="73"/>
      <c r="DH97" s="73"/>
      <c r="DI97" s="73"/>
      <c r="DJ97" s="73"/>
      <c r="DK97" s="73"/>
      <c r="DL97" s="73"/>
      <c r="DM97" s="73"/>
      <c r="DN97" s="73"/>
      <c r="DO97" s="73"/>
      <c r="DP97" s="73"/>
      <c r="DQ97" s="73"/>
      <c r="DR97" s="73"/>
      <c r="DS97" s="73"/>
      <c r="DT97" s="73"/>
      <c r="DU97" s="73"/>
      <c r="DV97" s="73"/>
      <c r="DW97" s="73"/>
    </row>
    <row r="98" spans="1:127" s="50" customFormat="1" ht="15" hidden="1" customHeight="1" x14ac:dyDescent="0.25">
      <c r="A98" s="73">
        <v>1</v>
      </c>
      <c r="B98" s="38" t="s">
        <v>263</v>
      </c>
      <c r="C98" s="47"/>
      <c r="D98" s="615"/>
      <c r="E98" s="47"/>
      <c r="F98" s="47"/>
      <c r="G98" s="47"/>
      <c r="H98" s="73"/>
      <c r="I98" s="38" t="s">
        <v>263</v>
      </c>
      <c r="J98" s="47"/>
      <c r="K98" s="615"/>
      <c r="L98" s="47"/>
      <c r="M98" s="47"/>
      <c r="N98" s="47"/>
      <c r="O98" s="73"/>
      <c r="P98" s="932">
        <f t="shared" si="11"/>
        <v>0</v>
      </c>
      <c r="Q98" s="932">
        <f t="shared" si="12"/>
        <v>0</v>
      </c>
      <c r="R98" s="932">
        <f t="shared" si="13"/>
        <v>0</v>
      </c>
      <c r="S98" s="932">
        <f t="shared" si="14"/>
        <v>0</v>
      </c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  <c r="CX98" s="73"/>
      <c r="CY98" s="73"/>
      <c r="CZ98" s="73"/>
      <c r="DA98" s="73"/>
      <c r="DB98" s="73"/>
      <c r="DC98" s="73"/>
      <c r="DD98" s="73"/>
      <c r="DE98" s="73"/>
      <c r="DF98" s="73"/>
      <c r="DG98" s="73"/>
      <c r="DH98" s="73"/>
      <c r="DI98" s="73"/>
      <c r="DJ98" s="73"/>
      <c r="DK98" s="73"/>
      <c r="DL98" s="73"/>
      <c r="DM98" s="73"/>
      <c r="DN98" s="73"/>
      <c r="DO98" s="73"/>
      <c r="DP98" s="73"/>
      <c r="DQ98" s="73"/>
      <c r="DR98" s="73"/>
      <c r="DS98" s="73"/>
      <c r="DT98" s="73"/>
      <c r="DU98" s="73"/>
      <c r="DV98" s="73"/>
      <c r="DW98" s="73"/>
    </row>
    <row r="99" spans="1:127" s="50" customFormat="1" ht="15" hidden="1" customHeight="1" x14ac:dyDescent="0.25">
      <c r="A99" s="73">
        <v>1</v>
      </c>
      <c r="B99" s="21" t="s">
        <v>191</v>
      </c>
      <c r="C99" s="47"/>
      <c r="D99" s="615"/>
      <c r="E99" s="47"/>
      <c r="F99" s="47"/>
      <c r="G99" s="47"/>
      <c r="H99" s="73"/>
      <c r="I99" s="21" t="s">
        <v>191</v>
      </c>
      <c r="J99" s="47"/>
      <c r="K99" s="615"/>
      <c r="L99" s="47"/>
      <c r="M99" s="47"/>
      <c r="N99" s="47"/>
      <c r="O99" s="73"/>
      <c r="P99" s="932">
        <f t="shared" si="11"/>
        <v>0</v>
      </c>
      <c r="Q99" s="932">
        <f t="shared" si="12"/>
        <v>0</v>
      </c>
      <c r="R99" s="932">
        <f t="shared" si="13"/>
        <v>0</v>
      </c>
      <c r="S99" s="932">
        <f t="shared" si="14"/>
        <v>0</v>
      </c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  <c r="CX99" s="73"/>
      <c r="CY99" s="73"/>
      <c r="CZ99" s="73"/>
      <c r="DA99" s="73"/>
      <c r="DB99" s="73"/>
      <c r="DC99" s="73"/>
      <c r="DD99" s="73"/>
      <c r="DE99" s="73"/>
      <c r="DF99" s="73"/>
      <c r="DG99" s="73"/>
      <c r="DH99" s="73"/>
      <c r="DI99" s="73"/>
      <c r="DJ99" s="73"/>
      <c r="DK99" s="73"/>
      <c r="DL99" s="73"/>
      <c r="DM99" s="73"/>
      <c r="DN99" s="73"/>
      <c r="DO99" s="73"/>
      <c r="DP99" s="73"/>
      <c r="DQ99" s="73"/>
      <c r="DR99" s="73"/>
      <c r="DS99" s="73"/>
      <c r="DT99" s="73"/>
      <c r="DU99" s="73"/>
      <c r="DV99" s="73"/>
      <c r="DW99" s="73"/>
    </row>
    <row r="100" spans="1:127" s="50" customFormat="1" ht="15" hidden="1" customHeight="1" x14ac:dyDescent="0.25">
      <c r="A100" s="73">
        <v>1</v>
      </c>
      <c r="B100" s="21" t="s">
        <v>193</v>
      </c>
      <c r="C100" s="47"/>
      <c r="D100" s="615">
        <f>D95</f>
        <v>250</v>
      </c>
      <c r="E100" s="47"/>
      <c r="F100" s="47"/>
      <c r="G100" s="47"/>
      <c r="H100" s="73"/>
      <c r="I100" s="21" t="s">
        <v>193</v>
      </c>
      <c r="J100" s="47"/>
      <c r="K100" s="615">
        <f>K95</f>
        <v>250</v>
      </c>
      <c r="L100" s="47"/>
      <c r="M100" s="47"/>
      <c r="N100" s="47"/>
      <c r="O100" s="73"/>
      <c r="P100" s="932">
        <f t="shared" si="11"/>
        <v>0</v>
      </c>
      <c r="Q100" s="932">
        <f t="shared" si="12"/>
        <v>0</v>
      </c>
      <c r="R100" s="932">
        <f t="shared" si="13"/>
        <v>0</v>
      </c>
      <c r="S100" s="932">
        <f t="shared" si="14"/>
        <v>0</v>
      </c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  <c r="CX100" s="73"/>
      <c r="CY100" s="73"/>
      <c r="CZ100" s="73"/>
      <c r="DA100" s="73"/>
      <c r="DB100" s="73"/>
      <c r="DC100" s="73"/>
      <c r="DD100" s="73"/>
      <c r="DE100" s="73"/>
      <c r="DF100" s="73"/>
      <c r="DG100" s="73"/>
      <c r="DH100" s="73"/>
      <c r="DI100" s="73"/>
      <c r="DJ100" s="73"/>
      <c r="DK100" s="73"/>
      <c r="DL100" s="73"/>
      <c r="DM100" s="73"/>
      <c r="DN100" s="73"/>
      <c r="DO100" s="73"/>
      <c r="DP100" s="73"/>
      <c r="DQ100" s="73"/>
      <c r="DR100" s="73"/>
      <c r="DS100" s="73"/>
      <c r="DT100" s="73"/>
      <c r="DU100" s="73"/>
      <c r="DV100" s="73"/>
      <c r="DW100" s="73"/>
    </row>
    <row r="101" spans="1:127" s="50" customFormat="1" ht="15" hidden="1" customHeight="1" thickBot="1" x14ac:dyDescent="0.3">
      <c r="A101" s="73">
        <v>1</v>
      </c>
      <c r="B101" s="22" t="s">
        <v>115</v>
      </c>
      <c r="C101" s="47"/>
      <c r="D101" s="645">
        <f>D97/4.2</f>
        <v>559.52380952380952</v>
      </c>
      <c r="E101" s="47"/>
      <c r="F101" s="47"/>
      <c r="G101" s="47"/>
      <c r="H101" s="73"/>
      <c r="I101" s="22" t="s">
        <v>115</v>
      </c>
      <c r="J101" s="47"/>
      <c r="K101" s="645">
        <f>K97/4.2</f>
        <v>559.52380952380952</v>
      </c>
      <c r="L101" s="47"/>
      <c r="M101" s="47"/>
      <c r="N101" s="47"/>
      <c r="O101" s="73"/>
      <c r="P101" s="932">
        <f t="shared" si="11"/>
        <v>0</v>
      </c>
      <c r="Q101" s="932">
        <f t="shared" si="12"/>
        <v>0</v>
      </c>
      <c r="R101" s="932">
        <f t="shared" si="13"/>
        <v>0</v>
      </c>
      <c r="S101" s="932">
        <f t="shared" si="14"/>
        <v>0</v>
      </c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  <c r="CX101" s="73"/>
      <c r="CY101" s="73"/>
      <c r="CZ101" s="73"/>
      <c r="DA101" s="73"/>
      <c r="DB101" s="73"/>
      <c r="DC101" s="73"/>
      <c r="DD101" s="73"/>
      <c r="DE101" s="73"/>
      <c r="DF101" s="73"/>
      <c r="DG101" s="73"/>
      <c r="DH101" s="73"/>
      <c r="DI101" s="73"/>
      <c r="DJ101" s="73"/>
      <c r="DK101" s="73"/>
      <c r="DL101" s="73"/>
      <c r="DM101" s="73"/>
      <c r="DN101" s="73"/>
      <c r="DO101" s="73"/>
      <c r="DP101" s="73"/>
      <c r="DQ101" s="73"/>
      <c r="DR101" s="73"/>
      <c r="DS101" s="73"/>
      <c r="DT101" s="73"/>
      <c r="DU101" s="73"/>
      <c r="DV101" s="73"/>
      <c r="DW101" s="73"/>
    </row>
    <row r="102" spans="1:127" s="50" customFormat="1" ht="15" hidden="1" customHeight="1" thickBot="1" x14ac:dyDescent="0.3">
      <c r="A102" s="73">
        <v>1</v>
      </c>
      <c r="B102" s="105" t="s">
        <v>212</v>
      </c>
      <c r="C102" s="889"/>
      <c r="D102" s="889"/>
      <c r="E102" s="889"/>
      <c r="F102" s="889"/>
      <c r="G102" s="889"/>
      <c r="H102" s="73"/>
      <c r="I102" s="105" t="s">
        <v>212</v>
      </c>
      <c r="J102" s="889"/>
      <c r="K102" s="889"/>
      <c r="L102" s="889"/>
      <c r="M102" s="889"/>
      <c r="N102" s="889"/>
      <c r="O102" s="73"/>
      <c r="P102" s="932">
        <f t="shared" si="11"/>
        <v>0</v>
      </c>
      <c r="Q102" s="932">
        <f t="shared" si="12"/>
        <v>0</v>
      </c>
      <c r="R102" s="932">
        <f t="shared" si="13"/>
        <v>0</v>
      </c>
      <c r="S102" s="932">
        <f t="shared" si="14"/>
        <v>0</v>
      </c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73"/>
      <c r="BQ102" s="73"/>
      <c r="BR102" s="73"/>
      <c r="BS102" s="73"/>
      <c r="BT102" s="73"/>
      <c r="BU102" s="73"/>
      <c r="BV102" s="73"/>
      <c r="BW102" s="73"/>
      <c r="BX102" s="73"/>
      <c r="BY102" s="73"/>
      <c r="BZ102" s="73"/>
      <c r="CA102" s="73"/>
      <c r="CB102" s="73"/>
      <c r="CC102" s="73"/>
      <c r="CD102" s="73"/>
      <c r="CE102" s="73"/>
      <c r="CF102" s="73"/>
      <c r="CG102" s="73"/>
      <c r="CH102" s="73"/>
      <c r="CI102" s="73"/>
      <c r="CJ102" s="73"/>
      <c r="CK102" s="73"/>
      <c r="CL102" s="73"/>
      <c r="CM102" s="73"/>
      <c r="CN102" s="73"/>
      <c r="CO102" s="73"/>
      <c r="CP102" s="73"/>
      <c r="CQ102" s="73"/>
      <c r="CR102" s="73"/>
      <c r="CS102" s="73"/>
      <c r="CT102" s="73"/>
      <c r="CU102" s="73"/>
      <c r="CV102" s="73"/>
      <c r="CW102" s="73"/>
      <c r="CX102" s="73"/>
      <c r="CY102" s="73"/>
      <c r="CZ102" s="73"/>
      <c r="DA102" s="73"/>
      <c r="DB102" s="73"/>
      <c r="DC102" s="73"/>
      <c r="DD102" s="73"/>
      <c r="DE102" s="73"/>
      <c r="DF102" s="73"/>
      <c r="DG102" s="73"/>
      <c r="DH102" s="73"/>
      <c r="DI102" s="73"/>
      <c r="DJ102" s="73"/>
      <c r="DK102" s="73"/>
      <c r="DL102" s="73"/>
      <c r="DM102" s="73"/>
      <c r="DN102" s="73"/>
      <c r="DO102" s="73"/>
      <c r="DP102" s="73"/>
      <c r="DQ102" s="73"/>
      <c r="DR102" s="73"/>
      <c r="DS102" s="73"/>
      <c r="DT102" s="73"/>
      <c r="DU102" s="73"/>
      <c r="DV102" s="73"/>
      <c r="DW102" s="73"/>
    </row>
    <row r="103" spans="1:127" s="50" customFormat="1" ht="15" hidden="1" customHeight="1" x14ac:dyDescent="0.3">
      <c r="A103" s="73">
        <v>1</v>
      </c>
      <c r="B103" s="943" t="s">
        <v>341</v>
      </c>
      <c r="C103" s="47"/>
      <c r="D103" s="47"/>
      <c r="E103" s="47"/>
      <c r="F103" s="47"/>
      <c r="G103" s="47"/>
      <c r="H103" s="73"/>
      <c r="I103" s="943" t="s">
        <v>341</v>
      </c>
      <c r="J103" s="47"/>
      <c r="K103" s="47"/>
      <c r="L103" s="47"/>
      <c r="M103" s="47"/>
      <c r="N103" s="47"/>
      <c r="O103" s="73"/>
      <c r="P103" s="932">
        <f t="shared" si="11"/>
        <v>0</v>
      </c>
      <c r="Q103" s="932">
        <f t="shared" si="12"/>
        <v>0</v>
      </c>
      <c r="R103" s="932">
        <f t="shared" si="13"/>
        <v>0</v>
      </c>
      <c r="S103" s="932">
        <f t="shared" si="14"/>
        <v>0</v>
      </c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73"/>
      <c r="BQ103" s="73"/>
      <c r="BR103" s="73"/>
      <c r="BS103" s="73"/>
      <c r="BT103" s="73"/>
      <c r="BU103" s="73"/>
      <c r="BV103" s="73"/>
      <c r="BW103" s="73"/>
      <c r="BX103" s="73"/>
      <c r="BY103" s="73"/>
      <c r="BZ103" s="73"/>
      <c r="CA103" s="73"/>
      <c r="CB103" s="73"/>
      <c r="CC103" s="73"/>
      <c r="CD103" s="73"/>
      <c r="CE103" s="73"/>
      <c r="CF103" s="73"/>
      <c r="CG103" s="73"/>
      <c r="CH103" s="73"/>
      <c r="CI103" s="73"/>
      <c r="CJ103" s="73"/>
      <c r="CK103" s="73"/>
      <c r="CL103" s="73"/>
      <c r="CM103" s="73"/>
      <c r="CN103" s="73"/>
      <c r="CO103" s="73"/>
      <c r="CP103" s="73"/>
      <c r="CQ103" s="73"/>
      <c r="CR103" s="73"/>
      <c r="CS103" s="73"/>
      <c r="CT103" s="73"/>
      <c r="CU103" s="73"/>
      <c r="CV103" s="73"/>
      <c r="CW103" s="73"/>
      <c r="CX103" s="73"/>
      <c r="CY103" s="73"/>
      <c r="CZ103" s="73"/>
      <c r="DA103" s="73"/>
      <c r="DB103" s="73"/>
      <c r="DC103" s="73"/>
      <c r="DD103" s="73"/>
      <c r="DE103" s="73"/>
      <c r="DF103" s="73"/>
      <c r="DG103" s="73"/>
      <c r="DH103" s="73"/>
      <c r="DI103" s="73"/>
      <c r="DJ103" s="73"/>
      <c r="DK103" s="73"/>
      <c r="DL103" s="73"/>
      <c r="DM103" s="73"/>
      <c r="DN103" s="73"/>
      <c r="DO103" s="73"/>
      <c r="DP103" s="73"/>
      <c r="DQ103" s="73"/>
      <c r="DR103" s="73"/>
      <c r="DS103" s="73"/>
      <c r="DT103" s="73"/>
      <c r="DU103" s="73"/>
      <c r="DV103" s="73"/>
      <c r="DW103" s="73"/>
    </row>
    <row r="104" spans="1:127" s="50" customFormat="1" ht="14.25" hidden="1" customHeight="1" x14ac:dyDescent="0.25">
      <c r="A104" s="73">
        <v>1</v>
      </c>
      <c r="B104" s="129" t="s">
        <v>101</v>
      </c>
      <c r="C104" s="47"/>
      <c r="D104" s="47"/>
      <c r="E104" s="47"/>
      <c r="F104" s="47"/>
      <c r="G104" s="47"/>
      <c r="H104" s="73"/>
      <c r="I104" s="129" t="s">
        <v>101</v>
      </c>
      <c r="J104" s="47"/>
      <c r="K104" s="47"/>
      <c r="L104" s="47"/>
      <c r="M104" s="47"/>
      <c r="N104" s="47"/>
      <c r="O104" s="73"/>
      <c r="P104" s="932">
        <f t="shared" si="11"/>
        <v>0</v>
      </c>
      <c r="Q104" s="932">
        <f t="shared" si="12"/>
        <v>0</v>
      </c>
      <c r="R104" s="932">
        <f t="shared" si="13"/>
        <v>0</v>
      </c>
      <c r="S104" s="932">
        <f t="shared" si="14"/>
        <v>0</v>
      </c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73"/>
      <c r="BQ104" s="73"/>
      <c r="BR104" s="73"/>
      <c r="BS104" s="73"/>
      <c r="BT104" s="73"/>
      <c r="BU104" s="73"/>
      <c r="BV104" s="73"/>
      <c r="BW104" s="73"/>
      <c r="BX104" s="73"/>
      <c r="BY104" s="73"/>
      <c r="BZ104" s="73"/>
      <c r="CA104" s="73"/>
      <c r="CB104" s="73"/>
      <c r="CC104" s="73"/>
      <c r="CD104" s="73"/>
      <c r="CE104" s="73"/>
      <c r="CF104" s="73"/>
      <c r="CG104" s="73"/>
      <c r="CH104" s="73"/>
      <c r="CI104" s="73"/>
      <c r="CJ104" s="73"/>
      <c r="CK104" s="73"/>
      <c r="CL104" s="73"/>
      <c r="CM104" s="73"/>
      <c r="CN104" s="73"/>
      <c r="CO104" s="73"/>
      <c r="CP104" s="73"/>
      <c r="CQ104" s="73"/>
      <c r="CR104" s="73"/>
      <c r="CS104" s="73"/>
      <c r="CT104" s="73"/>
      <c r="CU104" s="73"/>
      <c r="CV104" s="73"/>
      <c r="CW104" s="73"/>
      <c r="CX104" s="73"/>
      <c r="CY104" s="73"/>
      <c r="CZ104" s="73"/>
      <c r="DA104" s="73"/>
      <c r="DB104" s="73"/>
      <c r="DC104" s="73"/>
      <c r="DD104" s="73"/>
      <c r="DE104" s="73"/>
      <c r="DF104" s="73"/>
      <c r="DG104" s="73"/>
      <c r="DH104" s="73"/>
      <c r="DI104" s="73"/>
      <c r="DJ104" s="73"/>
      <c r="DK104" s="73"/>
      <c r="DL104" s="73"/>
      <c r="DM104" s="73"/>
      <c r="DN104" s="73"/>
      <c r="DO104" s="73"/>
      <c r="DP104" s="73"/>
      <c r="DQ104" s="73"/>
      <c r="DR104" s="73"/>
      <c r="DS104" s="73"/>
      <c r="DT104" s="73"/>
      <c r="DU104" s="73"/>
      <c r="DV104" s="73"/>
      <c r="DW104" s="73"/>
    </row>
    <row r="105" spans="1:127" s="50" customFormat="1" ht="15" hidden="1" customHeight="1" x14ac:dyDescent="0.25">
      <c r="A105" s="73">
        <v>1</v>
      </c>
      <c r="B105" s="12" t="s">
        <v>101</v>
      </c>
      <c r="C105" s="47"/>
      <c r="D105" s="615"/>
      <c r="E105" s="47"/>
      <c r="F105" s="47"/>
      <c r="G105" s="47"/>
      <c r="H105" s="73"/>
      <c r="I105" s="12" t="s">
        <v>101</v>
      </c>
      <c r="J105" s="47"/>
      <c r="K105" s="615"/>
      <c r="L105" s="47"/>
      <c r="M105" s="47"/>
      <c r="N105" s="47"/>
      <c r="O105" s="73"/>
      <c r="P105" s="932">
        <f t="shared" si="11"/>
        <v>0</v>
      </c>
      <c r="Q105" s="932">
        <f t="shared" si="12"/>
        <v>0</v>
      </c>
      <c r="R105" s="932">
        <f t="shared" si="13"/>
        <v>0</v>
      </c>
      <c r="S105" s="932">
        <f t="shared" si="14"/>
        <v>0</v>
      </c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73"/>
      <c r="BQ105" s="73"/>
      <c r="BR105" s="73"/>
      <c r="BS105" s="73"/>
      <c r="BT105" s="73"/>
      <c r="BU105" s="73"/>
      <c r="BV105" s="73"/>
      <c r="BW105" s="73"/>
      <c r="BX105" s="73"/>
      <c r="BY105" s="73"/>
      <c r="BZ105" s="73"/>
      <c r="CA105" s="73"/>
      <c r="CB105" s="73"/>
      <c r="CC105" s="73"/>
      <c r="CD105" s="73"/>
      <c r="CE105" s="73"/>
      <c r="CF105" s="73"/>
      <c r="CG105" s="73"/>
      <c r="CH105" s="73"/>
      <c r="CI105" s="73"/>
      <c r="CJ105" s="73"/>
      <c r="CK105" s="73"/>
      <c r="CL105" s="73"/>
      <c r="CM105" s="73"/>
      <c r="CN105" s="73"/>
      <c r="CO105" s="73"/>
      <c r="CP105" s="73"/>
      <c r="CQ105" s="73"/>
      <c r="CR105" s="73"/>
      <c r="CS105" s="73"/>
      <c r="CT105" s="73"/>
      <c r="CU105" s="73"/>
      <c r="CV105" s="73"/>
      <c r="CW105" s="73"/>
      <c r="CX105" s="73"/>
      <c r="CY105" s="73"/>
      <c r="CZ105" s="73"/>
      <c r="DA105" s="73"/>
      <c r="DB105" s="73"/>
      <c r="DC105" s="73"/>
      <c r="DD105" s="73"/>
      <c r="DE105" s="73"/>
      <c r="DF105" s="73"/>
      <c r="DG105" s="73"/>
      <c r="DH105" s="73"/>
      <c r="DI105" s="73"/>
      <c r="DJ105" s="73"/>
      <c r="DK105" s="73"/>
      <c r="DL105" s="73"/>
      <c r="DM105" s="73"/>
      <c r="DN105" s="73"/>
      <c r="DO105" s="73"/>
      <c r="DP105" s="73"/>
      <c r="DQ105" s="73"/>
      <c r="DR105" s="73"/>
      <c r="DS105" s="73"/>
      <c r="DT105" s="73"/>
      <c r="DU105" s="73"/>
      <c r="DV105" s="73"/>
      <c r="DW105" s="73"/>
    </row>
    <row r="106" spans="1:127" s="50" customFormat="1" ht="15" hidden="1" customHeight="1" x14ac:dyDescent="0.25">
      <c r="A106" s="73">
        <v>1</v>
      </c>
      <c r="B106" s="14" t="s">
        <v>251</v>
      </c>
      <c r="C106" s="47"/>
      <c r="D106" s="615">
        <f>D107</f>
        <v>137.5</v>
      </c>
      <c r="E106" s="47"/>
      <c r="F106" s="47"/>
      <c r="G106" s="47"/>
      <c r="H106" s="73"/>
      <c r="I106" s="14" t="s">
        <v>251</v>
      </c>
      <c r="J106" s="47"/>
      <c r="K106" s="615">
        <f>K107</f>
        <v>137.5</v>
      </c>
      <c r="L106" s="47"/>
      <c r="M106" s="47"/>
      <c r="N106" s="47"/>
      <c r="O106" s="73"/>
      <c r="P106" s="932">
        <f t="shared" si="11"/>
        <v>0</v>
      </c>
      <c r="Q106" s="932">
        <f t="shared" si="12"/>
        <v>0</v>
      </c>
      <c r="R106" s="932">
        <f t="shared" si="13"/>
        <v>0</v>
      </c>
      <c r="S106" s="932">
        <f t="shared" si="14"/>
        <v>0</v>
      </c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73"/>
      <c r="BQ106" s="73"/>
      <c r="BR106" s="73"/>
      <c r="BS106" s="73"/>
      <c r="BT106" s="73"/>
      <c r="BU106" s="73"/>
      <c r="BV106" s="73"/>
      <c r="BW106" s="73"/>
      <c r="BX106" s="73"/>
      <c r="BY106" s="73"/>
      <c r="BZ106" s="73"/>
      <c r="CA106" s="73"/>
      <c r="CB106" s="73"/>
      <c r="CC106" s="73"/>
      <c r="CD106" s="73"/>
      <c r="CE106" s="73"/>
      <c r="CF106" s="73"/>
      <c r="CG106" s="73"/>
      <c r="CH106" s="73"/>
      <c r="CI106" s="73"/>
      <c r="CJ106" s="73"/>
      <c r="CK106" s="73"/>
      <c r="CL106" s="73"/>
      <c r="CM106" s="73"/>
      <c r="CN106" s="73"/>
      <c r="CO106" s="73"/>
      <c r="CP106" s="73"/>
      <c r="CQ106" s="73"/>
      <c r="CR106" s="73"/>
      <c r="CS106" s="73"/>
      <c r="CT106" s="73"/>
      <c r="CU106" s="73"/>
      <c r="CV106" s="73"/>
      <c r="CW106" s="73"/>
      <c r="CX106" s="73"/>
      <c r="CY106" s="73"/>
      <c r="CZ106" s="73"/>
      <c r="DA106" s="73"/>
      <c r="DB106" s="73"/>
      <c r="DC106" s="73"/>
      <c r="DD106" s="73"/>
      <c r="DE106" s="73"/>
      <c r="DF106" s="73"/>
      <c r="DG106" s="73"/>
      <c r="DH106" s="73"/>
      <c r="DI106" s="73"/>
      <c r="DJ106" s="73"/>
      <c r="DK106" s="73"/>
      <c r="DL106" s="73"/>
      <c r="DM106" s="73"/>
      <c r="DN106" s="73"/>
      <c r="DO106" s="73"/>
      <c r="DP106" s="73"/>
      <c r="DQ106" s="73"/>
      <c r="DR106" s="73"/>
      <c r="DS106" s="73"/>
      <c r="DT106" s="73"/>
      <c r="DU106" s="73"/>
      <c r="DV106" s="73"/>
      <c r="DW106" s="73"/>
    </row>
    <row r="107" spans="1:127" s="50" customFormat="1" ht="36" hidden="1" customHeight="1" x14ac:dyDescent="0.3">
      <c r="A107" s="73">
        <v>1</v>
      </c>
      <c r="B107" s="145" t="s">
        <v>443</v>
      </c>
      <c r="C107" s="47"/>
      <c r="D107" s="615">
        <f>D109/4</f>
        <v>137.5</v>
      </c>
      <c r="E107" s="47"/>
      <c r="F107" s="47"/>
      <c r="G107" s="47"/>
      <c r="H107" s="73"/>
      <c r="I107" s="145" t="s">
        <v>443</v>
      </c>
      <c r="J107" s="47"/>
      <c r="K107" s="615">
        <f>K109/4</f>
        <v>137.5</v>
      </c>
      <c r="L107" s="47"/>
      <c r="M107" s="47"/>
      <c r="N107" s="47"/>
      <c r="O107" s="73"/>
      <c r="P107" s="932">
        <f t="shared" si="11"/>
        <v>0</v>
      </c>
      <c r="Q107" s="932">
        <f t="shared" si="12"/>
        <v>0</v>
      </c>
      <c r="R107" s="932">
        <f t="shared" si="13"/>
        <v>0</v>
      </c>
      <c r="S107" s="932">
        <f t="shared" si="14"/>
        <v>0</v>
      </c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73"/>
      <c r="BQ107" s="73"/>
      <c r="BR107" s="73"/>
      <c r="BS107" s="73"/>
      <c r="BT107" s="73"/>
      <c r="BU107" s="73"/>
      <c r="BV107" s="73"/>
      <c r="BW107" s="73"/>
      <c r="BX107" s="73"/>
      <c r="BY107" s="73"/>
      <c r="BZ107" s="73"/>
      <c r="CA107" s="73"/>
      <c r="CB107" s="73"/>
      <c r="CC107" s="73"/>
      <c r="CD107" s="73"/>
      <c r="CE107" s="73"/>
      <c r="CF107" s="73"/>
      <c r="CG107" s="73"/>
      <c r="CH107" s="73"/>
      <c r="CI107" s="73"/>
      <c r="CJ107" s="73"/>
      <c r="CK107" s="73"/>
      <c r="CL107" s="73"/>
      <c r="CM107" s="73"/>
      <c r="CN107" s="73"/>
      <c r="CO107" s="73"/>
      <c r="CP107" s="73"/>
      <c r="CQ107" s="73"/>
      <c r="CR107" s="73"/>
      <c r="CS107" s="73"/>
      <c r="CT107" s="73"/>
      <c r="CU107" s="73"/>
      <c r="CV107" s="73"/>
      <c r="CW107" s="73"/>
      <c r="CX107" s="73"/>
      <c r="CY107" s="73"/>
      <c r="CZ107" s="73"/>
      <c r="DA107" s="73"/>
      <c r="DB107" s="73"/>
      <c r="DC107" s="73"/>
      <c r="DD107" s="73"/>
      <c r="DE107" s="73"/>
      <c r="DF107" s="73"/>
      <c r="DG107" s="73"/>
      <c r="DH107" s="73"/>
      <c r="DI107" s="73"/>
      <c r="DJ107" s="73"/>
      <c r="DK107" s="73"/>
      <c r="DL107" s="73"/>
      <c r="DM107" s="73"/>
      <c r="DN107" s="73"/>
      <c r="DO107" s="73"/>
      <c r="DP107" s="73"/>
      <c r="DQ107" s="73"/>
      <c r="DR107" s="73"/>
      <c r="DS107" s="73"/>
      <c r="DT107" s="73"/>
      <c r="DU107" s="73"/>
      <c r="DV107" s="73"/>
      <c r="DW107" s="73"/>
    </row>
    <row r="108" spans="1:127" s="50" customFormat="1" hidden="1" x14ac:dyDescent="0.25">
      <c r="A108" s="73">
        <v>1</v>
      </c>
      <c r="B108" s="15" t="s">
        <v>444</v>
      </c>
      <c r="C108" s="54"/>
      <c r="D108" s="64"/>
      <c r="E108" s="57"/>
      <c r="F108" s="57"/>
      <c r="G108" s="39"/>
      <c r="I108" s="15" t="s">
        <v>444</v>
      </c>
      <c r="J108" s="54"/>
      <c r="K108" s="64"/>
      <c r="L108" s="57"/>
      <c r="M108" s="57"/>
      <c r="N108" s="39"/>
      <c r="P108" s="932">
        <f t="shared" si="11"/>
        <v>0</v>
      </c>
      <c r="Q108" s="932">
        <f t="shared" si="12"/>
        <v>0</v>
      </c>
      <c r="R108" s="932">
        <f t="shared" si="13"/>
        <v>0</v>
      </c>
      <c r="S108" s="932">
        <f t="shared" si="14"/>
        <v>0</v>
      </c>
    </row>
    <row r="109" spans="1:127" s="50" customFormat="1" ht="33.75" hidden="1" customHeight="1" x14ac:dyDescent="0.25">
      <c r="A109" s="73">
        <v>1</v>
      </c>
      <c r="B109" s="15" t="s">
        <v>445</v>
      </c>
      <c r="C109" s="47"/>
      <c r="D109" s="615">
        <v>550</v>
      </c>
      <c r="E109" s="47"/>
      <c r="F109" s="47"/>
      <c r="G109" s="47"/>
      <c r="H109" s="73"/>
      <c r="I109" s="15" t="s">
        <v>445</v>
      </c>
      <c r="J109" s="47"/>
      <c r="K109" s="615">
        <v>550</v>
      </c>
      <c r="L109" s="47"/>
      <c r="M109" s="47"/>
      <c r="N109" s="47"/>
      <c r="O109" s="73"/>
      <c r="P109" s="932">
        <f t="shared" si="11"/>
        <v>0</v>
      </c>
      <c r="Q109" s="932">
        <f t="shared" si="12"/>
        <v>0</v>
      </c>
      <c r="R109" s="932">
        <f t="shared" si="13"/>
        <v>0</v>
      </c>
      <c r="S109" s="932">
        <f t="shared" si="14"/>
        <v>0</v>
      </c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73"/>
      <c r="CL109" s="73"/>
      <c r="CM109" s="73"/>
      <c r="CN109" s="73"/>
      <c r="CO109" s="73"/>
      <c r="CP109" s="73"/>
      <c r="CQ109" s="73"/>
      <c r="CR109" s="73"/>
      <c r="CS109" s="73"/>
      <c r="CT109" s="73"/>
      <c r="CU109" s="73"/>
      <c r="CV109" s="73"/>
      <c r="CW109" s="73"/>
      <c r="CX109" s="73"/>
      <c r="CY109" s="73"/>
      <c r="CZ109" s="73"/>
      <c r="DA109" s="73"/>
      <c r="DB109" s="73"/>
      <c r="DC109" s="73"/>
      <c r="DD109" s="73"/>
      <c r="DE109" s="73"/>
      <c r="DF109" s="73"/>
      <c r="DG109" s="73"/>
      <c r="DH109" s="73"/>
      <c r="DI109" s="73"/>
      <c r="DJ109" s="73"/>
      <c r="DK109" s="73"/>
      <c r="DL109" s="73"/>
      <c r="DM109" s="73"/>
      <c r="DN109" s="73"/>
      <c r="DO109" s="73"/>
      <c r="DP109" s="73"/>
      <c r="DQ109" s="73"/>
      <c r="DR109" s="73"/>
      <c r="DS109" s="73"/>
      <c r="DT109" s="73"/>
      <c r="DU109" s="73"/>
      <c r="DV109" s="73"/>
      <c r="DW109" s="73"/>
    </row>
    <row r="110" spans="1:127" s="50" customFormat="1" ht="15" hidden="1" customHeight="1" x14ac:dyDescent="0.25">
      <c r="A110" s="73">
        <v>1</v>
      </c>
      <c r="B110" s="14" t="s">
        <v>253</v>
      </c>
      <c r="C110" s="47"/>
      <c r="D110" s="615">
        <f>D112/9.4</f>
        <v>297.87234042553189</v>
      </c>
      <c r="E110" s="47"/>
      <c r="F110" s="47"/>
      <c r="G110" s="47"/>
      <c r="H110" s="73"/>
      <c r="I110" s="14" t="s">
        <v>253</v>
      </c>
      <c r="J110" s="47"/>
      <c r="K110" s="615">
        <f>K112/9.4</f>
        <v>297.87234042553189</v>
      </c>
      <c r="L110" s="47"/>
      <c r="M110" s="47"/>
      <c r="N110" s="47"/>
      <c r="O110" s="73"/>
      <c r="P110" s="932">
        <f t="shared" si="11"/>
        <v>0</v>
      </c>
      <c r="Q110" s="932">
        <f t="shared" si="12"/>
        <v>0</v>
      </c>
      <c r="R110" s="932">
        <f t="shared" si="13"/>
        <v>0</v>
      </c>
      <c r="S110" s="932">
        <f t="shared" si="14"/>
        <v>0</v>
      </c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  <c r="AW110" s="73"/>
      <c r="AX110" s="73"/>
      <c r="AY110" s="73"/>
      <c r="AZ110" s="73"/>
      <c r="BA110" s="73"/>
      <c r="BB110" s="73"/>
      <c r="BC110" s="73"/>
      <c r="BD110" s="73"/>
      <c r="BE110" s="73"/>
      <c r="BF110" s="73"/>
      <c r="BG110" s="73"/>
      <c r="BH110" s="73"/>
      <c r="BI110" s="73"/>
      <c r="BJ110" s="73"/>
      <c r="BK110" s="73"/>
      <c r="BL110" s="73"/>
      <c r="BM110" s="73"/>
      <c r="BN110" s="73"/>
      <c r="BO110" s="73"/>
      <c r="BP110" s="73"/>
      <c r="BQ110" s="73"/>
      <c r="BR110" s="73"/>
      <c r="BS110" s="73"/>
      <c r="BT110" s="73"/>
      <c r="BU110" s="73"/>
      <c r="BV110" s="73"/>
      <c r="BW110" s="73"/>
      <c r="BX110" s="73"/>
      <c r="BY110" s="73"/>
      <c r="BZ110" s="73"/>
      <c r="CA110" s="73"/>
      <c r="CB110" s="73"/>
      <c r="CC110" s="73"/>
      <c r="CD110" s="73"/>
      <c r="CE110" s="73"/>
      <c r="CF110" s="73"/>
      <c r="CG110" s="73"/>
      <c r="CH110" s="73"/>
      <c r="CI110" s="73"/>
      <c r="CJ110" s="73"/>
      <c r="CK110" s="73"/>
      <c r="CL110" s="73"/>
      <c r="CM110" s="73"/>
      <c r="CN110" s="73"/>
      <c r="CO110" s="73"/>
      <c r="CP110" s="73"/>
      <c r="CQ110" s="73"/>
      <c r="CR110" s="73"/>
      <c r="CS110" s="73"/>
      <c r="CT110" s="73"/>
      <c r="CU110" s="73"/>
      <c r="CV110" s="73"/>
      <c r="CW110" s="73"/>
      <c r="CX110" s="73"/>
      <c r="CY110" s="73"/>
      <c r="CZ110" s="73"/>
      <c r="DA110" s="73"/>
      <c r="DB110" s="73"/>
      <c r="DC110" s="73"/>
      <c r="DD110" s="73"/>
      <c r="DE110" s="73"/>
      <c r="DF110" s="73"/>
      <c r="DG110" s="73"/>
      <c r="DH110" s="73"/>
      <c r="DI110" s="73"/>
      <c r="DJ110" s="73"/>
      <c r="DK110" s="73"/>
      <c r="DL110" s="73"/>
      <c r="DM110" s="73"/>
      <c r="DN110" s="73"/>
      <c r="DO110" s="73"/>
      <c r="DP110" s="73"/>
      <c r="DQ110" s="73"/>
      <c r="DR110" s="73"/>
      <c r="DS110" s="73"/>
      <c r="DT110" s="73"/>
      <c r="DU110" s="73"/>
      <c r="DV110" s="73"/>
      <c r="DW110" s="73"/>
    </row>
    <row r="111" spans="1:127" s="50" customFormat="1" ht="15" hidden="1" customHeight="1" x14ac:dyDescent="0.25">
      <c r="A111" s="73">
        <v>1</v>
      </c>
      <c r="B111" s="15" t="s">
        <v>255</v>
      </c>
      <c r="C111" s="47"/>
      <c r="D111" s="615">
        <f>D112/9.4</f>
        <v>297.87234042553189</v>
      </c>
      <c r="E111" s="47"/>
      <c r="F111" s="47"/>
      <c r="G111" s="47"/>
      <c r="H111" s="73"/>
      <c r="I111" s="15" t="s">
        <v>255</v>
      </c>
      <c r="J111" s="47"/>
      <c r="K111" s="615">
        <f>K112/9.4</f>
        <v>297.87234042553189</v>
      </c>
      <c r="L111" s="47"/>
      <c r="M111" s="47"/>
      <c r="N111" s="47"/>
      <c r="O111" s="73"/>
      <c r="P111" s="932">
        <f t="shared" si="11"/>
        <v>0</v>
      </c>
      <c r="Q111" s="932">
        <f t="shared" si="12"/>
        <v>0</v>
      </c>
      <c r="R111" s="932">
        <f t="shared" si="13"/>
        <v>0</v>
      </c>
      <c r="S111" s="932">
        <f t="shared" si="14"/>
        <v>0</v>
      </c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  <c r="AW111" s="73"/>
      <c r="AX111" s="73"/>
      <c r="AY111" s="73"/>
      <c r="AZ111" s="73"/>
      <c r="BA111" s="73"/>
      <c r="BB111" s="73"/>
      <c r="BC111" s="73"/>
      <c r="BD111" s="73"/>
      <c r="BE111" s="73"/>
      <c r="BF111" s="73"/>
      <c r="BG111" s="73"/>
      <c r="BH111" s="73"/>
      <c r="BI111" s="73"/>
      <c r="BJ111" s="73"/>
      <c r="BK111" s="73"/>
      <c r="BL111" s="73"/>
      <c r="BM111" s="73"/>
      <c r="BN111" s="73"/>
      <c r="BO111" s="73"/>
      <c r="BP111" s="73"/>
      <c r="BQ111" s="73"/>
      <c r="BR111" s="73"/>
      <c r="BS111" s="73"/>
      <c r="BT111" s="73"/>
      <c r="BU111" s="73"/>
      <c r="BV111" s="73"/>
      <c r="BW111" s="73"/>
      <c r="BX111" s="73"/>
      <c r="BY111" s="73"/>
      <c r="BZ111" s="73"/>
      <c r="CA111" s="73"/>
      <c r="CB111" s="73"/>
      <c r="CC111" s="73"/>
      <c r="CD111" s="73"/>
      <c r="CE111" s="73"/>
      <c r="CF111" s="73"/>
      <c r="CG111" s="73"/>
      <c r="CH111" s="73"/>
      <c r="CI111" s="73"/>
      <c r="CJ111" s="73"/>
      <c r="CK111" s="73"/>
      <c r="CL111" s="73"/>
      <c r="CM111" s="73"/>
      <c r="CN111" s="73"/>
      <c r="CO111" s="73"/>
      <c r="CP111" s="73"/>
      <c r="CQ111" s="73"/>
      <c r="CR111" s="73"/>
      <c r="CS111" s="73"/>
      <c r="CT111" s="73"/>
      <c r="CU111" s="73"/>
      <c r="CV111" s="73"/>
      <c r="CW111" s="73"/>
      <c r="CX111" s="73"/>
      <c r="CY111" s="73"/>
      <c r="CZ111" s="73"/>
      <c r="DA111" s="73"/>
      <c r="DB111" s="73"/>
      <c r="DC111" s="73"/>
      <c r="DD111" s="73"/>
      <c r="DE111" s="73"/>
      <c r="DF111" s="73"/>
      <c r="DG111" s="73"/>
      <c r="DH111" s="73"/>
      <c r="DI111" s="73"/>
      <c r="DJ111" s="73"/>
      <c r="DK111" s="73"/>
      <c r="DL111" s="73"/>
      <c r="DM111" s="73"/>
      <c r="DN111" s="73"/>
      <c r="DO111" s="73"/>
      <c r="DP111" s="73"/>
      <c r="DQ111" s="73"/>
      <c r="DR111" s="73"/>
      <c r="DS111" s="73"/>
      <c r="DT111" s="73"/>
      <c r="DU111" s="73"/>
      <c r="DV111" s="73"/>
      <c r="DW111" s="73"/>
    </row>
    <row r="112" spans="1:127" s="50" customFormat="1" ht="15" hidden="1" customHeight="1" x14ac:dyDescent="0.25">
      <c r="A112" s="73">
        <v>1</v>
      </c>
      <c r="B112" s="38" t="s">
        <v>261</v>
      </c>
      <c r="C112" s="47"/>
      <c r="D112" s="615">
        <v>2800</v>
      </c>
      <c r="E112" s="47"/>
      <c r="F112" s="47"/>
      <c r="G112" s="47"/>
      <c r="H112" s="73"/>
      <c r="I112" s="38" t="s">
        <v>261</v>
      </c>
      <c r="J112" s="47"/>
      <c r="K112" s="615">
        <v>2800</v>
      </c>
      <c r="L112" s="47"/>
      <c r="M112" s="47"/>
      <c r="N112" s="47"/>
      <c r="O112" s="73"/>
      <c r="P112" s="932">
        <f t="shared" si="11"/>
        <v>0</v>
      </c>
      <c r="Q112" s="932">
        <f t="shared" si="12"/>
        <v>0</v>
      </c>
      <c r="R112" s="932">
        <f t="shared" si="13"/>
        <v>0</v>
      </c>
      <c r="S112" s="932">
        <f t="shared" si="14"/>
        <v>0</v>
      </c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  <c r="AW112" s="73"/>
      <c r="AX112" s="73"/>
      <c r="AY112" s="73"/>
      <c r="AZ112" s="73"/>
      <c r="BA112" s="73"/>
      <c r="BB112" s="73"/>
      <c r="BC112" s="73"/>
      <c r="BD112" s="73"/>
      <c r="BE112" s="73"/>
      <c r="BF112" s="73"/>
      <c r="BG112" s="73"/>
      <c r="BH112" s="73"/>
      <c r="BI112" s="73"/>
      <c r="BJ112" s="73"/>
      <c r="BK112" s="73"/>
      <c r="BL112" s="73"/>
      <c r="BM112" s="73"/>
      <c r="BN112" s="73"/>
      <c r="BO112" s="73"/>
      <c r="BP112" s="73"/>
      <c r="BQ112" s="73"/>
      <c r="BR112" s="73"/>
      <c r="BS112" s="73"/>
      <c r="BT112" s="73"/>
      <c r="BU112" s="73"/>
      <c r="BV112" s="73"/>
      <c r="BW112" s="73"/>
      <c r="BX112" s="73"/>
      <c r="BY112" s="73"/>
      <c r="BZ112" s="73"/>
      <c r="CA112" s="73"/>
      <c r="CB112" s="73"/>
      <c r="CC112" s="73"/>
      <c r="CD112" s="73"/>
      <c r="CE112" s="73"/>
      <c r="CF112" s="73"/>
      <c r="CG112" s="73"/>
      <c r="CH112" s="73"/>
      <c r="CI112" s="73"/>
      <c r="CJ112" s="73"/>
      <c r="CK112" s="73"/>
      <c r="CL112" s="73"/>
      <c r="CM112" s="73"/>
      <c r="CN112" s="73"/>
      <c r="CO112" s="73"/>
      <c r="CP112" s="73"/>
      <c r="CQ112" s="73"/>
      <c r="CR112" s="73"/>
      <c r="CS112" s="73"/>
      <c r="CT112" s="73"/>
      <c r="CU112" s="73"/>
      <c r="CV112" s="73"/>
      <c r="CW112" s="73"/>
      <c r="CX112" s="73"/>
      <c r="CY112" s="73"/>
      <c r="CZ112" s="73"/>
      <c r="DA112" s="73"/>
      <c r="DB112" s="73"/>
      <c r="DC112" s="73"/>
      <c r="DD112" s="73"/>
      <c r="DE112" s="73"/>
      <c r="DF112" s="73"/>
      <c r="DG112" s="73"/>
      <c r="DH112" s="73"/>
      <c r="DI112" s="73"/>
      <c r="DJ112" s="73"/>
      <c r="DK112" s="73"/>
      <c r="DL112" s="73"/>
      <c r="DM112" s="73"/>
      <c r="DN112" s="73"/>
      <c r="DO112" s="73"/>
      <c r="DP112" s="73"/>
      <c r="DQ112" s="73"/>
      <c r="DR112" s="73"/>
      <c r="DS112" s="73"/>
      <c r="DT112" s="73"/>
      <c r="DU112" s="73"/>
      <c r="DV112" s="73"/>
      <c r="DW112" s="73"/>
    </row>
    <row r="113" spans="1:127" s="50" customFormat="1" ht="15" hidden="1" customHeight="1" x14ac:dyDescent="0.25">
      <c r="A113" s="73">
        <v>1</v>
      </c>
      <c r="B113" s="38" t="s">
        <v>263</v>
      </c>
      <c r="C113" s="47"/>
      <c r="D113" s="615"/>
      <c r="E113" s="47"/>
      <c r="F113" s="47"/>
      <c r="G113" s="47"/>
      <c r="H113" s="73"/>
      <c r="I113" s="38" t="s">
        <v>263</v>
      </c>
      <c r="J113" s="47"/>
      <c r="K113" s="615"/>
      <c r="L113" s="47"/>
      <c r="M113" s="47"/>
      <c r="N113" s="47"/>
      <c r="O113" s="73"/>
      <c r="P113" s="932">
        <f t="shared" si="11"/>
        <v>0</v>
      </c>
      <c r="Q113" s="932">
        <f t="shared" si="12"/>
        <v>0</v>
      </c>
      <c r="R113" s="932">
        <f t="shared" si="13"/>
        <v>0</v>
      </c>
      <c r="S113" s="932">
        <f t="shared" si="14"/>
        <v>0</v>
      </c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3"/>
      <c r="AX113" s="73"/>
      <c r="AY113" s="73"/>
      <c r="AZ113" s="73"/>
      <c r="BA113" s="73"/>
      <c r="BB113" s="73"/>
      <c r="BC113" s="73"/>
      <c r="BD113" s="73"/>
      <c r="BE113" s="73"/>
      <c r="BF113" s="73"/>
      <c r="BG113" s="73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</row>
    <row r="114" spans="1:127" s="50" customFormat="1" ht="15" hidden="1" customHeight="1" x14ac:dyDescent="0.25">
      <c r="A114" s="73">
        <v>1</v>
      </c>
      <c r="B114" s="21" t="s">
        <v>191</v>
      </c>
      <c r="C114" s="47"/>
      <c r="D114" s="645">
        <f>D107</f>
        <v>137.5</v>
      </c>
      <c r="E114" s="47"/>
      <c r="F114" s="47"/>
      <c r="G114" s="47"/>
      <c r="H114" s="73"/>
      <c r="I114" s="21" t="s">
        <v>191</v>
      </c>
      <c r="J114" s="47"/>
      <c r="K114" s="645">
        <f>K107</f>
        <v>137.5</v>
      </c>
      <c r="L114" s="47"/>
      <c r="M114" s="47"/>
      <c r="N114" s="47"/>
      <c r="O114" s="73"/>
      <c r="P114" s="932">
        <f t="shared" si="11"/>
        <v>0</v>
      </c>
      <c r="Q114" s="932">
        <f t="shared" si="12"/>
        <v>0</v>
      </c>
      <c r="R114" s="932">
        <f t="shared" si="13"/>
        <v>0</v>
      </c>
      <c r="S114" s="932">
        <f t="shared" si="14"/>
        <v>0</v>
      </c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3"/>
      <c r="AX114" s="73"/>
      <c r="AY114" s="73"/>
      <c r="AZ114" s="73"/>
      <c r="BA114" s="73"/>
      <c r="BB114" s="73"/>
      <c r="BC114" s="73"/>
      <c r="BD114" s="73"/>
      <c r="BE114" s="73"/>
      <c r="BF114" s="73"/>
      <c r="BG114" s="73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</row>
    <row r="115" spans="1:127" s="50" customFormat="1" ht="15" hidden="1" customHeight="1" x14ac:dyDescent="0.25">
      <c r="A115" s="73">
        <v>1</v>
      </c>
      <c r="B115" s="21" t="s">
        <v>193</v>
      </c>
      <c r="C115" s="47"/>
      <c r="D115" s="645">
        <f>D110</f>
        <v>297.87234042553189</v>
      </c>
      <c r="E115" s="47"/>
      <c r="F115" s="47"/>
      <c r="G115" s="47"/>
      <c r="H115" s="73"/>
      <c r="I115" s="21" t="s">
        <v>193</v>
      </c>
      <c r="J115" s="47"/>
      <c r="K115" s="645">
        <f>K110</f>
        <v>297.87234042553189</v>
      </c>
      <c r="L115" s="47"/>
      <c r="M115" s="47"/>
      <c r="N115" s="47"/>
      <c r="O115" s="73"/>
      <c r="P115" s="932">
        <f t="shared" si="11"/>
        <v>0</v>
      </c>
      <c r="Q115" s="932">
        <f t="shared" si="12"/>
        <v>0</v>
      </c>
      <c r="R115" s="932">
        <f t="shared" si="13"/>
        <v>0</v>
      </c>
      <c r="S115" s="932">
        <f t="shared" si="14"/>
        <v>0</v>
      </c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  <c r="AW115" s="73"/>
      <c r="AX115" s="73"/>
      <c r="AY115" s="73"/>
      <c r="AZ115" s="73"/>
      <c r="BA115" s="73"/>
      <c r="BB115" s="73"/>
      <c r="BC115" s="73"/>
      <c r="BD115" s="73"/>
      <c r="BE115" s="73"/>
      <c r="BF115" s="73"/>
      <c r="BG115" s="73"/>
      <c r="BH115" s="73"/>
      <c r="BI115" s="73"/>
      <c r="BJ115" s="73"/>
      <c r="BK115" s="73"/>
      <c r="BL115" s="73"/>
      <c r="BM115" s="73"/>
      <c r="BN115" s="73"/>
      <c r="BO115" s="73"/>
      <c r="BP115" s="73"/>
      <c r="BQ115" s="73"/>
      <c r="BR115" s="73"/>
      <c r="BS115" s="73"/>
      <c r="BT115" s="73"/>
      <c r="BU115" s="73"/>
      <c r="BV115" s="73"/>
      <c r="BW115" s="73"/>
      <c r="BX115" s="73"/>
      <c r="BY115" s="73"/>
      <c r="BZ115" s="73"/>
      <c r="CA115" s="73"/>
      <c r="CB115" s="73"/>
      <c r="CC115" s="73"/>
      <c r="CD115" s="73"/>
      <c r="CE115" s="73"/>
      <c r="CF115" s="73"/>
      <c r="CG115" s="73"/>
      <c r="CH115" s="73"/>
      <c r="CI115" s="73"/>
      <c r="CJ115" s="73"/>
      <c r="CK115" s="73"/>
      <c r="CL115" s="73"/>
      <c r="CM115" s="73"/>
      <c r="CN115" s="73"/>
      <c r="CO115" s="73"/>
      <c r="CP115" s="73"/>
      <c r="CQ115" s="73"/>
      <c r="CR115" s="73"/>
      <c r="CS115" s="73"/>
      <c r="CT115" s="73"/>
      <c r="CU115" s="73"/>
      <c r="CV115" s="73"/>
      <c r="CW115" s="73"/>
      <c r="CX115" s="73"/>
      <c r="CY115" s="73"/>
      <c r="CZ115" s="73"/>
      <c r="DA115" s="73"/>
      <c r="DB115" s="73"/>
      <c r="DC115" s="73"/>
      <c r="DD115" s="73"/>
      <c r="DE115" s="73"/>
      <c r="DF115" s="73"/>
      <c r="DG115" s="73"/>
      <c r="DH115" s="73"/>
      <c r="DI115" s="73"/>
      <c r="DJ115" s="73"/>
      <c r="DK115" s="73"/>
      <c r="DL115" s="73"/>
      <c r="DM115" s="73"/>
      <c r="DN115" s="73"/>
      <c r="DO115" s="73"/>
      <c r="DP115" s="73"/>
      <c r="DQ115" s="73"/>
      <c r="DR115" s="73"/>
      <c r="DS115" s="73"/>
      <c r="DT115" s="73"/>
      <c r="DU115" s="73"/>
      <c r="DV115" s="73"/>
      <c r="DW115" s="73"/>
    </row>
    <row r="116" spans="1:127" s="50" customFormat="1" ht="15" hidden="1" customHeight="1" thickBot="1" x14ac:dyDescent="0.3">
      <c r="A116" s="73">
        <v>1</v>
      </c>
      <c r="B116" s="22" t="s">
        <v>115</v>
      </c>
      <c r="C116" s="47"/>
      <c r="D116" s="645">
        <f>D114+D112/4.2</f>
        <v>804.16666666666663</v>
      </c>
      <c r="E116" s="47"/>
      <c r="F116" s="47"/>
      <c r="G116" s="47"/>
      <c r="H116" s="73"/>
      <c r="I116" s="22" t="s">
        <v>115</v>
      </c>
      <c r="J116" s="47"/>
      <c r="K116" s="645">
        <f>K114+K112/4.2</f>
        <v>804.16666666666663</v>
      </c>
      <c r="L116" s="47"/>
      <c r="M116" s="47"/>
      <c r="N116" s="47"/>
      <c r="O116" s="73"/>
      <c r="P116" s="932">
        <f t="shared" si="11"/>
        <v>0</v>
      </c>
      <c r="Q116" s="932">
        <f t="shared" si="12"/>
        <v>0</v>
      </c>
      <c r="R116" s="932">
        <f t="shared" si="13"/>
        <v>0</v>
      </c>
      <c r="S116" s="932">
        <f t="shared" si="14"/>
        <v>0</v>
      </c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  <c r="AW116" s="73"/>
      <c r="AX116" s="73"/>
      <c r="AY116" s="73"/>
      <c r="AZ116" s="73"/>
      <c r="BA116" s="73"/>
      <c r="BB116" s="73"/>
      <c r="BC116" s="73"/>
      <c r="BD116" s="73"/>
      <c r="BE116" s="73"/>
      <c r="BF116" s="73"/>
      <c r="BG116" s="73"/>
      <c r="BH116" s="73"/>
      <c r="BI116" s="73"/>
      <c r="BJ116" s="73"/>
      <c r="BK116" s="73"/>
      <c r="BL116" s="73"/>
      <c r="BM116" s="73"/>
      <c r="BN116" s="73"/>
      <c r="BO116" s="73"/>
      <c r="BP116" s="73"/>
      <c r="BQ116" s="73"/>
      <c r="BR116" s="73"/>
      <c r="BS116" s="73"/>
      <c r="BT116" s="73"/>
      <c r="BU116" s="73"/>
      <c r="BV116" s="73"/>
      <c r="BW116" s="73"/>
      <c r="BX116" s="73"/>
      <c r="BY116" s="73"/>
      <c r="BZ116" s="73"/>
      <c r="CA116" s="73"/>
      <c r="CB116" s="73"/>
      <c r="CC116" s="73"/>
      <c r="CD116" s="73"/>
      <c r="CE116" s="73"/>
      <c r="CF116" s="73"/>
      <c r="CG116" s="73"/>
      <c r="CH116" s="73"/>
      <c r="CI116" s="73"/>
      <c r="CJ116" s="73"/>
      <c r="CK116" s="73"/>
      <c r="CL116" s="73"/>
      <c r="CM116" s="73"/>
      <c r="CN116" s="73"/>
      <c r="CO116" s="73"/>
      <c r="CP116" s="73"/>
      <c r="CQ116" s="73"/>
      <c r="CR116" s="73"/>
      <c r="CS116" s="73"/>
      <c r="CT116" s="73"/>
      <c r="CU116" s="73"/>
      <c r="CV116" s="73"/>
      <c r="CW116" s="73"/>
      <c r="CX116" s="73"/>
      <c r="CY116" s="73"/>
      <c r="CZ116" s="73"/>
      <c r="DA116" s="73"/>
      <c r="DB116" s="73"/>
      <c r="DC116" s="73"/>
      <c r="DD116" s="73"/>
      <c r="DE116" s="73"/>
      <c r="DF116" s="73"/>
      <c r="DG116" s="73"/>
      <c r="DH116" s="73"/>
      <c r="DI116" s="73"/>
      <c r="DJ116" s="73"/>
      <c r="DK116" s="73"/>
      <c r="DL116" s="73"/>
      <c r="DM116" s="73"/>
      <c r="DN116" s="73"/>
      <c r="DO116" s="73"/>
      <c r="DP116" s="73"/>
      <c r="DQ116" s="73"/>
      <c r="DR116" s="73"/>
      <c r="DS116" s="73"/>
      <c r="DT116" s="73"/>
      <c r="DU116" s="73"/>
      <c r="DV116" s="73"/>
      <c r="DW116" s="73"/>
    </row>
    <row r="117" spans="1:127" s="50" customFormat="1" ht="15" hidden="1" customHeight="1" thickBot="1" x14ac:dyDescent="0.3">
      <c r="A117" s="73">
        <v>1</v>
      </c>
      <c r="B117" s="105" t="s">
        <v>212</v>
      </c>
      <c r="C117" s="889"/>
      <c r="D117" s="889"/>
      <c r="E117" s="889"/>
      <c r="F117" s="889"/>
      <c r="G117" s="889"/>
      <c r="H117" s="73"/>
      <c r="I117" s="105" t="s">
        <v>212</v>
      </c>
      <c r="J117" s="889"/>
      <c r="K117" s="889"/>
      <c r="L117" s="889"/>
      <c r="M117" s="889"/>
      <c r="N117" s="889"/>
      <c r="O117" s="73"/>
      <c r="P117" s="932">
        <f t="shared" si="11"/>
        <v>0</v>
      </c>
      <c r="Q117" s="932">
        <f t="shared" si="12"/>
        <v>0</v>
      </c>
      <c r="R117" s="932">
        <f t="shared" si="13"/>
        <v>0</v>
      </c>
      <c r="S117" s="932">
        <f t="shared" si="14"/>
        <v>0</v>
      </c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  <c r="AW117" s="73"/>
      <c r="AX117" s="73"/>
      <c r="AY117" s="73"/>
      <c r="AZ117" s="73"/>
      <c r="BA117" s="73"/>
      <c r="BB117" s="73"/>
      <c r="BC117" s="73"/>
      <c r="BD117" s="73"/>
      <c r="BE117" s="73"/>
      <c r="BF117" s="73"/>
      <c r="BG117" s="73"/>
      <c r="BH117" s="73"/>
      <c r="BI117" s="73"/>
      <c r="BJ117" s="73"/>
      <c r="BK117" s="73"/>
      <c r="BL117" s="73"/>
      <c r="BM117" s="73"/>
      <c r="BN117" s="73"/>
      <c r="BO117" s="73"/>
      <c r="BP117" s="73"/>
      <c r="BQ117" s="73"/>
      <c r="BR117" s="73"/>
      <c r="BS117" s="73"/>
      <c r="BT117" s="73"/>
      <c r="BU117" s="73"/>
      <c r="BV117" s="73"/>
      <c r="BW117" s="73"/>
      <c r="BX117" s="73"/>
      <c r="BY117" s="73"/>
      <c r="BZ117" s="73"/>
      <c r="CA117" s="73"/>
      <c r="CB117" s="73"/>
      <c r="CC117" s="73"/>
      <c r="CD117" s="73"/>
      <c r="CE117" s="73"/>
      <c r="CF117" s="73"/>
      <c r="CG117" s="73"/>
      <c r="CH117" s="73"/>
      <c r="CI117" s="73"/>
      <c r="CJ117" s="73"/>
      <c r="CK117" s="73"/>
      <c r="CL117" s="73"/>
      <c r="CM117" s="73"/>
      <c r="CN117" s="73"/>
      <c r="CO117" s="73"/>
      <c r="CP117" s="73"/>
      <c r="CQ117" s="73"/>
      <c r="CR117" s="73"/>
      <c r="CS117" s="73"/>
      <c r="CT117" s="73"/>
      <c r="CU117" s="73"/>
      <c r="CV117" s="73"/>
      <c r="CW117" s="73"/>
      <c r="CX117" s="73"/>
      <c r="CY117" s="73"/>
      <c r="CZ117" s="73"/>
      <c r="DA117" s="73"/>
      <c r="DB117" s="73"/>
      <c r="DC117" s="73"/>
      <c r="DD117" s="73"/>
      <c r="DE117" s="73"/>
      <c r="DF117" s="73"/>
      <c r="DG117" s="73"/>
      <c r="DH117" s="73"/>
      <c r="DI117" s="73"/>
      <c r="DJ117" s="73"/>
      <c r="DK117" s="73"/>
      <c r="DL117" s="73"/>
      <c r="DM117" s="73"/>
      <c r="DN117" s="73"/>
      <c r="DO117" s="73"/>
      <c r="DP117" s="73"/>
      <c r="DQ117" s="73"/>
      <c r="DR117" s="73"/>
      <c r="DS117" s="73"/>
      <c r="DT117" s="73"/>
      <c r="DU117" s="73"/>
      <c r="DV117" s="73"/>
      <c r="DW117" s="73"/>
    </row>
    <row r="118" spans="1:127" s="50" customFormat="1" ht="31.5" hidden="1" customHeight="1" x14ac:dyDescent="0.3">
      <c r="A118" s="73">
        <v>1</v>
      </c>
      <c r="B118" s="225" t="s">
        <v>342</v>
      </c>
      <c r="C118" s="47"/>
      <c r="D118" s="47"/>
      <c r="E118" s="47"/>
      <c r="F118" s="47"/>
      <c r="G118" s="47"/>
      <c r="H118" s="73"/>
      <c r="I118" s="225" t="s">
        <v>342</v>
      </c>
      <c r="J118" s="47"/>
      <c r="K118" s="47"/>
      <c r="L118" s="47"/>
      <c r="M118" s="47"/>
      <c r="N118" s="47"/>
      <c r="O118" s="73"/>
      <c r="P118" s="932">
        <f t="shared" si="11"/>
        <v>0</v>
      </c>
      <c r="Q118" s="932">
        <f t="shared" si="12"/>
        <v>0</v>
      </c>
      <c r="R118" s="932">
        <f t="shared" si="13"/>
        <v>0</v>
      </c>
      <c r="S118" s="932">
        <f t="shared" si="14"/>
        <v>0</v>
      </c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  <c r="AW118" s="73"/>
      <c r="AX118" s="73"/>
      <c r="AY118" s="73"/>
      <c r="AZ118" s="73"/>
      <c r="BA118" s="73"/>
      <c r="BB118" s="73"/>
      <c r="BC118" s="73"/>
      <c r="BD118" s="73"/>
      <c r="BE118" s="73"/>
      <c r="BF118" s="73"/>
      <c r="BG118" s="73"/>
      <c r="BH118" s="73"/>
      <c r="BI118" s="73"/>
      <c r="BJ118" s="73"/>
      <c r="BK118" s="73"/>
      <c r="BL118" s="73"/>
      <c r="BM118" s="73"/>
      <c r="BN118" s="73"/>
      <c r="BO118" s="73"/>
      <c r="BP118" s="73"/>
      <c r="BQ118" s="73"/>
      <c r="BR118" s="73"/>
      <c r="BS118" s="73"/>
      <c r="BT118" s="73"/>
      <c r="BU118" s="73"/>
      <c r="BV118" s="73"/>
      <c r="BW118" s="73"/>
      <c r="BX118" s="73"/>
      <c r="BY118" s="73"/>
      <c r="BZ118" s="73"/>
      <c r="CA118" s="73"/>
      <c r="CB118" s="73"/>
      <c r="CC118" s="73"/>
      <c r="CD118" s="73"/>
      <c r="CE118" s="73"/>
      <c r="CF118" s="73"/>
      <c r="CG118" s="73"/>
      <c r="CH118" s="73"/>
      <c r="CI118" s="73"/>
      <c r="CJ118" s="73"/>
      <c r="CK118" s="73"/>
      <c r="CL118" s="73"/>
      <c r="CM118" s="73"/>
      <c r="CN118" s="73"/>
      <c r="CO118" s="73"/>
      <c r="CP118" s="73"/>
      <c r="CQ118" s="73"/>
      <c r="CR118" s="73"/>
      <c r="CS118" s="73"/>
      <c r="CT118" s="73"/>
      <c r="CU118" s="73"/>
      <c r="CV118" s="73"/>
      <c r="CW118" s="73"/>
      <c r="CX118" s="73"/>
      <c r="CY118" s="73"/>
      <c r="CZ118" s="73"/>
      <c r="DA118" s="73"/>
      <c r="DB118" s="73"/>
      <c r="DC118" s="73"/>
      <c r="DD118" s="73"/>
      <c r="DE118" s="73"/>
      <c r="DF118" s="73"/>
      <c r="DG118" s="73"/>
      <c r="DH118" s="73"/>
      <c r="DI118" s="73"/>
      <c r="DJ118" s="73"/>
      <c r="DK118" s="73"/>
      <c r="DL118" s="73"/>
      <c r="DM118" s="73"/>
      <c r="DN118" s="73"/>
      <c r="DO118" s="73"/>
      <c r="DP118" s="73"/>
      <c r="DQ118" s="73"/>
      <c r="DR118" s="73"/>
      <c r="DS118" s="73"/>
      <c r="DT118" s="73"/>
      <c r="DU118" s="73"/>
      <c r="DV118" s="73"/>
      <c r="DW118" s="73"/>
    </row>
    <row r="119" spans="1:127" s="50" customFormat="1" ht="15" hidden="1" customHeight="1" x14ac:dyDescent="0.25">
      <c r="A119" s="73">
        <v>1</v>
      </c>
      <c r="B119" s="36" t="s">
        <v>95</v>
      </c>
      <c r="C119" s="37"/>
      <c r="D119" s="49"/>
      <c r="E119" s="79"/>
      <c r="F119" s="79"/>
      <c r="G119" s="79"/>
      <c r="H119" s="73"/>
      <c r="I119" s="36" t="s">
        <v>95</v>
      </c>
      <c r="J119" s="37"/>
      <c r="K119" s="49"/>
      <c r="L119" s="79"/>
      <c r="M119" s="79"/>
      <c r="N119" s="79"/>
      <c r="O119" s="73"/>
      <c r="P119" s="932">
        <f t="shared" si="11"/>
        <v>0</v>
      </c>
      <c r="Q119" s="932">
        <f t="shared" si="12"/>
        <v>0</v>
      </c>
      <c r="R119" s="932">
        <f t="shared" si="13"/>
        <v>0</v>
      </c>
      <c r="S119" s="932">
        <f t="shared" si="14"/>
        <v>0</v>
      </c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  <c r="AW119" s="73"/>
      <c r="AX119" s="73"/>
      <c r="AY119" s="73"/>
      <c r="AZ119" s="73"/>
      <c r="BA119" s="73"/>
      <c r="BB119" s="73"/>
      <c r="BC119" s="73"/>
      <c r="BD119" s="73"/>
      <c r="BE119" s="73"/>
      <c r="BF119" s="73"/>
      <c r="BG119" s="73"/>
      <c r="BH119" s="73"/>
      <c r="BI119" s="73"/>
      <c r="BJ119" s="73"/>
      <c r="BK119" s="73"/>
      <c r="BL119" s="73"/>
      <c r="BM119" s="73"/>
      <c r="BN119" s="73"/>
      <c r="BO119" s="73"/>
      <c r="BP119" s="73"/>
      <c r="BQ119" s="73"/>
      <c r="BR119" s="73"/>
      <c r="BS119" s="73"/>
      <c r="BT119" s="73"/>
      <c r="BU119" s="73"/>
      <c r="BV119" s="73"/>
      <c r="BW119" s="73"/>
      <c r="BX119" s="73"/>
      <c r="BY119" s="73"/>
      <c r="BZ119" s="73"/>
      <c r="CA119" s="73"/>
      <c r="CB119" s="73"/>
      <c r="CC119" s="73"/>
      <c r="CD119" s="73"/>
      <c r="CE119" s="73"/>
      <c r="CF119" s="73"/>
      <c r="CG119" s="73"/>
      <c r="CH119" s="73"/>
      <c r="CI119" s="73"/>
      <c r="CJ119" s="73"/>
      <c r="CK119" s="73"/>
      <c r="CL119" s="73"/>
      <c r="CM119" s="73"/>
      <c r="CN119" s="73"/>
      <c r="CO119" s="73"/>
      <c r="CP119" s="73"/>
      <c r="CQ119" s="73"/>
      <c r="CR119" s="73"/>
      <c r="CS119" s="73"/>
      <c r="CT119" s="73"/>
      <c r="CU119" s="73"/>
      <c r="CV119" s="73"/>
      <c r="CW119" s="73"/>
      <c r="CX119" s="73"/>
      <c r="CY119" s="73"/>
      <c r="CZ119" s="73"/>
      <c r="DA119" s="73"/>
      <c r="DB119" s="73"/>
      <c r="DC119" s="73"/>
      <c r="DD119" s="73"/>
      <c r="DE119" s="73"/>
      <c r="DF119" s="73"/>
      <c r="DG119" s="73"/>
      <c r="DH119" s="73"/>
      <c r="DI119" s="73"/>
      <c r="DJ119" s="73"/>
      <c r="DK119" s="73"/>
      <c r="DL119" s="73"/>
      <c r="DM119" s="73"/>
      <c r="DN119" s="73"/>
      <c r="DO119" s="73"/>
      <c r="DP119" s="73"/>
      <c r="DQ119" s="73"/>
      <c r="DR119" s="73"/>
      <c r="DS119" s="73"/>
      <c r="DT119" s="73"/>
      <c r="DU119" s="73"/>
      <c r="DV119" s="73"/>
      <c r="DW119" s="73"/>
    </row>
    <row r="120" spans="1:127" s="50" customFormat="1" ht="15" hidden="1" customHeight="1" x14ac:dyDescent="0.25">
      <c r="A120" s="73">
        <v>1</v>
      </c>
      <c r="B120" s="1" t="s">
        <v>10</v>
      </c>
      <c r="C120" s="47">
        <v>300</v>
      </c>
      <c r="D120" s="49">
        <v>150</v>
      </c>
      <c r="E120" s="87">
        <v>5</v>
      </c>
      <c r="F120" s="79">
        <f>ROUND(G120/C120,0)</f>
        <v>3</v>
      </c>
      <c r="G120" s="2">
        <f>ROUND(D120*E120,0)</f>
        <v>750</v>
      </c>
      <c r="H120" s="73"/>
      <c r="I120" s="1" t="s">
        <v>10</v>
      </c>
      <c r="J120" s="47">
        <v>300</v>
      </c>
      <c r="K120" s="49">
        <v>150</v>
      </c>
      <c r="L120" s="87">
        <v>5</v>
      </c>
      <c r="M120" s="79">
        <f>ROUND(N120/J120,0)</f>
        <v>3</v>
      </c>
      <c r="N120" s="2">
        <f>ROUND(K120*L120,0)</f>
        <v>750</v>
      </c>
      <c r="O120" s="73"/>
      <c r="P120" s="932">
        <f t="shared" si="11"/>
        <v>0</v>
      </c>
      <c r="Q120" s="932">
        <f t="shared" si="12"/>
        <v>0</v>
      </c>
      <c r="R120" s="932">
        <f t="shared" si="13"/>
        <v>0</v>
      </c>
      <c r="S120" s="932">
        <f t="shared" si="14"/>
        <v>0</v>
      </c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  <c r="AW120" s="73"/>
      <c r="AX120" s="73"/>
      <c r="AY120" s="73"/>
      <c r="AZ120" s="73"/>
      <c r="BA120" s="73"/>
      <c r="BB120" s="73"/>
      <c r="BC120" s="73"/>
      <c r="BD120" s="73"/>
      <c r="BE120" s="73"/>
      <c r="BF120" s="73"/>
      <c r="BG120" s="73"/>
      <c r="BH120" s="73"/>
      <c r="BI120" s="73"/>
      <c r="BJ120" s="73"/>
      <c r="BK120" s="73"/>
      <c r="BL120" s="73"/>
      <c r="BM120" s="73"/>
      <c r="BN120" s="73"/>
      <c r="BO120" s="73"/>
      <c r="BP120" s="73"/>
      <c r="BQ120" s="73"/>
      <c r="BR120" s="73"/>
      <c r="BS120" s="73"/>
      <c r="BT120" s="73"/>
      <c r="BU120" s="73"/>
      <c r="BV120" s="73"/>
      <c r="BW120" s="73"/>
      <c r="BX120" s="73"/>
      <c r="BY120" s="73"/>
      <c r="BZ120" s="73"/>
      <c r="CA120" s="73"/>
      <c r="CB120" s="73"/>
      <c r="CC120" s="73"/>
      <c r="CD120" s="73"/>
      <c r="CE120" s="73"/>
      <c r="CF120" s="73"/>
      <c r="CG120" s="73"/>
      <c r="CH120" s="73"/>
      <c r="CI120" s="73"/>
      <c r="CJ120" s="73"/>
      <c r="CK120" s="73"/>
      <c r="CL120" s="73"/>
      <c r="CM120" s="73"/>
      <c r="CN120" s="73"/>
      <c r="CO120" s="73"/>
      <c r="CP120" s="73"/>
      <c r="CQ120" s="73"/>
      <c r="CR120" s="73"/>
      <c r="CS120" s="73"/>
      <c r="CT120" s="73"/>
      <c r="CU120" s="73"/>
      <c r="CV120" s="73"/>
      <c r="CW120" s="73"/>
      <c r="CX120" s="73"/>
      <c r="CY120" s="73"/>
      <c r="CZ120" s="73"/>
      <c r="DA120" s="73"/>
      <c r="DB120" s="73"/>
      <c r="DC120" s="73"/>
      <c r="DD120" s="73"/>
      <c r="DE120" s="73"/>
      <c r="DF120" s="73"/>
      <c r="DG120" s="73"/>
      <c r="DH120" s="73"/>
      <c r="DI120" s="73"/>
      <c r="DJ120" s="73"/>
      <c r="DK120" s="73"/>
      <c r="DL120" s="73"/>
      <c r="DM120" s="73"/>
      <c r="DN120" s="73"/>
      <c r="DO120" s="73"/>
      <c r="DP120" s="73"/>
      <c r="DQ120" s="73"/>
      <c r="DR120" s="73"/>
      <c r="DS120" s="73"/>
      <c r="DT120" s="73"/>
      <c r="DU120" s="73"/>
      <c r="DV120" s="73"/>
      <c r="DW120" s="73"/>
    </row>
    <row r="121" spans="1:127" s="50" customFormat="1" ht="15" hidden="1" customHeight="1" x14ac:dyDescent="0.3">
      <c r="A121" s="73">
        <v>1</v>
      </c>
      <c r="B121" s="29" t="s">
        <v>9</v>
      </c>
      <c r="C121" s="37"/>
      <c r="D121" s="71">
        <f>SUM(D120)</f>
        <v>150</v>
      </c>
      <c r="E121" s="279">
        <f>G121/D121</f>
        <v>5</v>
      </c>
      <c r="F121" s="82">
        <f>F120</f>
        <v>3</v>
      </c>
      <c r="G121" s="71">
        <f>G120</f>
        <v>750</v>
      </c>
      <c r="H121" s="73"/>
      <c r="I121" s="29" t="s">
        <v>9</v>
      </c>
      <c r="J121" s="37"/>
      <c r="K121" s="71">
        <f>SUM(K120)</f>
        <v>150</v>
      </c>
      <c r="L121" s="279">
        <f>N121/K121</f>
        <v>5</v>
      </c>
      <c r="M121" s="82">
        <f>M120</f>
        <v>3</v>
      </c>
      <c r="N121" s="71">
        <f>N120</f>
        <v>750</v>
      </c>
      <c r="O121" s="73"/>
      <c r="P121" s="932">
        <f t="shared" si="11"/>
        <v>0</v>
      </c>
      <c r="Q121" s="932">
        <f t="shared" si="12"/>
        <v>0</v>
      </c>
      <c r="R121" s="932">
        <f t="shared" si="13"/>
        <v>0</v>
      </c>
      <c r="S121" s="932">
        <f t="shared" si="14"/>
        <v>0</v>
      </c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3"/>
      <c r="AX121" s="73"/>
      <c r="AY121" s="73"/>
      <c r="AZ121" s="73"/>
      <c r="BA121" s="73"/>
      <c r="BB121" s="73"/>
      <c r="BC121" s="73"/>
      <c r="BD121" s="73"/>
      <c r="BE121" s="73"/>
      <c r="BF121" s="73"/>
      <c r="BG121" s="73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</row>
    <row r="122" spans="1:127" s="50" customFormat="1" ht="15" hidden="1" customHeight="1" x14ac:dyDescent="0.3">
      <c r="A122" s="73">
        <v>1</v>
      </c>
      <c r="B122" s="36" t="s">
        <v>18</v>
      </c>
      <c r="C122" s="37"/>
      <c r="D122" s="71"/>
      <c r="E122" s="93"/>
      <c r="F122" s="82"/>
      <c r="G122" s="82"/>
      <c r="H122" s="73"/>
      <c r="I122" s="36" t="s">
        <v>18</v>
      </c>
      <c r="J122" s="37"/>
      <c r="K122" s="71"/>
      <c r="L122" s="93"/>
      <c r="M122" s="82"/>
      <c r="N122" s="82"/>
      <c r="O122" s="73"/>
      <c r="P122" s="932">
        <f t="shared" si="11"/>
        <v>0</v>
      </c>
      <c r="Q122" s="932">
        <f t="shared" si="12"/>
        <v>0</v>
      </c>
      <c r="R122" s="932">
        <f t="shared" si="13"/>
        <v>0</v>
      </c>
      <c r="S122" s="932">
        <f t="shared" si="14"/>
        <v>0</v>
      </c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3"/>
      <c r="AX122" s="73"/>
      <c r="AY122" s="73"/>
      <c r="AZ122" s="73"/>
      <c r="BA122" s="73"/>
      <c r="BB122" s="73"/>
      <c r="BC122" s="73"/>
      <c r="BD122" s="73"/>
      <c r="BE122" s="73"/>
      <c r="BF122" s="73"/>
      <c r="BG122" s="73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</row>
    <row r="123" spans="1:127" s="50" customFormat="1" ht="15" hidden="1" customHeight="1" x14ac:dyDescent="0.25">
      <c r="A123" s="73">
        <v>1</v>
      </c>
      <c r="B123" s="94" t="s">
        <v>80</v>
      </c>
      <c r="C123" s="47">
        <v>240</v>
      </c>
      <c r="D123" s="49">
        <v>306</v>
      </c>
      <c r="E123" s="87">
        <v>6</v>
      </c>
      <c r="F123" s="79">
        <f>ROUND(G123/C123,0)</f>
        <v>8</v>
      </c>
      <c r="G123" s="945">
        <f>ROUND(D123*E123,0)</f>
        <v>1836</v>
      </c>
      <c r="H123" s="73"/>
      <c r="I123" s="94" t="s">
        <v>80</v>
      </c>
      <c r="J123" s="47">
        <v>240</v>
      </c>
      <c r="K123" s="49">
        <v>306</v>
      </c>
      <c r="L123" s="87">
        <v>6</v>
      </c>
      <c r="M123" s="79">
        <f>ROUND(N123/J123,0)</f>
        <v>8</v>
      </c>
      <c r="N123" s="945">
        <f>ROUND(K123*L123,0)</f>
        <v>1836</v>
      </c>
      <c r="O123" s="73"/>
      <c r="P123" s="932">
        <f t="shared" si="11"/>
        <v>0</v>
      </c>
      <c r="Q123" s="932">
        <f t="shared" si="12"/>
        <v>0</v>
      </c>
      <c r="R123" s="932">
        <f t="shared" si="13"/>
        <v>0</v>
      </c>
      <c r="S123" s="932">
        <f t="shared" si="14"/>
        <v>0</v>
      </c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  <c r="AW123" s="73"/>
      <c r="AX123" s="73"/>
      <c r="AY123" s="73"/>
      <c r="AZ123" s="73"/>
      <c r="BA123" s="73"/>
      <c r="BB123" s="73"/>
      <c r="BC123" s="73"/>
      <c r="BD123" s="73"/>
      <c r="BE123" s="73"/>
      <c r="BF123" s="73"/>
      <c r="BG123" s="73"/>
      <c r="BH123" s="73"/>
      <c r="BI123" s="73"/>
      <c r="BJ123" s="73"/>
      <c r="BK123" s="73"/>
      <c r="BL123" s="73"/>
      <c r="BM123" s="73"/>
      <c r="BN123" s="73"/>
      <c r="BO123" s="73"/>
      <c r="BP123" s="73"/>
      <c r="BQ123" s="73"/>
      <c r="BR123" s="73"/>
      <c r="BS123" s="73"/>
      <c r="BT123" s="73"/>
      <c r="BU123" s="73"/>
      <c r="BV123" s="73"/>
      <c r="BW123" s="73"/>
      <c r="BX123" s="73"/>
      <c r="BY123" s="73"/>
      <c r="BZ123" s="73"/>
      <c r="CA123" s="73"/>
      <c r="CB123" s="73"/>
      <c r="CC123" s="73"/>
      <c r="CD123" s="73"/>
      <c r="CE123" s="73"/>
      <c r="CF123" s="73"/>
      <c r="CG123" s="73"/>
      <c r="CH123" s="73"/>
      <c r="CI123" s="73"/>
      <c r="CJ123" s="73"/>
      <c r="CK123" s="73"/>
      <c r="CL123" s="73"/>
      <c r="CM123" s="73"/>
      <c r="CN123" s="73"/>
      <c r="CO123" s="73"/>
      <c r="CP123" s="73"/>
      <c r="CQ123" s="73"/>
      <c r="CR123" s="73"/>
      <c r="CS123" s="73"/>
      <c r="CT123" s="73"/>
      <c r="CU123" s="73"/>
      <c r="CV123" s="73"/>
      <c r="CW123" s="73"/>
      <c r="CX123" s="73"/>
      <c r="CY123" s="73"/>
      <c r="CZ123" s="73"/>
      <c r="DA123" s="73"/>
      <c r="DB123" s="73"/>
      <c r="DC123" s="73"/>
      <c r="DD123" s="73"/>
      <c r="DE123" s="73"/>
      <c r="DF123" s="73"/>
      <c r="DG123" s="73"/>
      <c r="DH123" s="73"/>
      <c r="DI123" s="73"/>
      <c r="DJ123" s="73"/>
      <c r="DK123" s="73"/>
      <c r="DL123" s="73"/>
      <c r="DM123" s="73"/>
      <c r="DN123" s="73"/>
      <c r="DO123" s="73"/>
      <c r="DP123" s="73"/>
      <c r="DQ123" s="73"/>
      <c r="DR123" s="73"/>
      <c r="DS123" s="73"/>
      <c r="DT123" s="73"/>
      <c r="DU123" s="73"/>
      <c r="DV123" s="73"/>
      <c r="DW123" s="73"/>
    </row>
    <row r="124" spans="1:127" s="50" customFormat="1" ht="15" hidden="1" customHeight="1" x14ac:dyDescent="0.3">
      <c r="A124" s="73">
        <v>1</v>
      </c>
      <c r="B124" s="96" t="s">
        <v>96</v>
      </c>
      <c r="C124" s="66"/>
      <c r="D124" s="97">
        <f>SUM(D123)</f>
        <v>306</v>
      </c>
      <c r="E124" s="279">
        <f>G124/D124</f>
        <v>6</v>
      </c>
      <c r="F124" s="97">
        <f>SUM(F123:F123)</f>
        <v>8</v>
      </c>
      <c r="G124" s="946">
        <f>SUM(G123:G123)</f>
        <v>1836</v>
      </c>
      <c r="H124" s="73"/>
      <c r="I124" s="96" t="s">
        <v>96</v>
      </c>
      <c r="J124" s="66"/>
      <c r="K124" s="97">
        <f>SUM(K123)</f>
        <v>306</v>
      </c>
      <c r="L124" s="279">
        <f>N124/K124</f>
        <v>6</v>
      </c>
      <c r="M124" s="97">
        <f>SUM(M123:M123)</f>
        <v>8</v>
      </c>
      <c r="N124" s="946">
        <f>SUM(N123:N123)</f>
        <v>1836</v>
      </c>
      <c r="O124" s="73"/>
      <c r="P124" s="932">
        <f t="shared" si="11"/>
        <v>0</v>
      </c>
      <c r="Q124" s="932">
        <f t="shared" si="12"/>
        <v>0</v>
      </c>
      <c r="R124" s="932">
        <f t="shared" si="13"/>
        <v>0</v>
      </c>
      <c r="S124" s="932">
        <f t="shared" si="14"/>
        <v>0</v>
      </c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  <c r="AW124" s="73"/>
      <c r="AX124" s="73"/>
      <c r="AY124" s="73"/>
      <c r="AZ124" s="73"/>
      <c r="BA124" s="73"/>
      <c r="BB124" s="73"/>
      <c r="BC124" s="73"/>
      <c r="BD124" s="73"/>
      <c r="BE124" s="73"/>
      <c r="BF124" s="73"/>
      <c r="BG124" s="73"/>
      <c r="BH124" s="73"/>
      <c r="BI124" s="73"/>
      <c r="BJ124" s="73"/>
      <c r="BK124" s="73"/>
      <c r="BL124" s="73"/>
      <c r="BM124" s="73"/>
      <c r="BN124" s="73"/>
      <c r="BO124" s="73"/>
      <c r="BP124" s="73"/>
      <c r="BQ124" s="73"/>
      <c r="BR124" s="73"/>
      <c r="BS124" s="73"/>
      <c r="BT124" s="73"/>
      <c r="BU124" s="73"/>
      <c r="BV124" s="73"/>
      <c r="BW124" s="73"/>
      <c r="BX124" s="73"/>
      <c r="BY124" s="73"/>
      <c r="BZ124" s="73"/>
      <c r="CA124" s="73"/>
      <c r="CB124" s="73"/>
      <c r="CC124" s="73"/>
      <c r="CD124" s="73"/>
      <c r="CE124" s="73"/>
      <c r="CF124" s="73"/>
      <c r="CG124" s="73"/>
      <c r="CH124" s="73"/>
      <c r="CI124" s="73"/>
      <c r="CJ124" s="73"/>
      <c r="CK124" s="73"/>
      <c r="CL124" s="73"/>
      <c r="CM124" s="73"/>
      <c r="CN124" s="73"/>
      <c r="CO124" s="73"/>
      <c r="CP124" s="73"/>
      <c r="CQ124" s="73"/>
      <c r="CR124" s="73"/>
      <c r="CS124" s="73"/>
      <c r="CT124" s="73"/>
      <c r="CU124" s="73"/>
      <c r="CV124" s="73"/>
      <c r="CW124" s="73"/>
      <c r="CX124" s="73"/>
      <c r="CY124" s="73"/>
      <c r="CZ124" s="73"/>
      <c r="DA124" s="73"/>
      <c r="DB124" s="73"/>
      <c r="DC124" s="73"/>
      <c r="DD124" s="73"/>
      <c r="DE124" s="73"/>
      <c r="DF124" s="73"/>
      <c r="DG124" s="73"/>
      <c r="DH124" s="73"/>
      <c r="DI124" s="73"/>
      <c r="DJ124" s="73"/>
      <c r="DK124" s="73"/>
      <c r="DL124" s="73"/>
      <c r="DM124" s="73"/>
      <c r="DN124" s="73"/>
      <c r="DO124" s="73"/>
      <c r="DP124" s="73"/>
      <c r="DQ124" s="73"/>
      <c r="DR124" s="73"/>
      <c r="DS124" s="73"/>
      <c r="DT124" s="73"/>
      <c r="DU124" s="73"/>
      <c r="DV124" s="73"/>
      <c r="DW124" s="73"/>
    </row>
    <row r="125" spans="1:127" s="50" customFormat="1" ht="15" hidden="1" customHeight="1" x14ac:dyDescent="0.25">
      <c r="A125" s="73">
        <v>1</v>
      </c>
      <c r="B125" s="26" t="s">
        <v>89</v>
      </c>
      <c r="C125" s="72"/>
      <c r="D125" s="98">
        <f>D124+D121</f>
        <v>456</v>
      </c>
      <c r="E125" s="279">
        <f>G125/D125</f>
        <v>5.6710526315789478</v>
      </c>
      <c r="F125" s="98">
        <f>F121+F124</f>
        <v>11</v>
      </c>
      <c r="G125" s="98">
        <f>G121+G124</f>
        <v>2586</v>
      </c>
      <c r="H125" s="73"/>
      <c r="I125" s="26" t="s">
        <v>89</v>
      </c>
      <c r="J125" s="72"/>
      <c r="K125" s="98">
        <f>K124+K121</f>
        <v>456</v>
      </c>
      <c r="L125" s="279">
        <f>N125/K125</f>
        <v>5.6710526315789478</v>
      </c>
      <c r="M125" s="98">
        <f>M121+M124</f>
        <v>11</v>
      </c>
      <c r="N125" s="98">
        <f>N121+N124</f>
        <v>2586</v>
      </c>
      <c r="O125" s="73"/>
      <c r="P125" s="932">
        <f t="shared" si="11"/>
        <v>0</v>
      </c>
      <c r="Q125" s="932">
        <f t="shared" si="12"/>
        <v>0</v>
      </c>
      <c r="R125" s="932">
        <f t="shared" si="13"/>
        <v>0</v>
      </c>
      <c r="S125" s="932">
        <f t="shared" si="14"/>
        <v>0</v>
      </c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  <c r="AW125" s="73"/>
      <c r="AX125" s="73"/>
      <c r="AY125" s="73"/>
      <c r="AZ125" s="73"/>
      <c r="BA125" s="73"/>
      <c r="BB125" s="73"/>
      <c r="BC125" s="73"/>
      <c r="BD125" s="73"/>
      <c r="BE125" s="73"/>
      <c r="BF125" s="73"/>
      <c r="BG125" s="73"/>
      <c r="BH125" s="73"/>
      <c r="BI125" s="73"/>
      <c r="BJ125" s="73"/>
      <c r="BK125" s="73"/>
      <c r="BL125" s="73"/>
      <c r="BM125" s="73"/>
      <c r="BN125" s="73"/>
      <c r="BO125" s="73"/>
      <c r="BP125" s="73"/>
      <c r="BQ125" s="73"/>
      <c r="BR125" s="73"/>
      <c r="BS125" s="73"/>
      <c r="BT125" s="73"/>
      <c r="BU125" s="73"/>
      <c r="BV125" s="73"/>
      <c r="BW125" s="73"/>
      <c r="BX125" s="73"/>
      <c r="BY125" s="73"/>
      <c r="BZ125" s="73"/>
      <c r="CA125" s="73"/>
      <c r="CB125" s="73"/>
      <c r="CC125" s="73"/>
      <c r="CD125" s="73"/>
      <c r="CE125" s="73"/>
      <c r="CF125" s="73"/>
      <c r="CG125" s="73"/>
      <c r="CH125" s="73"/>
      <c r="CI125" s="73"/>
      <c r="CJ125" s="73"/>
      <c r="CK125" s="73"/>
      <c r="CL125" s="73"/>
      <c r="CM125" s="73"/>
      <c r="CN125" s="73"/>
      <c r="CO125" s="73"/>
      <c r="CP125" s="73"/>
      <c r="CQ125" s="73"/>
      <c r="CR125" s="73"/>
      <c r="CS125" s="73"/>
      <c r="CT125" s="73"/>
      <c r="CU125" s="73"/>
      <c r="CV125" s="73"/>
      <c r="CW125" s="73"/>
      <c r="CX125" s="73"/>
      <c r="CY125" s="73"/>
      <c r="CZ125" s="73"/>
      <c r="DA125" s="73"/>
      <c r="DB125" s="73"/>
      <c r="DC125" s="73"/>
      <c r="DD125" s="73"/>
      <c r="DE125" s="73"/>
      <c r="DF125" s="73"/>
      <c r="DG125" s="73"/>
      <c r="DH125" s="73"/>
      <c r="DI125" s="73"/>
      <c r="DJ125" s="73"/>
      <c r="DK125" s="73"/>
      <c r="DL125" s="73"/>
      <c r="DM125" s="73"/>
      <c r="DN125" s="73"/>
      <c r="DO125" s="73"/>
      <c r="DP125" s="73"/>
      <c r="DQ125" s="73"/>
      <c r="DR125" s="73"/>
      <c r="DS125" s="73"/>
      <c r="DT125" s="73"/>
      <c r="DU125" s="73"/>
      <c r="DV125" s="73"/>
      <c r="DW125" s="73"/>
    </row>
    <row r="126" spans="1:127" s="50" customFormat="1" ht="15" hidden="1" customHeight="1" x14ac:dyDescent="0.3">
      <c r="A126" s="73">
        <v>1</v>
      </c>
      <c r="B126" s="20" t="s">
        <v>160</v>
      </c>
      <c r="C126" s="47"/>
      <c r="D126" s="63">
        <f>SUM(D127:D128)</f>
        <v>200</v>
      </c>
      <c r="E126" s="58"/>
      <c r="F126" s="58"/>
      <c r="G126" s="58"/>
      <c r="H126" s="73"/>
      <c r="I126" s="20" t="s">
        <v>160</v>
      </c>
      <c r="J126" s="47"/>
      <c r="K126" s="63">
        <f>SUM(K127:K128)</f>
        <v>200</v>
      </c>
      <c r="L126" s="58"/>
      <c r="M126" s="58"/>
      <c r="N126" s="58"/>
      <c r="O126" s="73"/>
      <c r="P126" s="932">
        <f t="shared" si="11"/>
        <v>0</v>
      </c>
      <c r="Q126" s="932">
        <f t="shared" si="12"/>
        <v>0</v>
      </c>
      <c r="R126" s="932">
        <f t="shared" si="13"/>
        <v>0</v>
      </c>
      <c r="S126" s="932">
        <f t="shared" si="14"/>
        <v>0</v>
      </c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  <c r="AW126" s="73"/>
      <c r="AX126" s="73"/>
      <c r="AY126" s="73"/>
      <c r="AZ126" s="73"/>
      <c r="BA126" s="73"/>
      <c r="BB126" s="73"/>
      <c r="BC126" s="73"/>
      <c r="BD126" s="73"/>
      <c r="BE126" s="73"/>
      <c r="BF126" s="73"/>
      <c r="BG126" s="73"/>
      <c r="BH126" s="73"/>
      <c r="BI126" s="73"/>
      <c r="BJ126" s="73"/>
      <c r="BK126" s="73"/>
      <c r="BL126" s="73"/>
      <c r="BM126" s="73"/>
      <c r="BN126" s="73"/>
      <c r="BO126" s="73"/>
      <c r="BP126" s="73"/>
      <c r="BQ126" s="73"/>
      <c r="BR126" s="73"/>
      <c r="BS126" s="73"/>
      <c r="BT126" s="73"/>
      <c r="BU126" s="73"/>
      <c r="BV126" s="73"/>
      <c r="BW126" s="73"/>
      <c r="BX126" s="73"/>
      <c r="BY126" s="73"/>
      <c r="BZ126" s="73"/>
      <c r="CA126" s="73"/>
      <c r="CB126" s="73"/>
      <c r="CC126" s="73"/>
      <c r="CD126" s="73"/>
      <c r="CE126" s="73"/>
      <c r="CF126" s="73"/>
      <c r="CG126" s="73"/>
      <c r="CH126" s="73"/>
      <c r="CI126" s="73"/>
      <c r="CJ126" s="73"/>
      <c r="CK126" s="73"/>
      <c r="CL126" s="73"/>
      <c r="CM126" s="73"/>
      <c r="CN126" s="73"/>
      <c r="CO126" s="73"/>
      <c r="CP126" s="73"/>
      <c r="CQ126" s="73"/>
      <c r="CR126" s="73"/>
      <c r="CS126" s="73"/>
      <c r="CT126" s="73"/>
      <c r="CU126" s="73"/>
      <c r="CV126" s="73"/>
      <c r="CW126" s="73"/>
      <c r="CX126" s="73"/>
      <c r="CY126" s="73"/>
      <c r="CZ126" s="73"/>
      <c r="DA126" s="73"/>
      <c r="DB126" s="73"/>
      <c r="DC126" s="73"/>
      <c r="DD126" s="73"/>
      <c r="DE126" s="73"/>
      <c r="DF126" s="73"/>
      <c r="DG126" s="73"/>
      <c r="DH126" s="73"/>
      <c r="DI126" s="73"/>
      <c r="DJ126" s="73"/>
      <c r="DK126" s="73"/>
      <c r="DL126" s="73"/>
      <c r="DM126" s="73"/>
      <c r="DN126" s="73"/>
      <c r="DO126" s="73"/>
      <c r="DP126" s="73"/>
      <c r="DQ126" s="73"/>
      <c r="DR126" s="73"/>
      <c r="DS126" s="73"/>
      <c r="DT126" s="73"/>
      <c r="DU126" s="73"/>
      <c r="DV126" s="73"/>
      <c r="DW126" s="73"/>
    </row>
    <row r="127" spans="1:127" s="50" customFormat="1" hidden="1" x14ac:dyDescent="0.25">
      <c r="A127" s="73">
        <v>1</v>
      </c>
      <c r="B127" s="947" t="s">
        <v>17</v>
      </c>
      <c r="C127" s="47"/>
      <c r="D127" s="47">
        <v>100</v>
      </c>
      <c r="E127" s="47"/>
      <c r="F127" s="47"/>
      <c r="G127" s="47"/>
      <c r="H127" s="73"/>
      <c r="I127" s="947" t="s">
        <v>17</v>
      </c>
      <c r="J127" s="47"/>
      <c r="K127" s="47">
        <v>100</v>
      </c>
      <c r="L127" s="47"/>
      <c r="M127" s="47"/>
      <c r="N127" s="47"/>
      <c r="O127" s="73"/>
      <c r="P127" s="932">
        <f t="shared" si="11"/>
        <v>0</v>
      </c>
      <c r="Q127" s="932">
        <f t="shared" si="12"/>
        <v>0</v>
      </c>
      <c r="R127" s="932">
        <f t="shared" si="13"/>
        <v>0</v>
      </c>
      <c r="S127" s="932">
        <f t="shared" si="14"/>
        <v>0</v>
      </c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  <c r="AW127" s="73"/>
      <c r="AX127" s="73"/>
      <c r="AY127" s="73"/>
      <c r="AZ127" s="73"/>
      <c r="BA127" s="73"/>
      <c r="BB127" s="73"/>
      <c r="BC127" s="73"/>
      <c r="BD127" s="73"/>
      <c r="BE127" s="73"/>
      <c r="BF127" s="73"/>
      <c r="BG127" s="73"/>
      <c r="BH127" s="73"/>
      <c r="BI127" s="73"/>
      <c r="BJ127" s="73"/>
      <c r="BK127" s="73"/>
      <c r="BL127" s="73"/>
      <c r="BM127" s="73"/>
      <c r="BN127" s="73"/>
      <c r="BO127" s="73"/>
      <c r="BP127" s="73"/>
      <c r="BQ127" s="73"/>
      <c r="BR127" s="73"/>
      <c r="BS127" s="73"/>
      <c r="BT127" s="73"/>
      <c r="BU127" s="73"/>
      <c r="BV127" s="73"/>
      <c r="BW127" s="73"/>
      <c r="BX127" s="73"/>
      <c r="BY127" s="73"/>
      <c r="BZ127" s="73"/>
      <c r="CA127" s="73"/>
      <c r="CB127" s="73"/>
      <c r="CC127" s="73"/>
      <c r="CD127" s="73"/>
      <c r="CE127" s="73"/>
      <c r="CF127" s="73"/>
      <c r="CG127" s="73"/>
      <c r="CH127" s="73"/>
      <c r="CI127" s="73"/>
      <c r="CJ127" s="73"/>
      <c r="CK127" s="73"/>
      <c r="CL127" s="73"/>
      <c r="CM127" s="73"/>
      <c r="CN127" s="73"/>
      <c r="CO127" s="73"/>
      <c r="CP127" s="73"/>
      <c r="CQ127" s="73"/>
      <c r="CR127" s="73"/>
      <c r="CS127" s="73"/>
      <c r="CT127" s="73"/>
      <c r="CU127" s="73"/>
      <c r="CV127" s="73"/>
      <c r="CW127" s="73"/>
      <c r="CX127" s="73"/>
      <c r="CY127" s="73"/>
      <c r="CZ127" s="73"/>
      <c r="DA127" s="73"/>
      <c r="DB127" s="73"/>
      <c r="DC127" s="73"/>
      <c r="DD127" s="73"/>
      <c r="DE127" s="73"/>
      <c r="DF127" s="73"/>
      <c r="DG127" s="73"/>
      <c r="DH127" s="73"/>
      <c r="DI127" s="73"/>
      <c r="DJ127" s="73"/>
      <c r="DK127" s="73"/>
      <c r="DL127" s="73"/>
      <c r="DM127" s="73"/>
      <c r="DN127" s="73"/>
      <c r="DO127" s="73"/>
      <c r="DP127" s="73"/>
      <c r="DQ127" s="73"/>
      <c r="DR127" s="73"/>
      <c r="DS127" s="73"/>
      <c r="DT127" s="73"/>
      <c r="DU127" s="73"/>
      <c r="DV127" s="73"/>
      <c r="DW127" s="73"/>
    </row>
    <row r="128" spans="1:127" s="50" customFormat="1" ht="27.6" hidden="1" x14ac:dyDescent="0.25">
      <c r="A128" s="73">
        <v>1</v>
      </c>
      <c r="B128" s="948" t="s">
        <v>142</v>
      </c>
      <c r="C128" s="24"/>
      <c r="D128" s="2">
        <v>100</v>
      </c>
      <c r="E128" s="24"/>
      <c r="F128" s="24"/>
      <c r="G128" s="24"/>
      <c r="H128" s="73"/>
      <c r="I128" s="948" t="s">
        <v>142</v>
      </c>
      <c r="J128" s="24"/>
      <c r="K128" s="2">
        <v>100</v>
      </c>
      <c r="L128" s="24"/>
      <c r="M128" s="24"/>
      <c r="N128" s="24"/>
      <c r="O128" s="73"/>
      <c r="P128" s="932">
        <f t="shared" si="11"/>
        <v>0</v>
      </c>
      <c r="Q128" s="932">
        <f t="shared" si="12"/>
        <v>0</v>
      </c>
      <c r="R128" s="932">
        <f t="shared" si="13"/>
        <v>0</v>
      </c>
      <c r="S128" s="932">
        <f t="shared" si="14"/>
        <v>0</v>
      </c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  <c r="AW128" s="73"/>
      <c r="AX128" s="73"/>
      <c r="AY128" s="73"/>
      <c r="AZ128" s="73"/>
      <c r="BA128" s="73"/>
      <c r="BB128" s="73"/>
      <c r="BC128" s="73"/>
      <c r="BD128" s="73"/>
      <c r="BE128" s="73"/>
      <c r="BF128" s="73"/>
      <c r="BG128" s="73"/>
      <c r="BH128" s="73"/>
      <c r="BI128" s="73"/>
      <c r="BJ128" s="73"/>
      <c r="BK128" s="73"/>
      <c r="BL128" s="73"/>
      <c r="BM128" s="73"/>
      <c r="BN128" s="73"/>
      <c r="BO128" s="73"/>
      <c r="BP128" s="73"/>
      <c r="BQ128" s="73"/>
      <c r="BR128" s="73"/>
      <c r="BS128" s="73"/>
      <c r="BT128" s="73"/>
      <c r="BU128" s="73"/>
      <c r="BV128" s="73"/>
      <c r="BW128" s="73"/>
      <c r="BX128" s="73"/>
      <c r="BY128" s="73"/>
      <c r="BZ128" s="73"/>
      <c r="CA128" s="73"/>
      <c r="CB128" s="73"/>
      <c r="CC128" s="73"/>
      <c r="CD128" s="73"/>
      <c r="CE128" s="73"/>
      <c r="CF128" s="73"/>
      <c r="CG128" s="73"/>
      <c r="CH128" s="73"/>
      <c r="CI128" s="73"/>
      <c r="CJ128" s="73"/>
      <c r="CK128" s="73"/>
      <c r="CL128" s="73"/>
      <c r="CM128" s="73"/>
      <c r="CN128" s="73"/>
      <c r="CO128" s="73"/>
      <c r="CP128" s="73"/>
      <c r="CQ128" s="73"/>
      <c r="CR128" s="73"/>
      <c r="CS128" s="73"/>
      <c r="CT128" s="73"/>
      <c r="CU128" s="73"/>
      <c r="CV128" s="73"/>
      <c r="CW128" s="73"/>
      <c r="CX128" s="73"/>
      <c r="CY128" s="73"/>
      <c r="CZ128" s="73"/>
      <c r="DA128" s="73"/>
      <c r="DB128" s="73"/>
      <c r="DC128" s="73"/>
      <c r="DD128" s="73"/>
      <c r="DE128" s="73"/>
      <c r="DF128" s="73"/>
      <c r="DG128" s="73"/>
      <c r="DH128" s="73"/>
      <c r="DI128" s="73"/>
      <c r="DJ128" s="73"/>
      <c r="DK128" s="73"/>
      <c r="DL128" s="73"/>
      <c r="DM128" s="73"/>
      <c r="DN128" s="73"/>
      <c r="DO128" s="73"/>
      <c r="DP128" s="73"/>
      <c r="DQ128" s="73"/>
      <c r="DR128" s="73"/>
      <c r="DS128" s="73"/>
      <c r="DT128" s="73"/>
      <c r="DU128" s="73"/>
      <c r="DV128" s="73"/>
      <c r="DW128" s="73"/>
    </row>
    <row r="129" spans="1:127" s="50" customFormat="1" ht="14.4" hidden="1" thickBot="1" x14ac:dyDescent="0.3">
      <c r="A129" s="73">
        <v>1</v>
      </c>
      <c r="B129" s="22" t="s">
        <v>115</v>
      </c>
      <c r="C129" s="592"/>
      <c r="D129" s="592"/>
      <c r="E129" s="592"/>
      <c r="F129" s="592"/>
      <c r="G129" s="592"/>
      <c r="H129" s="73"/>
      <c r="I129" s="22" t="s">
        <v>115</v>
      </c>
      <c r="J129" s="592"/>
      <c r="K129" s="592"/>
      <c r="L129" s="592"/>
      <c r="M129" s="592"/>
      <c r="N129" s="592"/>
      <c r="O129" s="73"/>
      <c r="P129" s="932">
        <f t="shared" si="11"/>
        <v>0</v>
      </c>
      <c r="Q129" s="932">
        <f t="shared" si="12"/>
        <v>0</v>
      </c>
      <c r="R129" s="932">
        <f t="shared" si="13"/>
        <v>0</v>
      </c>
      <c r="S129" s="932">
        <f t="shared" si="14"/>
        <v>0</v>
      </c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  <c r="AW129" s="73"/>
      <c r="AX129" s="73"/>
      <c r="AY129" s="73"/>
      <c r="AZ129" s="73"/>
      <c r="BA129" s="73"/>
      <c r="BB129" s="73"/>
      <c r="BC129" s="73"/>
      <c r="BD129" s="73"/>
      <c r="BE129" s="73"/>
      <c r="BF129" s="73"/>
      <c r="BG129" s="73"/>
      <c r="BH129" s="73"/>
      <c r="BI129" s="73"/>
      <c r="BJ129" s="73"/>
      <c r="BK129" s="73"/>
      <c r="BL129" s="73"/>
      <c r="BM129" s="73"/>
      <c r="BN129" s="73"/>
      <c r="BO129" s="73"/>
      <c r="BP129" s="73"/>
      <c r="BQ129" s="73"/>
      <c r="BR129" s="73"/>
      <c r="BS129" s="73"/>
      <c r="BT129" s="73"/>
      <c r="BU129" s="73"/>
      <c r="BV129" s="73"/>
      <c r="BW129" s="73"/>
      <c r="BX129" s="73"/>
      <c r="BY129" s="73"/>
      <c r="BZ129" s="73"/>
      <c r="CA129" s="73"/>
      <c r="CB129" s="73"/>
      <c r="CC129" s="73"/>
      <c r="CD129" s="73"/>
      <c r="CE129" s="73"/>
      <c r="CF129" s="73"/>
      <c r="CG129" s="73"/>
      <c r="CH129" s="73"/>
      <c r="CI129" s="73"/>
      <c r="CJ129" s="73"/>
      <c r="CK129" s="73"/>
      <c r="CL129" s="73"/>
      <c r="CM129" s="73"/>
      <c r="CN129" s="73"/>
      <c r="CO129" s="73"/>
      <c r="CP129" s="73"/>
      <c r="CQ129" s="73"/>
      <c r="CR129" s="73"/>
      <c r="CS129" s="73"/>
      <c r="CT129" s="73"/>
      <c r="CU129" s="73"/>
      <c r="CV129" s="73"/>
      <c r="CW129" s="73"/>
      <c r="CX129" s="73"/>
      <c r="CY129" s="73"/>
      <c r="CZ129" s="73"/>
      <c r="DA129" s="73"/>
      <c r="DB129" s="73"/>
      <c r="DC129" s="73"/>
      <c r="DD129" s="73"/>
      <c r="DE129" s="73"/>
      <c r="DF129" s="73"/>
      <c r="DG129" s="73"/>
      <c r="DH129" s="73"/>
      <c r="DI129" s="73"/>
      <c r="DJ129" s="73"/>
      <c r="DK129" s="73"/>
      <c r="DL129" s="73"/>
      <c r="DM129" s="73"/>
      <c r="DN129" s="73"/>
      <c r="DO129" s="73"/>
      <c r="DP129" s="73"/>
      <c r="DQ129" s="73"/>
      <c r="DR129" s="73"/>
      <c r="DS129" s="73"/>
      <c r="DT129" s="73"/>
      <c r="DU129" s="73"/>
      <c r="DV129" s="73"/>
      <c r="DW129" s="73"/>
    </row>
    <row r="130" spans="1:127" s="50" customFormat="1" ht="15" hidden="1" customHeight="1" thickBot="1" x14ac:dyDescent="0.3">
      <c r="A130" s="73">
        <v>1</v>
      </c>
      <c r="B130" s="398" t="s">
        <v>212</v>
      </c>
      <c r="C130" s="889"/>
      <c r="D130" s="889"/>
      <c r="E130" s="889"/>
      <c r="F130" s="889"/>
      <c r="G130" s="889"/>
      <c r="H130" s="73"/>
      <c r="I130" s="398" t="s">
        <v>212</v>
      </c>
      <c r="J130" s="889"/>
      <c r="K130" s="889"/>
      <c r="L130" s="889"/>
      <c r="M130" s="889"/>
      <c r="N130" s="889"/>
      <c r="O130" s="73"/>
      <c r="P130" s="932">
        <f t="shared" si="11"/>
        <v>0</v>
      </c>
      <c r="Q130" s="932">
        <f t="shared" si="12"/>
        <v>0</v>
      </c>
      <c r="R130" s="932">
        <f t="shared" si="13"/>
        <v>0</v>
      </c>
      <c r="S130" s="932">
        <f t="shared" si="14"/>
        <v>0</v>
      </c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  <c r="AW130" s="73"/>
      <c r="AX130" s="73"/>
      <c r="AY130" s="73"/>
      <c r="AZ130" s="73"/>
      <c r="BA130" s="73"/>
      <c r="BB130" s="73"/>
      <c r="BC130" s="73"/>
      <c r="BD130" s="73"/>
      <c r="BE130" s="73"/>
      <c r="BF130" s="73"/>
      <c r="BG130" s="73"/>
      <c r="BH130" s="73"/>
      <c r="BI130" s="73"/>
      <c r="BJ130" s="73"/>
      <c r="BK130" s="73"/>
      <c r="BL130" s="73"/>
      <c r="BM130" s="73"/>
      <c r="BN130" s="73"/>
      <c r="BO130" s="73"/>
      <c r="BP130" s="73"/>
      <c r="BQ130" s="73"/>
      <c r="BR130" s="73"/>
      <c r="BS130" s="73"/>
      <c r="BT130" s="73"/>
      <c r="BU130" s="73"/>
      <c r="BV130" s="73"/>
      <c r="BW130" s="73"/>
      <c r="BX130" s="73"/>
      <c r="BY130" s="73"/>
      <c r="BZ130" s="73"/>
      <c r="CA130" s="73"/>
      <c r="CB130" s="73"/>
      <c r="CC130" s="73"/>
      <c r="CD130" s="73"/>
      <c r="CE130" s="73"/>
      <c r="CF130" s="73"/>
      <c r="CG130" s="73"/>
      <c r="CH130" s="73"/>
      <c r="CI130" s="73"/>
      <c r="CJ130" s="73"/>
      <c r="CK130" s="73"/>
      <c r="CL130" s="73"/>
      <c r="CM130" s="73"/>
      <c r="CN130" s="73"/>
      <c r="CO130" s="73"/>
      <c r="CP130" s="73"/>
      <c r="CQ130" s="73"/>
      <c r="CR130" s="73"/>
      <c r="CS130" s="73"/>
      <c r="CT130" s="73"/>
      <c r="CU130" s="73"/>
      <c r="CV130" s="73"/>
      <c r="CW130" s="73"/>
      <c r="CX130" s="73"/>
      <c r="CY130" s="73"/>
      <c r="CZ130" s="73"/>
      <c r="DA130" s="73"/>
      <c r="DB130" s="73"/>
      <c r="DC130" s="73"/>
      <c r="DD130" s="73"/>
      <c r="DE130" s="73"/>
      <c r="DF130" s="73"/>
      <c r="DG130" s="73"/>
      <c r="DH130" s="73"/>
      <c r="DI130" s="73"/>
      <c r="DJ130" s="73"/>
      <c r="DK130" s="73"/>
      <c r="DL130" s="73"/>
      <c r="DM130" s="73"/>
      <c r="DN130" s="73"/>
      <c r="DO130" s="73"/>
      <c r="DP130" s="73"/>
      <c r="DQ130" s="73"/>
      <c r="DR130" s="73"/>
      <c r="DS130" s="73"/>
      <c r="DT130" s="73"/>
      <c r="DU130" s="73"/>
      <c r="DV130" s="73"/>
      <c r="DW130" s="73"/>
    </row>
    <row r="131" spans="1:127" s="50" customFormat="1" ht="38.25" customHeight="1" x14ac:dyDescent="0.3">
      <c r="A131" s="73">
        <v>1</v>
      </c>
      <c r="B131" s="225" t="s">
        <v>343</v>
      </c>
      <c r="C131" s="47"/>
      <c r="D131" s="47"/>
      <c r="E131" s="47"/>
      <c r="F131" s="47"/>
      <c r="G131" s="47"/>
      <c r="H131" s="73"/>
      <c r="I131" s="225" t="s">
        <v>343</v>
      </c>
      <c r="J131" s="47"/>
      <c r="K131" s="47"/>
      <c r="L131" s="47"/>
      <c r="M131" s="47"/>
      <c r="N131" s="47"/>
      <c r="O131" s="73"/>
      <c r="P131" s="932">
        <f t="shared" si="11"/>
        <v>0</v>
      </c>
      <c r="Q131" s="932">
        <f t="shared" si="12"/>
        <v>0</v>
      </c>
      <c r="R131" s="932">
        <f t="shared" si="13"/>
        <v>0</v>
      </c>
      <c r="S131" s="932">
        <f t="shared" si="14"/>
        <v>0</v>
      </c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  <c r="AW131" s="73"/>
      <c r="AX131" s="73"/>
      <c r="AY131" s="73"/>
      <c r="AZ131" s="73"/>
      <c r="BA131" s="73"/>
      <c r="BB131" s="73"/>
      <c r="BC131" s="73"/>
      <c r="BD131" s="73"/>
      <c r="BE131" s="73"/>
      <c r="BF131" s="73"/>
      <c r="BG131" s="73"/>
      <c r="BH131" s="73"/>
      <c r="BI131" s="73"/>
      <c r="BJ131" s="73"/>
      <c r="BK131" s="73"/>
      <c r="BL131" s="73"/>
      <c r="BM131" s="73"/>
      <c r="BN131" s="73"/>
      <c r="BO131" s="73"/>
      <c r="BP131" s="73"/>
      <c r="BQ131" s="73"/>
      <c r="BR131" s="73"/>
      <c r="BS131" s="73"/>
      <c r="BT131" s="73"/>
      <c r="BU131" s="73"/>
      <c r="BV131" s="73"/>
      <c r="BW131" s="73"/>
      <c r="BX131" s="73"/>
      <c r="BY131" s="73"/>
      <c r="BZ131" s="73"/>
      <c r="CA131" s="73"/>
      <c r="CB131" s="73"/>
      <c r="CC131" s="73"/>
      <c r="CD131" s="73"/>
      <c r="CE131" s="73"/>
      <c r="CF131" s="73"/>
      <c r="CG131" s="73"/>
      <c r="CH131" s="73"/>
      <c r="CI131" s="73"/>
      <c r="CJ131" s="73"/>
      <c r="CK131" s="73"/>
      <c r="CL131" s="73"/>
      <c r="CM131" s="73"/>
      <c r="CN131" s="73"/>
      <c r="CO131" s="73"/>
      <c r="CP131" s="73"/>
      <c r="CQ131" s="73"/>
      <c r="CR131" s="73"/>
      <c r="CS131" s="73"/>
      <c r="CT131" s="73"/>
      <c r="CU131" s="73"/>
      <c r="CV131" s="73"/>
      <c r="CW131" s="73"/>
      <c r="CX131" s="73"/>
      <c r="CY131" s="73"/>
      <c r="CZ131" s="73"/>
      <c r="DA131" s="73"/>
      <c r="DB131" s="73"/>
      <c r="DC131" s="73"/>
      <c r="DD131" s="73"/>
      <c r="DE131" s="73"/>
      <c r="DF131" s="73"/>
      <c r="DG131" s="73"/>
      <c r="DH131" s="73"/>
      <c r="DI131" s="73"/>
      <c r="DJ131" s="73"/>
      <c r="DK131" s="73"/>
      <c r="DL131" s="73"/>
      <c r="DM131" s="73"/>
      <c r="DN131" s="73"/>
      <c r="DO131" s="73"/>
      <c r="DP131" s="73"/>
      <c r="DQ131" s="73"/>
      <c r="DR131" s="73"/>
      <c r="DS131" s="73"/>
      <c r="DT131" s="73"/>
      <c r="DU131" s="73"/>
      <c r="DV131" s="73"/>
      <c r="DW131" s="73"/>
    </row>
    <row r="132" spans="1:127" s="50" customFormat="1" ht="15" customHeight="1" x14ac:dyDescent="0.25">
      <c r="A132" s="73">
        <v>1</v>
      </c>
      <c r="B132" s="937" t="s">
        <v>101</v>
      </c>
      <c r="C132" s="47"/>
      <c r="D132" s="47"/>
      <c r="E132" s="47"/>
      <c r="F132" s="47"/>
      <c r="G132" s="47"/>
      <c r="H132" s="73"/>
      <c r="I132" s="937" t="s">
        <v>101</v>
      </c>
      <c r="J132" s="47"/>
      <c r="K132" s="47"/>
      <c r="L132" s="47"/>
      <c r="M132" s="47"/>
      <c r="N132" s="47"/>
      <c r="O132" s="73"/>
      <c r="P132" s="932">
        <f t="shared" si="11"/>
        <v>0</v>
      </c>
      <c r="Q132" s="932">
        <f t="shared" si="12"/>
        <v>0</v>
      </c>
      <c r="R132" s="932">
        <f t="shared" si="13"/>
        <v>0</v>
      </c>
      <c r="S132" s="932">
        <f t="shared" si="14"/>
        <v>0</v>
      </c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  <c r="AW132" s="73"/>
      <c r="AX132" s="73"/>
      <c r="AY132" s="73"/>
      <c r="AZ132" s="73"/>
      <c r="BA132" s="73"/>
      <c r="BB132" s="73"/>
      <c r="BC132" s="73"/>
      <c r="BD132" s="73"/>
      <c r="BE132" s="73"/>
      <c r="BF132" s="73"/>
      <c r="BG132" s="73"/>
      <c r="BH132" s="73"/>
      <c r="BI132" s="73"/>
      <c r="BJ132" s="73"/>
      <c r="BK132" s="73"/>
      <c r="BL132" s="73"/>
      <c r="BM132" s="73"/>
      <c r="BN132" s="73"/>
      <c r="BO132" s="73"/>
      <c r="BP132" s="73"/>
      <c r="BQ132" s="73"/>
      <c r="BR132" s="73"/>
      <c r="BS132" s="73"/>
      <c r="BT132" s="73"/>
      <c r="BU132" s="73"/>
      <c r="BV132" s="73"/>
      <c r="BW132" s="73"/>
      <c r="BX132" s="73"/>
      <c r="BY132" s="73"/>
      <c r="BZ132" s="73"/>
      <c r="CA132" s="73"/>
      <c r="CB132" s="73"/>
      <c r="CC132" s="73"/>
      <c r="CD132" s="73"/>
      <c r="CE132" s="73"/>
      <c r="CF132" s="73"/>
      <c r="CG132" s="73"/>
      <c r="CH132" s="73"/>
      <c r="CI132" s="73"/>
      <c r="CJ132" s="73"/>
      <c r="CK132" s="73"/>
      <c r="CL132" s="73"/>
      <c r="CM132" s="73"/>
      <c r="CN132" s="73"/>
      <c r="CO132" s="73"/>
      <c r="CP132" s="73"/>
      <c r="CQ132" s="73"/>
      <c r="CR132" s="73"/>
      <c r="CS132" s="73"/>
      <c r="CT132" s="73"/>
      <c r="CU132" s="73"/>
      <c r="CV132" s="73"/>
      <c r="CW132" s="73"/>
      <c r="CX132" s="73"/>
      <c r="CY132" s="73"/>
      <c r="CZ132" s="73"/>
      <c r="DA132" s="73"/>
      <c r="DB132" s="73"/>
      <c r="DC132" s="73"/>
      <c r="DD132" s="73"/>
      <c r="DE132" s="73"/>
      <c r="DF132" s="73"/>
      <c r="DG132" s="73"/>
      <c r="DH132" s="73"/>
      <c r="DI132" s="73"/>
      <c r="DJ132" s="73"/>
      <c r="DK132" s="73"/>
      <c r="DL132" s="73"/>
      <c r="DM132" s="73"/>
      <c r="DN132" s="73"/>
      <c r="DO132" s="73"/>
      <c r="DP132" s="73"/>
      <c r="DQ132" s="73"/>
      <c r="DR132" s="73"/>
      <c r="DS132" s="73"/>
      <c r="DT132" s="73"/>
      <c r="DU132" s="73"/>
      <c r="DV132" s="73"/>
      <c r="DW132" s="73"/>
    </row>
    <row r="133" spans="1:127" s="50" customFormat="1" ht="15" customHeight="1" x14ac:dyDescent="0.25">
      <c r="A133" s="73">
        <v>1</v>
      </c>
      <c r="B133" s="14" t="s">
        <v>251</v>
      </c>
      <c r="C133" s="47"/>
      <c r="D133" s="47">
        <f>D134</f>
        <v>900</v>
      </c>
      <c r="E133" s="47"/>
      <c r="F133" s="47"/>
      <c r="G133" s="47"/>
      <c r="H133" s="73"/>
      <c r="I133" s="14" t="s">
        <v>251</v>
      </c>
      <c r="J133" s="47"/>
      <c r="K133" s="47">
        <f>K134</f>
        <v>900</v>
      </c>
      <c r="L133" s="47"/>
      <c r="M133" s="47"/>
      <c r="N133" s="47"/>
      <c r="O133" s="932">
        <f>D133-K133</f>
        <v>0</v>
      </c>
      <c r="P133" s="932">
        <f t="shared" si="11"/>
        <v>0</v>
      </c>
      <c r="Q133" s="932">
        <f t="shared" si="12"/>
        <v>0</v>
      </c>
      <c r="R133" s="932">
        <f t="shared" si="13"/>
        <v>0</v>
      </c>
      <c r="S133" s="932">
        <f t="shared" si="14"/>
        <v>0</v>
      </c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  <c r="AW133" s="73"/>
      <c r="AX133" s="73"/>
      <c r="AY133" s="73"/>
      <c r="AZ133" s="73"/>
      <c r="BA133" s="73"/>
      <c r="BB133" s="73"/>
      <c r="BC133" s="73"/>
      <c r="BD133" s="73"/>
      <c r="BE133" s="73"/>
      <c r="BF133" s="73"/>
      <c r="BG133" s="73"/>
      <c r="BH133" s="73"/>
      <c r="BI133" s="73"/>
      <c r="BJ133" s="73"/>
      <c r="BK133" s="73"/>
      <c r="BL133" s="73"/>
      <c r="BM133" s="73"/>
      <c r="BN133" s="73"/>
      <c r="BO133" s="73"/>
      <c r="BP133" s="73"/>
      <c r="BQ133" s="73"/>
      <c r="BR133" s="73"/>
      <c r="BS133" s="73"/>
      <c r="BT133" s="73"/>
      <c r="BU133" s="73"/>
      <c r="BV133" s="73"/>
      <c r="BW133" s="73"/>
      <c r="BX133" s="73"/>
      <c r="BY133" s="73"/>
      <c r="BZ133" s="73"/>
      <c r="CA133" s="73"/>
      <c r="CB133" s="73"/>
      <c r="CC133" s="73"/>
      <c r="CD133" s="73"/>
      <c r="CE133" s="73"/>
      <c r="CF133" s="73"/>
      <c r="CG133" s="73"/>
      <c r="CH133" s="73"/>
      <c r="CI133" s="73"/>
      <c r="CJ133" s="73"/>
      <c r="CK133" s="73"/>
      <c r="CL133" s="73"/>
      <c r="CM133" s="73"/>
      <c r="CN133" s="73"/>
      <c r="CO133" s="73"/>
      <c r="CP133" s="73"/>
      <c r="CQ133" s="73"/>
      <c r="CR133" s="73"/>
      <c r="CS133" s="73"/>
      <c r="CT133" s="73"/>
      <c r="CU133" s="73"/>
      <c r="CV133" s="73"/>
      <c r="CW133" s="73"/>
      <c r="CX133" s="73"/>
      <c r="CY133" s="73"/>
      <c r="CZ133" s="73"/>
      <c r="DA133" s="73"/>
      <c r="DB133" s="73"/>
      <c r="DC133" s="73"/>
      <c r="DD133" s="73"/>
      <c r="DE133" s="73"/>
      <c r="DF133" s="73"/>
      <c r="DG133" s="73"/>
      <c r="DH133" s="73"/>
      <c r="DI133" s="73"/>
      <c r="DJ133" s="73"/>
      <c r="DK133" s="73"/>
      <c r="DL133" s="73"/>
      <c r="DM133" s="73"/>
      <c r="DN133" s="73"/>
      <c r="DO133" s="73"/>
      <c r="DP133" s="73"/>
      <c r="DQ133" s="73"/>
      <c r="DR133" s="73"/>
      <c r="DS133" s="73"/>
      <c r="DT133" s="73"/>
      <c r="DU133" s="73"/>
      <c r="DV133" s="73"/>
      <c r="DW133" s="73"/>
    </row>
    <row r="134" spans="1:127" s="50" customFormat="1" ht="83.25" customHeight="1" x14ac:dyDescent="0.25">
      <c r="A134" s="73">
        <v>1</v>
      </c>
      <c r="B134" s="18" t="s">
        <v>449</v>
      </c>
      <c r="C134" s="47"/>
      <c r="D134" s="47">
        <v>900</v>
      </c>
      <c r="E134" s="47"/>
      <c r="F134" s="47"/>
      <c r="G134" s="47"/>
      <c r="H134" s="73"/>
      <c r="I134" s="18" t="s">
        <v>449</v>
      </c>
      <c r="J134" s="47"/>
      <c r="K134" s="47">
        <v>900</v>
      </c>
      <c r="L134" s="47"/>
      <c r="M134" s="47"/>
      <c r="N134" s="47"/>
      <c r="O134" s="932">
        <f t="shared" ref="O134:O164" si="15">D134-K134</f>
        <v>0</v>
      </c>
      <c r="P134" s="932">
        <f t="shared" si="11"/>
        <v>0</v>
      </c>
      <c r="Q134" s="932">
        <f t="shared" si="12"/>
        <v>0</v>
      </c>
      <c r="R134" s="932">
        <f t="shared" si="13"/>
        <v>0</v>
      </c>
      <c r="S134" s="932">
        <f t="shared" si="14"/>
        <v>0</v>
      </c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  <c r="AW134" s="73"/>
      <c r="AX134" s="73"/>
      <c r="AY134" s="73"/>
      <c r="AZ134" s="73"/>
      <c r="BA134" s="73"/>
      <c r="BB134" s="73"/>
      <c r="BC134" s="73"/>
      <c r="BD134" s="73"/>
      <c r="BE134" s="73"/>
      <c r="BF134" s="73"/>
      <c r="BG134" s="73"/>
      <c r="BH134" s="73"/>
      <c r="BI134" s="73"/>
      <c r="BJ134" s="73"/>
      <c r="BK134" s="73"/>
      <c r="BL134" s="73"/>
      <c r="BM134" s="73"/>
      <c r="BN134" s="73"/>
      <c r="BO134" s="73"/>
      <c r="BP134" s="73"/>
      <c r="BQ134" s="73"/>
      <c r="BR134" s="73"/>
      <c r="BS134" s="73"/>
      <c r="BT134" s="73"/>
      <c r="BU134" s="73"/>
      <c r="BV134" s="73"/>
      <c r="BW134" s="73"/>
      <c r="BX134" s="73"/>
      <c r="BY134" s="73"/>
      <c r="BZ134" s="73"/>
      <c r="CA134" s="73"/>
      <c r="CB134" s="73"/>
      <c r="CC134" s="73"/>
      <c r="CD134" s="73"/>
      <c r="CE134" s="73"/>
      <c r="CF134" s="73"/>
      <c r="CG134" s="73"/>
      <c r="CH134" s="73"/>
      <c r="CI134" s="73"/>
      <c r="CJ134" s="73"/>
      <c r="CK134" s="73"/>
      <c r="CL134" s="73"/>
      <c r="CM134" s="73"/>
      <c r="CN134" s="73"/>
      <c r="CO134" s="73"/>
      <c r="CP134" s="73"/>
      <c r="CQ134" s="73"/>
      <c r="CR134" s="73"/>
      <c r="CS134" s="73"/>
      <c r="CT134" s="73"/>
      <c r="CU134" s="73"/>
      <c r="CV134" s="73"/>
      <c r="CW134" s="73"/>
      <c r="CX134" s="73"/>
      <c r="CY134" s="73"/>
      <c r="CZ134" s="73"/>
      <c r="DA134" s="73"/>
      <c r="DB134" s="73"/>
      <c r="DC134" s="73"/>
      <c r="DD134" s="73"/>
      <c r="DE134" s="73"/>
      <c r="DF134" s="73"/>
      <c r="DG134" s="73"/>
      <c r="DH134" s="73"/>
      <c r="DI134" s="73"/>
      <c r="DJ134" s="73"/>
      <c r="DK134" s="73"/>
      <c r="DL134" s="73"/>
      <c r="DM134" s="73"/>
      <c r="DN134" s="73"/>
      <c r="DO134" s="73"/>
      <c r="DP134" s="73"/>
      <c r="DQ134" s="73"/>
      <c r="DR134" s="73"/>
      <c r="DS134" s="73"/>
      <c r="DT134" s="73"/>
      <c r="DU134" s="73"/>
      <c r="DV134" s="73"/>
      <c r="DW134" s="73"/>
    </row>
    <row r="135" spans="1:127" s="50" customFormat="1" ht="15" customHeight="1" x14ac:dyDescent="0.25">
      <c r="A135" s="73">
        <v>1</v>
      </c>
      <c r="B135" s="21" t="s">
        <v>191</v>
      </c>
      <c r="C135" s="58"/>
      <c r="D135" s="58">
        <f>D133</f>
        <v>900</v>
      </c>
      <c r="E135" s="58"/>
      <c r="F135" s="58"/>
      <c r="G135" s="58"/>
      <c r="H135" s="73"/>
      <c r="I135" s="21" t="s">
        <v>191</v>
      </c>
      <c r="J135" s="58"/>
      <c r="K135" s="58">
        <f>K133</f>
        <v>900</v>
      </c>
      <c r="L135" s="58"/>
      <c r="M135" s="58"/>
      <c r="N135" s="58"/>
      <c r="O135" s="932">
        <f t="shared" si="15"/>
        <v>0</v>
      </c>
      <c r="P135" s="932">
        <f t="shared" si="11"/>
        <v>0</v>
      </c>
      <c r="Q135" s="932">
        <f t="shared" si="12"/>
        <v>0</v>
      </c>
      <c r="R135" s="932">
        <f t="shared" si="13"/>
        <v>0</v>
      </c>
      <c r="S135" s="932">
        <f t="shared" si="14"/>
        <v>0</v>
      </c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  <c r="AW135" s="73"/>
      <c r="AX135" s="73"/>
      <c r="AY135" s="73"/>
      <c r="AZ135" s="73"/>
      <c r="BA135" s="73"/>
      <c r="BB135" s="73"/>
      <c r="BC135" s="73"/>
      <c r="BD135" s="73"/>
      <c r="BE135" s="73"/>
      <c r="BF135" s="73"/>
      <c r="BG135" s="73"/>
      <c r="BH135" s="73"/>
      <c r="BI135" s="73"/>
      <c r="BJ135" s="73"/>
      <c r="BK135" s="73"/>
      <c r="BL135" s="73"/>
      <c r="BM135" s="73"/>
      <c r="BN135" s="73"/>
      <c r="BO135" s="73"/>
      <c r="BP135" s="73"/>
      <c r="BQ135" s="73"/>
      <c r="BR135" s="73"/>
      <c r="BS135" s="73"/>
      <c r="BT135" s="73"/>
      <c r="BU135" s="73"/>
      <c r="BV135" s="73"/>
      <c r="BW135" s="73"/>
      <c r="BX135" s="73"/>
      <c r="BY135" s="73"/>
      <c r="BZ135" s="73"/>
      <c r="CA135" s="73"/>
      <c r="CB135" s="73"/>
      <c r="CC135" s="73"/>
      <c r="CD135" s="73"/>
      <c r="CE135" s="73"/>
      <c r="CF135" s="73"/>
      <c r="CG135" s="73"/>
      <c r="CH135" s="73"/>
      <c r="CI135" s="73"/>
      <c r="CJ135" s="73"/>
      <c r="CK135" s="73"/>
      <c r="CL135" s="73"/>
      <c r="CM135" s="73"/>
      <c r="CN135" s="73"/>
      <c r="CO135" s="73"/>
      <c r="CP135" s="73"/>
      <c r="CQ135" s="73"/>
      <c r="CR135" s="73"/>
      <c r="CS135" s="73"/>
      <c r="CT135" s="73"/>
      <c r="CU135" s="73"/>
      <c r="CV135" s="73"/>
      <c r="CW135" s="73"/>
      <c r="CX135" s="73"/>
      <c r="CY135" s="73"/>
      <c r="CZ135" s="73"/>
      <c r="DA135" s="73"/>
      <c r="DB135" s="73"/>
      <c r="DC135" s="73"/>
      <c r="DD135" s="73"/>
      <c r="DE135" s="73"/>
      <c r="DF135" s="73"/>
      <c r="DG135" s="73"/>
      <c r="DH135" s="73"/>
      <c r="DI135" s="73"/>
      <c r="DJ135" s="73"/>
      <c r="DK135" s="73"/>
      <c r="DL135" s="73"/>
      <c r="DM135" s="73"/>
      <c r="DN135" s="73"/>
      <c r="DO135" s="73"/>
      <c r="DP135" s="73"/>
      <c r="DQ135" s="73"/>
      <c r="DR135" s="73"/>
      <c r="DS135" s="73"/>
      <c r="DT135" s="73"/>
      <c r="DU135" s="73"/>
      <c r="DV135" s="73"/>
      <c r="DW135" s="73"/>
    </row>
    <row r="136" spans="1:127" s="50" customFormat="1" ht="15" customHeight="1" x14ac:dyDescent="0.25">
      <c r="A136" s="73">
        <v>1</v>
      </c>
      <c r="B136" s="22" t="s">
        <v>115</v>
      </c>
      <c r="C136" s="58"/>
      <c r="D136" s="58">
        <f>D135</f>
        <v>900</v>
      </c>
      <c r="E136" s="58"/>
      <c r="F136" s="58"/>
      <c r="G136" s="58"/>
      <c r="H136" s="73"/>
      <c r="I136" s="22" t="s">
        <v>115</v>
      </c>
      <c r="J136" s="58"/>
      <c r="K136" s="58">
        <f>K135</f>
        <v>900</v>
      </c>
      <c r="L136" s="58"/>
      <c r="M136" s="58"/>
      <c r="N136" s="58"/>
      <c r="O136" s="932">
        <f t="shared" si="15"/>
        <v>0</v>
      </c>
      <c r="P136" s="932">
        <f t="shared" si="11"/>
        <v>0</v>
      </c>
      <c r="Q136" s="932">
        <f t="shared" si="12"/>
        <v>0</v>
      </c>
      <c r="R136" s="932">
        <f t="shared" si="13"/>
        <v>0</v>
      </c>
      <c r="S136" s="932">
        <f t="shared" si="14"/>
        <v>0</v>
      </c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  <c r="AW136" s="73"/>
      <c r="AX136" s="73"/>
      <c r="AY136" s="73"/>
      <c r="AZ136" s="73"/>
      <c r="BA136" s="73"/>
      <c r="BB136" s="73"/>
      <c r="BC136" s="73"/>
      <c r="BD136" s="73"/>
      <c r="BE136" s="73"/>
      <c r="BF136" s="73"/>
      <c r="BG136" s="73"/>
      <c r="BH136" s="73"/>
      <c r="BI136" s="73"/>
      <c r="BJ136" s="73"/>
      <c r="BK136" s="73"/>
      <c r="BL136" s="73"/>
      <c r="BM136" s="73"/>
      <c r="BN136" s="73"/>
      <c r="BO136" s="73"/>
      <c r="BP136" s="73"/>
      <c r="BQ136" s="73"/>
      <c r="BR136" s="73"/>
      <c r="BS136" s="73"/>
      <c r="BT136" s="73"/>
      <c r="BU136" s="73"/>
      <c r="BV136" s="73"/>
      <c r="BW136" s="73"/>
      <c r="BX136" s="73"/>
      <c r="BY136" s="73"/>
      <c r="BZ136" s="73"/>
      <c r="CA136" s="73"/>
      <c r="CB136" s="73"/>
      <c r="CC136" s="73"/>
      <c r="CD136" s="73"/>
      <c r="CE136" s="73"/>
      <c r="CF136" s="73"/>
      <c r="CG136" s="73"/>
      <c r="CH136" s="73"/>
      <c r="CI136" s="73"/>
      <c r="CJ136" s="73"/>
      <c r="CK136" s="73"/>
      <c r="CL136" s="73"/>
      <c r="CM136" s="73"/>
      <c r="CN136" s="73"/>
      <c r="CO136" s="73"/>
      <c r="CP136" s="73"/>
      <c r="CQ136" s="73"/>
      <c r="CR136" s="73"/>
      <c r="CS136" s="73"/>
      <c r="CT136" s="73"/>
      <c r="CU136" s="73"/>
      <c r="CV136" s="73"/>
      <c r="CW136" s="73"/>
      <c r="CX136" s="73"/>
      <c r="CY136" s="73"/>
      <c r="CZ136" s="73"/>
      <c r="DA136" s="73"/>
      <c r="DB136" s="73"/>
      <c r="DC136" s="73"/>
      <c r="DD136" s="73"/>
      <c r="DE136" s="73"/>
      <c r="DF136" s="73"/>
      <c r="DG136" s="73"/>
      <c r="DH136" s="73"/>
      <c r="DI136" s="73"/>
      <c r="DJ136" s="73"/>
      <c r="DK136" s="73"/>
      <c r="DL136" s="73"/>
      <c r="DM136" s="73"/>
      <c r="DN136" s="73"/>
      <c r="DO136" s="73"/>
      <c r="DP136" s="73"/>
      <c r="DQ136" s="73"/>
      <c r="DR136" s="73"/>
      <c r="DS136" s="73"/>
      <c r="DT136" s="73"/>
      <c r="DU136" s="73"/>
      <c r="DV136" s="73"/>
      <c r="DW136" s="73"/>
    </row>
    <row r="137" spans="1:127" s="50" customFormat="1" ht="15" customHeight="1" x14ac:dyDescent="0.3">
      <c r="A137" s="73">
        <v>1</v>
      </c>
      <c r="B137" s="20" t="s">
        <v>160</v>
      </c>
      <c r="C137" s="47"/>
      <c r="D137" s="58">
        <f>SUM(D138:D154)</f>
        <v>48520</v>
      </c>
      <c r="E137" s="47"/>
      <c r="F137" s="47"/>
      <c r="G137" s="47"/>
      <c r="H137" s="73"/>
      <c r="I137" s="20" t="s">
        <v>160</v>
      </c>
      <c r="J137" s="47"/>
      <c r="K137" s="58">
        <f>SUM(K138:K154)</f>
        <v>47300</v>
      </c>
      <c r="L137" s="47"/>
      <c r="M137" s="47"/>
      <c r="N137" s="47"/>
      <c r="O137" s="932">
        <f t="shared" si="15"/>
        <v>1220</v>
      </c>
      <c r="P137" s="932">
        <f t="shared" si="11"/>
        <v>1220</v>
      </c>
      <c r="Q137" s="932">
        <f t="shared" si="12"/>
        <v>0</v>
      </c>
      <c r="R137" s="932">
        <f t="shared" si="13"/>
        <v>0</v>
      </c>
      <c r="S137" s="932">
        <f t="shared" si="14"/>
        <v>0</v>
      </c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  <c r="BE137" s="73"/>
      <c r="BF137" s="73"/>
      <c r="BG137" s="73"/>
      <c r="BH137" s="73"/>
      <c r="BI137" s="73"/>
      <c r="BJ137" s="73"/>
      <c r="BK137" s="73"/>
      <c r="BL137" s="73"/>
      <c r="BM137" s="73"/>
      <c r="BN137" s="73"/>
      <c r="BO137" s="73"/>
      <c r="BP137" s="73"/>
      <c r="BQ137" s="73"/>
      <c r="BR137" s="73"/>
      <c r="BS137" s="73"/>
      <c r="BT137" s="73"/>
      <c r="BU137" s="73"/>
      <c r="BV137" s="73"/>
      <c r="BW137" s="73"/>
      <c r="BX137" s="73"/>
      <c r="BY137" s="73"/>
      <c r="BZ137" s="73"/>
      <c r="CA137" s="73"/>
      <c r="CB137" s="73"/>
      <c r="CC137" s="73"/>
      <c r="CD137" s="73"/>
      <c r="CE137" s="73"/>
      <c r="CF137" s="73"/>
      <c r="CG137" s="73"/>
      <c r="CH137" s="73"/>
      <c r="CI137" s="73"/>
      <c r="CJ137" s="73"/>
      <c r="CK137" s="73"/>
      <c r="CL137" s="73"/>
      <c r="CM137" s="73"/>
      <c r="CN137" s="73"/>
      <c r="CO137" s="73"/>
      <c r="CP137" s="73"/>
      <c r="CQ137" s="73"/>
      <c r="CR137" s="73"/>
      <c r="CS137" s="73"/>
      <c r="CT137" s="73"/>
      <c r="CU137" s="73"/>
      <c r="CV137" s="73"/>
      <c r="CW137" s="73"/>
      <c r="CX137" s="73"/>
      <c r="CY137" s="73"/>
      <c r="CZ137" s="73"/>
      <c r="DA137" s="73"/>
      <c r="DB137" s="73"/>
      <c r="DC137" s="73"/>
      <c r="DD137" s="73"/>
      <c r="DE137" s="73"/>
      <c r="DF137" s="73"/>
      <c r="DG137" s="73"/>
      <c r="DH137" s="73"/>
      <c r="DI137" s="73"/>
      <c r="DJ137" s="73"/>
      <c r="DK137" s="73"/>
      <c r="DL137" s="73"/>
      <c r="DM137" s="73"/>
      <c r="DN137" s="73"/>
      <c r="DO137" s="73"/>
      <c r="DP137" s="73"/>
      <c r="DQ137" s="73"/>
      <c r="DR137" s="73"/>
      <c r="DS137" s="73"/>
      <c r="DT137" s="73"/>
      <c r="DU137" s="73"/>
      <c r="DV137" s="73"/>
      <c r="DW137" s="73"/>
    </row>
    <row r="138" spans="1:127" s="50" customFormat="1" ht="30" customHeight="1" x14ac:dyDescent="0.25">
      <c r="A138" s="73">
        <v>1</v>
      </c>
      <c r="B138" s="33" t="s">
        <v>127</v>
      </c>
      <c r="C138" s="47"/>
      <c r="D138" s="47">
        <v>500</v>
      </c>
      <c r="E138" s="47"/>
      <c r="F138" s="47"/>
      <c r="G138" s="47"/>
      <c r="H138" s="73"/>
      <c r="I138" s="33" t="s">
        <v>127</v>
      </c>
      <c r="J138" s="47"/>
      <c r="K138" s="47">
        <v>500</v>
      </c>
      <c r="L138" s="47"/>
      <c r="M138" s="47"/>
      <c r="N138" s="47"/>
      <c r="O138" s="932">
        <f t="shared" si="15"/>
        <v>0</v>
      </c>
      <c r="P138" s="932">
        <f t="shared" si="11"/>
        <v>0</v>
      </c>
      <c r="Q138" s="932">
        <f t="shared" si="12"/>
        <v>0</v>
      </c>
      <c r="R138" s="932">
        <f t="shared" si="13"/>
        <v>0</v>
      </c>
      <c r="S138" s="932">
        <f t="shared" si="14"/>
        <v>0</v>
      </c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  <c r="AW138" s="73"/>
      <c r="AX138" s="73"/>
      <c r="AY138" s="73"/>
      <c r="AZ138" s="73"/>
      <c r="BA138" s="73"/>
      <c r="BB138" s="73"/>
      <c r="BC138" s="73"/>
      <c r="BD138" s="73"/>
      <c r="BE138" s="73"/>
      <c r="BF138" s="73"/>
      <c r="BG138" s="73"/>
      <c r="BH138" s="73"/>
      <c r="BI138" s="73"/>
      <c r="BJ138" s="73"/>
      <c r="BK138" s="73"/>
      <c r="BL138" s="73"/>
      <c r="BM138" s="73"/>
      <c r="BN138" s="73"/>
      <c r="BO138" s="73"/>
      <c r="BP138" s="73"/>
      <c r="BQ138" s="73"/>
      <c r="BR138" s="73"/>
      <c r="BS138" s="73"/>
      <c r="BT138" s="73"/>
      <c r="BU138" s="73"/>
      <c r="BV138" s="73"/>
      <c r="BW138" s="73"/>
      <c r="BX138" s="73"/>
      <c r="BY138" s="73"/>
      <c r="BZ138" s="73"/>
      <c r="CA138" s="73"/>
      <c r="CB138" s="73"/>
      <c r="CC138" s="73"/>
      <c r="CD138" s="73"/>
      <c r="CE138" s="73"/>
      <c r="CF138" s="73"/>
      <c r="CG138" s="73"/>
      <c r="CH138" s="73"/>
      <c r="CI138" s="73"/>
      <c r="CJ138" s="73"/>
      <c r="CK138" s="73"/>
      <c r="CL138" s="73"/>
      <c r="CM138" s="73"/>
      <c r="CN138" s="73"/>
      <c r="CO138" s="73"/>
      <c r="CP138" s="73"/>
      <c r="CQ138" s="73"/>
      <c r="CR138" s="73"/>
      <c r="CS138" s="73"/>
      <c r="CT138" s="73"/>
      <c r="CU138" s="73"/>
      <c r="CV138" s="73"/>
      <c r="CW138" s="73"/>
      <c r="CX138" s="73"/>
      <c r="CY138" s="73"/>
      <c r="CZ138" s="73"/>
      <c r="DA138" s="73"/>
      <c r="DB138" s="73"/>
      <c r="DC138" s="73"/>
      <c r="DD138" s="73"/>
      <c r="DE138" s="73"/>
      <c r="DF138" s="73"/>
      <c r="DG138" s="73"/>
      <c r="DH138" s="73"/>
      <c r="DI138" s="73"/>
      <c r="DJ138" s="73"/>
      <c r="DK138" s="73"/>
      <c r="DL138" s="73"/>
      <c r="DM138" s="73"/>
      <c r="DN138" s="73"/>
      <c r="DO138" s="73"/>
      <c r="DP138" s="73"/>
      <c r="DQ138" s="73"/>
      <c r="DR138" s="73"/>
      <c r="DS138" s="73"/>
      <c r="DT138" s="73"/>
      <c r="DU138" s="73"/>
      <c r="DV138" s="73"/>
      <c r="DW138" s="73"/>
    </row>
    <row r="139" spans="1:127" s="50" customFormat="1" ht="28.5" customHeight="1" x14ac:dyDescent="0.25">
      <c r="A139" s="73">
        <v>1</v>
      </c>
      <c r="B139" s="33" t="s">
        <v>128</v>
      </c>
      <c r="C139" s="47"/>
      <c r="D139" s="47">
        <v>500</v>
      </c>
      <c r="E139" s="47"/>
      <c r="F139" s="47"/>
      <c r="G139" s="47"/>
      <c r="H139" s="73"/>
      <c r="I139" s="33" t="s">
        <v>128</v>
      </c>
      <c r="J139" s="47"/>
      <c r="K139" s="47">
        <v>500</v>
      </c>
      <c r="L139" s="47"/>
      <c r="M139" s="47"/>
      <c r="N139" s="47"/>
      <c r="O139" s="932">
        <f t="shared" si="15"/>
        <v>0</v>
      </c>
      <c r="P139" s="932">
        <f t="shared" si="11"/>
        <v>0</v>
      </c>
      <c r="Q139" s="932">
        <f t="shared" si="12"/>
        <v>0</v>
      </c>
      <c r="R139" s="932">
        <f t="shared" si="13"/>
        <v>0</v>
      </c>
      <c r="S139" s="932">
        <f t="shared" si="14"/>
        <v>0</v>
      </c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  <c r="AW139" s="73"/>
      <c r="AX139" s="73"/>
      <c r="AY139" s="73"/>
      <c r="AZ139" s="73"/>
      <c r="BA139" s="73"/>
      <c r="BB139" s="73"/>
      <c r="BC139" s="73"/>
      <c r="BD139" s="73"/>
      <c r="BE139" s="73"/>
      <c r="BF139" s="73"/>
      <c r="BG139" s="73"/>
      <c r="BH139" s="73"/>
      <c r="BI139" s="73"/>
      <c r="BJ139" s="73"/>
      <c r="BK139" s="73"/>
      <c r="BL139" s="73"/>
      <c r="BM139" s="73"/>
      <c r="BN139" s="73"/>
      <c r="BO139" s="73"/>
      <c r="BP139" s="73"/>
      <c r="BQ139" s="73"/>
      <c r="BR139" s="73"/>
      <c r="BS139" s="73"/>
      <c r="BT139" s="73"/>
      <c r="BU139" s="73"/>
      <c r="BV139" s="73"/>
      <c r="BW139" s="73"/>
      <c r="BX139" s="73"/>
      <c r="BY139" s="73"/>
      <c r="BZ139" s="73"/>
      <c r="CA139" s="73"/>
      <c r="CB139" s="73"/>
      <c r="CC139" s="73"/>
      <c r="CD139" s="73"/>
      <c r="CE139" s="73"/>
      <c r="CF139" s="73"/>
      <c r="CG139" s="73"/>
      <c r="CH139" s="73"/>
      <c r="CI139" s="73"/>
      <c r="CJ139" s="73"/>
      <c r="CK139" s="73"/>
      <c r="CL139" s="73"/>
      <c r="CM139" s="73"/>
      <c r="CN139" s="73"/>
      <c r="CO139" s="73"/>
      <c r="CP139" s="73"/>
      <c r="CQ139" s="73"/>
      <c r="CR139" s="73"/>
      <c r="CS139" s="73"/>
      <c r="CT139" s="73"/>
      <c r="CU139" s="73"/>
      <c r="CV139" s="73"/>
      <c r="CW139" s="73"/>
      <c r="CX139" s="73"/>
      <c r="CY139" s="73"/>
      <c r="CZ139" s="73"/>
      <c r="DA139" s="73"/>
      <c r="DB139" s="73"/>
      <c r="DC139" s="73"/>
      <c r="DD139" s="73"/>
      <c r="DE139" s="73"/>
      <c r="DF139" s="73"/>
      <c r="DG139" s="73"/>
      <c r="DH139" s="73"/>
      <c r="DI139" s="73"/>
      <c r="DJ139" s="73"/>
      <c r="DK139" s="73"/>
      <c r="DL139" s="73"/>
      <c r="DM139" s="73"/>
      <c r="DN139" s="73"/>
      <c r="DO139" s="73"/>
      <c r="DP139" s="73"/>
      <c r="DQ139" s="73"/>
      <c r="DR139" s="73"/>
      <c r="DS139" s="73"/>
      <c r="DT139" s="73"/>
      <c r="DU139" s="73"/>
      <c r="DV139" s="73"/>
      <c r="DW139" s="73"/>
    </row>
    <row r="140" spans="1:127" s="50" customFormat="1" ht="27.6" x14ac:dyDescent="0.25">
      <c r="A140" s="73">
        <v>1</v>
      </c>
      <c r="B140" s="33" t="s">
        <v>290</v>
      </c>
      <c r="C140" s="47"/>
      <c r="D140" s="47">
        <v>500</v>
      </c>
      <c r="E140" s="47"/>
      <c r="F140" s="47"/>
      <c r="G140" s="47"/>
      <c r="H140" s="73"/>
      <c r="I140" s="33" t="s">
        <v>290</v>
      </c>
      <c r="J140" s="47"/>
      <c r="K140" s="47">
        <v>500</v>
      </c>
      <c r="L140" s="47"/>
      <c r="M140" s="47"/>
      <c r="N140" s="47"/>
      <c r="O140" s="932">
        <f t="shared" si="15"/>
        <v>0</v>
      </c>
      <c r="P140" s="932">
        <f t="shared" si="11"/>
        <v>0</v>
      </c>
      <c r="Q140" s="932">
        <f t="shared" si="12"/>
        <v>0</v>
      </c>
      <c r="R140" s="932">
        <f t="shared" si="13"/>
        <v>0</v>
      </c>
      <c r="S140" s="932">
        <f t="shared" si="14"/>
        <v>0</v>
      </c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  <c r="AI140" s="73"/>
      <c r="AJ140" s="7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  <c r="AW140" s="73"/>
      <c r="AX140" s="73"/>
      <c r="AY140" s="73"/>
      <c r="AZ140" s="73"/>
      <c r="BA140" s="73"/>
      <c r="BB140" s="73"/>
      <c r="BC140" s="73"/>
      <c r="BD140" s="73"/>
      <c r="BE140" s="73"/>
      <c r="BF140" s="73"/>
      <c r="BG140" s="73"/>
      <c r="BH140" s="73"/>
      <c r="BI140" s="73"/>
      <c r="BJ140" s="73"/>
      <c r="BK140" s="73"/>
      <c r="BL140" s="73"/>
      <c r="BM140" s="73"/>
      <c r="BN140" s="73"/>
      <c r="BO140" s="73"/>
      <c r="BP140" s="73"/>
      <c r="BQ140" s="73"/>
      <c r="BR140" s="73"/>
      <c r="BS140" s="73"/>
      <c r="BT140" s="73"/>
      <c r="BU140" s="73"/>
      <c r="BV140" s="73"/>
      <c r="BW140" s="73"/>
      <c r="BX140" s="73"/>
      <c r="BY140" s="73"/>
      <c r="BZ140" s="73"/>
      <c r="CA140" s="73"/>
      <c r="CB140" s="73"/>
      <c r="CC140" s="73"/>
      <c r="CD140" s="73"/>
      <c r="CE140" s="73"/>
      <c r="CF140" s="73"/>
      <c r="CG140" s="73"/>
      <c r="CH140" s="73"/>
      <c r="CI140" s="73"/>
      <c r="CJ140" s="73"/>
      <c r="CK140" s="73"/>
      <c r="CL140" s="73"/>
      <c r="CM140" s="73"/>
      <c r="CN140" s="73"/>
      <c r="CO140" s="73"/>
      <c r="CP140" s="73"/>
      <c r="CQ140" s="73"/>
      <c r="CR140" s="73"/>
      <c r="CS140" s="73"/>
      <c r="CT140" s="73"/>
      <c r="CU140" s="73"/>
      <c r="CV140" s="73"/>
      <c r="CW140" s="73"/>
      <c r="CX140" s="73"/>
      <c r="CY140" s="73"/>
      <c r="CZ140" s="73"/>
      <c r="DA140" s="73"/>
      <c r="DB140" s="73"/>
      <c r="DC140" s="73"/>
      <c r="DD140" s="73"/>
      <c r="DE140" s="73"/>
      <c r="DF140" s="73"/>
      <c r="DG140" s="73"/>
      <c r="DH140" s="73"/>
      <c r="DI140" s="73"/>
      <c r="DJ140" s="73"/>
      <c r="DK140" s="73"/>
      <c r="DL140" s="73"/>
      <c r="DM140" s="73"/>
      <c r="DN140" s="73"/>
      <c r="DO140" s="73"/>
      <c r="DP140" s="73"/>
      <c r="DQ140" s="73"/>
      <c r="DR140" s="73"/>
      <c r="DS140" s="73"/>
      <c r="DT140" s="73"/>
      <c r="DU140" s="73"/>
      <c r="DV140" s="73"/>
      <c r="DW140" s="73"/>
    </row>
    <row r="141" spans="1:127" s="50" customFormat="1" x14ac:dyDescent="0.25">
      <c r="A141" s="73">
        <v>1</v>
      </c>
      <c r="B141" s="296" t="s">
        <v>16</v>
      </c>
      <c r="C141" s="47"/>
      <c r="D141" s="47">
        <v>100</v>
      </c>
      <c r="E141" s="47"/>
      <c r="F141" s="47"/>
      <c r="G141" s="47"/>
      <c r="H141" s="73"/>
      <c r="I141" s="296" t="s">
        <v>16</v>
      </c>
      <c r="J141" s="47"/>
      <c r="K141" s="47">
        <v>100</v>
      </c>
      <c r="L141" s="47"/>
      <c r="M141" s="47"/>
      <c r="N141" s="47"/>
      <c r="O141" s="932">
        <f t="shared" si="15"/>
        <v>0</v>
      </c>
      <c r="P141" s="932">
        <f t="shared" si="11"/>
        <v>0</v>
      </c>
      <c r="Q141" s="932">
        <f t="shared" si="12"/>
        <v>0</v>
      </c>
      <c r="R141" s="932">
        <f t="shared" si="13"/>
        <v>0</v>
      </c>
      <c r="S141" s="932">
        <f t="shared" si="14"/>
        <v>0</v>
      </c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  <c r="BM141" s="73"/>
      <c r="BN141" s="73"/>
      <c r="BO141" s="73"/>
      <c r="BP141" s="73"/>
      <c r="BQ141" s="73"/>
      <c r="BR141" s="73"/>
      <c r="BS141" s="73"/>
      <c r="BT141" s="73"/>
      <c r="BU141" s="73"/>
      <c r="BV141" s="73"/>
      <c r="BW141" s="73"/>
      <c r="BX141" s="73"/>
      <c r="BY141" s="73"/>
      <c r="BZ141" s="73"/>
      <c r="CA141" s="73"/>
      <c r="CB141" s="73"/>
      <c r="CC141" s="73"/>
      <c r="CD141" s="73"/>
      <c r="CE141" s="73"/>
      <c r="CF141" s="73"/>
      <c r="CG141" s="73"/>
      <c r="CH141" s="73"/>
      <c r="CI141" s="73"/>
      <c r="CJ141" s="73"/>
      <c r="CK141" s="73"/>
      <c r="CL141" s="73"/>
      <c r="CM141" s="73"/>
      <c r="CN141" s="73"/>
      <c r="CO141" s="73"/>
      <c r="CP141" s="73"/>
      <c r="CQ141" s="73"/>
      <c r="CR141" s="73"/>
      <c r="CS141" s="73"/>
      <c r="CT141" s="73"/>
      <c r="CU141" s="73"/>
      <c r="CV141" s="73"/>
      <c r="CW141" s="73"/>
      <c r="CX141" s="73"/>
      <c r="CY141" s="73"/>
      <c r="CZ141" s="73"/>
      <c r="DA141" s="73"/>
      <c r="DB141" s="73"/>
      <c r="DC141" s="73"/>
      <c r="DD141" s="73"/>
      <c r="DE141" s="73"/>
      <c r="DF141" s="73"/>
      <c r="DG141" s="73"/>
      <c r="DH141" s="73"/>
      <c r="DI141" s="73"/>
      <c r="DJ141" s="73"/>
      <c r="DK141" s="73"/>
      <c r="DL141" s="73"/>
      <c r="DM141" s="73"/>
      <c r="DN141" s="73"/>
      <c r="DO141" s="73"/>
      <c r="DP141" s="73"/>
      <c r="DQ141" s="73"/>
      <c r="DR141" s="73"/>
      <c r="DS141" s="73"/>
      <c r="DT141" s="73"/>
      <c r="DU141" s="73"/>
      <c r="DV141" s="73"/>
      <c r="DW141" s="73"/>
    </row>
    <row r="142" spans="1:127" s="50" customFormat="1" x14ac:dyDescent="0.25">
      <c r="A142" s="73">
        <v>1</v>
      </c>
      <c r="B142" s="296" t="s">
        <v>53</v>
      </c>
      <c r="C142" s="47"/>
      <c r="D142" s="47">
        <v>500</v>
      </c>
      <c r="E142" s="47"/>
      <c r="F142" s="47"/>
      <c r="G142" s="47"/>
      <c r="H142" s="73"/>
      <c r="I142" s="296" t="s">
        <v>53</v>
      </c>
      <c r="J142" s="47"/>
      <c r="K142" s="47">
        <v>500</v>
      </c>
      <c r="L142" s="47"/>
      <c r="M142" s="47"/>
      <c r="N142" s="47"/>
      <c r="O142" s="932">
        <f t="shared" si="15"/>
        <v>0</v>
      </c>
      <c r="P142" s="932">
        <f t="shared" si="11"/>
        <v>0</v>
      </c>
      <c r="Q142" s="932">
        <f t="shared" si="12"/>
        <v>0</v>
      </c>
      <c r="R142" s="932">
        <f t="shared" si="13"/>
        <v>0</v>
      </c>
      <c r="S142" s="932">
        <f t="shared" si="14"/>
        <v>0</v>
      </c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  <c r="AW142" s="73"/>
      <c r="AX142" s="73"/>
      <c r="AY142" s="73"/>
      <c r="AZ142" s="73"/>
      <c r="BA142" s="73"/>
      <c r="BB142" s="73"/>
      <c r="BC142" s="73"/>
      <c r="BD142" s="73"/>
      <c r="BE142" s="73"/>
      <c r="BF142" s="73"/>
      <c r="BG142" s="73"/>
      <c r="BH142" s="73"/>
      <c r="BI142" s="73"/>
      <c r="BJ142" s="73"/>
      <c r="BK142" s="73"/>
      <c r="BL142" s="73"/>
      <c r="BM142" s="73"/>
      <c r="BN142" s="73"/>
      <c r="BO142" s="73"/>
      <c r="BP142" s="73"/>
      <c r="BQ142" s="73"/>
      <c r="BR142" s="73"/>
      <c r="BS142" s="73"/>
      <c r="BT142" s="73"/>
      <c r="BU142" s="73"/>
      <c r="BV142" s="73"/>
      <c r="BW142" s="73"/>
      <c r="BX142" s="73"/>
      <c r="BY142" s="73"/>
      <c r="BZ142" s="73"/>
      <c r="CA142" s="73"/>
      <c r="CB142" s="73"/>
      <c r="CC142" s="73"/>
      <c r="CD142" s="73"/>
      <c r="CE142" s="73"/>
      <c r="CF142" s="73"/>
      <c r="CG142" s="73"/>
      <c r="CH142" s="73"/>
      <c r="CI142" s="73"/>
      <c r="CJ142" s="73"/>
      <c r="CK142" s="73"/>
      <c r="CL142" s="73"/>
      <c r="CM142" s="73"/>
      <c r="CN142" s="73"/>
      <c r="CO142" s="73"/>
      <c r="CP142" s="73"/>
      <c r="CQ142" s="73"/>
      <c r="CR142" s="73"/>
      <c r="CS142" s="73"/>
      <c r="CT142" s="73"/>
      <c r="CU142" s="73"/>
      <c r="CV142" s="73"/>
      <c r="CW142" s="73"/>
      <c r="CX142" s="73"/>
      <c r="CY142" s="73"/>
      <c r="CZ142" s="73"/>
      <c r="DA142" s="73"/>
      <c r="DB142" s="73"/>
      <c r="DC142" s="73"/>
      <c r="DD142" s="73"/>
      <c r="DE142" s="73"/>
      <c r="DF142" s="73"/>
      <c r="DG142" s="73"/>
      <c r="DH142" s="73"/>
      <c r="DI142" s="73"/>
      <c r="DJ142" s="73"/>
      <c r="DK142" s="73"/>
      <c r="DL142" s="73"/>
      <c r="DM142" s="73"/>
      <c r="DN142" s="73"/>
      <c r="DO142" s="73"/>
      <c r="DP142" s="73"/>
      <c r="DQ142" s="73"/>
      <c r="DR142" s="73"/>
      <c r="DS142" s="73"/>
      <c r="DT142" s="73"/>
      <c r="DU142" s="73"/>
      <c r="DV142" s="73"/>
      <c r="DW142" s="73"/>
    </row>
    <row r="143" spans="1:127" s="50" customFormat="1" x14ac:dyDescent="0.25">
      <c r="A143" s="73">
        <v>1</v>
      </c>
      <c r="B143" s="301" t="s">
        <v>17</v>
      </c>
      <c r="C143" s="47"/>
      <c r="D143" s="47">
        <v>1000</v>
      </c>
      <c r="E143" s="47"/>
      <c r="F143" s="47"/>
      <c r="G143" s="47"/>
      <c r="H143" s="73"/>
      <c r="I143" s="301" t="s">
        <v>17</v>
      </c>
      <c r="J143" s="47"/>
      <c r="K143" s="47">
        <v>1000</v>
      </c>
      <c r="L143" s="47"/>
      <c r="M143" s="47"/>
      <c r="N143" s="47"/>
      <c r="O143" s="932">
        <f t="shared" si="15"/>
        <v>0</v>
      </c>
      <c r="P143" s="932">
        <f t="shared" si="11"/>
        <v>0</v>
      </c>
      <c r="Q143" s="932">
        <f t="shared" si="12"/>
        <v>0</v>
      </c>
      <c r="R143" s="932">
        <f t="shared" si="13"/>
        <v>0</v>
      </c>
      <c r="S143" s="932">
        <f t="shared" si="14"/>
        <v>0</v>
      </c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  <c r="BM143" s="73"/>
      <c r="BN143" s="73"/>
      <c r="BO143" s="73"/>
      <c r="BP143" s="73"/>
      <c r="BQ143" s="73"/>
      <c r="BR143" s="73"/>
      <c r="BS143" s="73"/>
      <c r="BT143" s="73"/>
      <c r="BU143" s="73"/>
      <c r="BV143" s="73"/>
      <c r="BW143" s="73"/>
      <c r="BX143" s="73"/>
      <c r="BY143" s="73"/>
      <c r="BZ143" s="73"/>
      <c r="CA143" s="73"/>
      <c r="CB143" s="73"/>
      <c r="CC143" s="73"/>
      <c r="CD143" s="73"/>
      <c r="CE143" s="73"/>
      <c r="CF143" s="73"/>
      <c r="CG143" s="73"/>
      <c r="CH143" s="73"/>
      <c r="CI143" s="73"/>
      <c r="CJ143" s="73"/>
      <c r="CK143" s="73"/>
      <c r="CL143" s="73"/>
      <c r="CM143" s="73"/>
      <c r="CN143" s="73"/>
      <c r="CO143" s="73"/>
      <c r="CP143" s="73"/>
      <c r="CQ143" s="73"/>
      <c r="CR143" s="73"/>
      <c r="CS143" s="73"/>
      <c r="CT143" s="73"/>
      <c r="CU143" s="73"/>
      <c r="CV143" s="73"/>
      <c r="CW143" s="73"/>
      <c r="CX143" s="73"/>
      <c r="CY143" s="73"/>
      <c r="CZ143" s="73"/>
      <c r="DA143" s="73"/>
      <c r="DB143" s="73"/>
      <c r="DC143" s="73"/>
      <c r="DD143" s="73"/>
      <c r="DE143" s="73"/>
      <c r="DF143" s="73"/>
      <c r="DG143" s="73"/>
      <c r="DH143" s="73"/>
      <c r="DI143" s="73"/>
      <c r="DJ143" s="73"/>
      <c r="DK143" s="73"/>
      <c r="DL143" s="73"/>
      <c r="DM143" s="73"/>
      <c r="DN143" s="73"/>
      <c r="DO143" s="73"/>
      <c r="DP143" s="73"/>
      <c r="DQ143" s="73"/>
      <c r="DR143" s="73"/>
      <c r="DS143" s="73"/>
      <c r="DT143" s="73"/>
      <c r="DU143" s="73"/>
      <c r="DV143" s="73"/>
      <c r="DW143" s="73"/>
    </row>
    <row r="144" spans="1:127" s="50" customFormat="1" ht="27.6" x14ac:dyDescent="0.25">
      <c r="A144" s="73">
        <v>1</v>
      </c>
      <c r="B144" s="296" t="s">
        <v>142</v>
      </c>
      <c r="C144" s="47"/>
      <c r="D144" s="47">
        <v>2500</v>
      </c>
      <c r="E144" s="47"/>
      <c r="F144" s="47"/>
      <c r="G144" s="47"/>
      <c r="H144" s="73"/>
      <c r="I144" s="296" t="s">
        <v>142</v>
      </c>
      <c r="J144" s="47"/>
      <c r="K144" s="47">
        <v>2500</v>
      </c>
      <c r="L144" s="47"/>
      <c r="M144" s="47"/>
      <c r="N144" s="47"/>
      <c r="O144" s="932">
        <f t="shared" si="15"/>
        <v>0</v>
      </c>
      <c r="P144" s="932">
        <f t="shared" si="11"/>
        <v>0</v>
      </c>
      <c r="Q144" s="932">
        <f t="shared" si="12"/>
        <v>0</v>
      </c>
      <c r="R144" s="932">
        <f t="shared" si="13"/>
        <v>0</v>
      </c>
      <c r="S144" s="932">
        <f t="shared" si="14"/>
        <v>0</v>
      </c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  <c r="AW144" s="73"/>
      <c r="AX144" s="73"/>
      <c r="AY144" s="73"/>
      <c r="AZ144" s="73"/>
      <c r="BA144" s="73"/>
      <c r="BB144" s="73"/>
      <c r="BC144" s="73"/>
      <c r="BD144" s="73"/>
      <c r="BE144" s="73"/>
      <c r="BF144" s="73"/>
      <c r="BG144" s="73"/>
      <c r="BH144" s="73"/>
      <c r="BI144" s="73"/>
      <c r="BJ144" s="73"/>
      <c r="BK144" s="73"/>
      <c r="BL144" s="73"/>
      <c r="BM144" s="73"/>
      <c r="BN144" s="73"/>
      <c r="BO144" s="73"/>
      <c r="BP144" s="73"/>
      <c r="BQ144" s="73"/>
      <c r="BR144" s="73"/>
      <c r="BS144" s="73"/>
      <c r="BT144" s="73"/>
      <c r="BU144" s="73"/>
      <c r="BV144" s="73"/>
      <c r="BW144" s="73"/>
      <c r="BX144" s="73"/>
      <c r="BY144" s="73"/>
      <c r="BZ144" s="73"/>
      <c r="CA144" s="73"/>
      <c r="CB144" s="73"/>
      <c r="CC144" s="73"/>
      <c r="CD144" s="73"/>
      <c r="CE144" s="73"/>
      <c r="CF144" s="73"/>
      <c r="CG144" s="73"/>
      <c r="CH144" s="73"/>
      <c r="CI144" s="73"/>
      <c r="CJ144" s="73"/>
      <c r="CK144" s="73"/>
      <c r="CL144" s="73"/>
      <c r="CM144" s="73"/>
      <c r="CN144" s="73"/>
      <c r="CO144" s="73"/>
      <c r="CP144" s="73"/>
      <c r="CQ144" s="73"/>
      <c r="CR144" s="73"/>
      <c r="CS144" s="73"/>
      <c r="CT144" s="73"/>
      <c r="CU144" s="73"/>
      <c r="CV144" s="73"/>
      <c r="CW144" s="73"/>
      <c r="CX144" s="73"/>
      <c r="CY144" s="73"/>
      <c r="CZ144" s="73"/>
      <c r="DA144" s="73"/>
      <c r="DB144" s="73"/>
      <c r="DC144" s="73"/>
      <c r="DD144" s="73"/>
      <c r="DE144" s="73"/>
      <c r="DF144" s="73"/>
      <c r="DG144" s="73"/>
      <c r="DH144" s="73"/>
      <c r="DI144" s="73"/>
      <c r="DJ144" s="73"/>
      <c r="DK144" s="73"/>
      <c r="DL144" s="73"/>
      <c r="DM144" s="73"/>
      <c r="DN144" s="73"/>
      <c r="DO144" s="73"/>
      <c r="DP144" s="73"/>
      <c r="DQ144" s="73"/>
      <c r="DR144" s="73"/>
      <c r="DS144" s="73"/>
      <c r="DT144" s="73"/>
      <c r="DU144" s="73"/>
      <c r="DV144" s="73"/>
      <c r="DW144" s="73"/>
    </row>
    <row r="145" spans="1:127" s="50" customFormat="1" x14ac:dyDescent="0.25">
      <c r="A145" s="73">
        <v>1</v>
      </c>
      <c r="B145" s="296" t="s">
        <v>150</v>
      </c>
      <c r="C145" s="47"/>
      <c r="D145" s="47">
        <v>500</v>
      </c>
      <c r="E145" s="47"/>
      <c r="F145" s="47"/>
      <c r="G145" s="47"/>
      <c r="H145" s="73"/>
      <c r="I145" s="296" t="s">
        <v>150</v>
      </c>
      <c r="J145" s="47"/>
      <c r="K145" s="47">
        <v>500</v>
      </c>
      <c r="L145" s="47"/>
      <c r="M145" s="47"/>
      <c r="N145" s="47"/>
      <c r="O145" s="932">
        <f t="shared" si="15"/>
        <v>0</v>
      </c>
      <c r="P145" s="932">
        <f t="shared" ref="P145:P208" si="16">D145-K145</f>
        <v>0</v>
      </c>
      <c r="Q145" s="932">
        <f t="shared" ref="Q145:Q208" si="17">E145-L145</f>
        <v>0</v>
      </c>
      <c r="R145" s="932">
        <f t="shared" ref="R145:R208" si="18">F145-M145</f>
        <v>0</v>
      </c>
      <c r="S145" s="932">
        <f t="shared" ref="S145:S208" si="19">G145-N145</f>
        <v>0</v>
      </c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  <c r="AW145" s="73"/>
      <c r="AX145" s="73"/>
      <c r="AY145" s="73"/>
      <c r="AZ145" s="73"/>
      <c r="BA145" s="73"/>
      <c r="BB145" s="73"/>
      <c r="BC145" s="73"/>
      <c r="BD145" s="73"/>
      <c r="BE145" s="73"/>
      <c r="BF145" s="73"/>
      <c r="BG145" s="73"/>
      <c r="BH145" s="73"/>
      <c r="BI145" s="73"/>
      <c r="BJ145" s="73"/>
      <c r="BK145" s="73"/>
      <c r="BL145" s="73"/>
      <c r="BM145" s="73"/>
      <c r="BN145" s="73"/>
      <c r="BO145" s="73"/>
      <c r="BP145" s="73"/>
      <c r="BQ145" s="73"/>
      <c r="BR145" s="73"/>
      <c r="BS145" s="73"/>
      <c r="BT145" s="73"/>
      <c r="BU145" s="73"/>
      <c r="BV145" s="73"/>
      <c r="BW145" s="73"/>
      <c r="BX145" s="73"/>
      <c r="BY145" s="73"/>
      <c r="BZ145" s="73"/>
      <c r="CA145" s="73"/>
      <c r="CB145" s="73"/>
      <c r="CC145" s="73"/>
      <c r="CD145" s="73"/>
      <c r="CE145" s="73"/>
      <c r="CF145" s="73"/>
      <c r="CG145" s="73"/>
      <c r="CH145" s="73"/>
      <c r="CI145" s="73"/>
      <c r="CJ145" s="73"/>
      <c r="CK145" s="73"/>
      <c r="CL145" s="73"/>
      <c r="CM145" s="73"/>
      <c r="CN145" s="73"/>
      <c r="CO145" s="73"/>
      <c r="CP145" s="73"/>
      <c r="CQ145" s="73"/>
      <c r="CR145" s="73"/>
      <c r="CS145" s="73"/>
      <c r="CT145" s="73"/>
      <c r="CU145" s="73"/>
      <c r="CV145" s="73"/>
      <c r="CW145" s="73"/>
      <c r="CX145" s="73"/>
      <c r="CY145" s="73"/>
      <c r="CZ145" s="73"/>
      <c r="DA145" s="73"/>
      <c r="DB145" s="73"/>
      <c r="DC145" s="73"/>
      <c r="DD145" s="73"/>
      <c r="DE145" s="73"/>
      <c r="DF145" s="73"/>
      <c r="DG145" s="73"/>
      <c r="DH145" s="73"/>
      <c r="DI145" s="73"/>
      <c r="DJ145" s="73"/>
      <c r="DK145" s="73"/>
      <c r="DL145" s="73"/>
      <c r="DM145" s="73"/>
      <c r="DN145" s="73"/>
      <c r="DO145" s="73"/>
      <c r="DP145" s="73"/>
      <c r="DQ145" s="73"/>
      <c r="DR145" s="73"/>
      <c r="DS145" s="73"/>
      <c r="DT145" s="73"/>
      <c r="DU145" s="73"/>
      <c r="DV145" s="73"/>
      <c r="DW145" s="73"/>
    </row>
    <row r="146" spans="1:127" s="50" customFormat="1" x14ac:dyDescent="0.25">
      <c r="A146" s="73">
        <v>1</v>
      </c>
      <c r="B146" s="301" t="s">
        <v>30</v>
      </c>
      <c r="C146" s="47"/>
      <c r="D146" s="47">
        <v>3820</v>
      </c>
      <c r="E146" s="47"/>
      <c r="F146" s="47"/>
      <c r="G146" s="47"/>
      <c r="H146" s="73"/>
      <c r="I146" s="301" t="s">
        <v>30</v>
      </c>
      <c r="J146" s="47"/>
      <c r="K146" s="47">
        <v>3000</v>
      </c>
      <c r="L146" s="47"/>
      <c r="M146" s="47"/>
      <c r="N146" s="47"/>
      <c r="O146" s="932">
        <f t="shared" si="15"/>
        <v>820</v>
      </c>
      <c r="P146" s="932">
        <f t="shared" si="16"/>
        <v>820</v>
      </c>
      <c r="Q146" s="932">
        <f t="shared" si="17"/>
        <v>0</v>
      </c>
      <c r="R146" s="932">
        <f t="shared" si="18"/>
        <v>0</v>
      </c>
      <c r="S146" s="932">
        <f t="shared" si="19"/>
        <v>0</v>
      </c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  <c r="AW146" s="73"/>
      <c r="AX146" s="73"/>
      <c r="AY146" s="73"/>
      <c r="AZ146" s="73"/>
      <c r="BA146" s="73"/>
      <c r="BB146" s="73"/>
      <c r="BC146" s="73"/>
      <c r="BD146" s="73"/>
      <c r="BE146" s="73"/>
      <c r="BF146" s="73"/>
      <c r="BG146" s="73"/>
      <c r="BH146" s="73"/>
      <c r="BI146" s="73"/>
      <c r="BJ146" s="73"/>
      <c r="BK146" s="73"/>
      <c r="BL146" s="73"/>
      <c r="BM146" s="73"/>
      <c r="BN146" s="73"/>
      <c r="BO146" s="73"/>
      <c r="BP146" s="73"/>
      <c r="BQ146" s="73"/>
      <c r="BR146" s="73"/>
      <c r="BS146" s="73"/>
      <c r="BT146" s="73"/>
      <c r="BU146" s="73"/>
      <c r="BV146" s="73"/>
      <c r="BW146" s="73"/>
      <c r="BX146" s="73"/>
      <c r="BY146" s="73"/>
      <c r="BZ146" s="73"/>
      <c r="CA146" s="73"/>
      <c r="CB146" s="73"/>
      <c r="CC146" s="73"/>
      <c r="CD146" s="73"/>
      <c r="CE146" s="73"/>
      <c r="CF146" s="73"/>
      <c r="CG146" s="73"/>
      <c r="CH146" s="73"/>
      <c r="CI146" s="73"/>
      <c r="CJ146" s="73"/>
      <c r="CK146" s="73"/>
      <c r="CL146" s="73"/>
      <c r="CM146" s="73"/>
      <c r="CN146" s="73"/>
      <c r="CO146" s="73"/>
      <c r="CP146" s="73"/>
      <c r="CQ146" s="73"/>
      <c r="CR146" s="73"/>
      <c r="CS146" s="73"/>
      <c r="CT146" s="73"/>
      <c r="CU146" s="73"/>
      <c r="CV146" s="73"/>
      <c r="CW146" s="73"/>
      <c r="CX146" s="73"/>
      <c r="CY146" s="73"/>
      <c r="CZ146" s="73"/>
      <c r="DA146" s="73"/>
      <c r="DB146" s="73"/>
      <c r="DC146" s="73"/>
      <c r="DD146" s="73"/>
      <c r="DE146" s="73"/>
      <c r="DF146" s="73"/>
      <c r="DG146" s="73"/>
      <c r="DH146" s="73"/>
      <c r="DI146" s="73"/>
      <c r="DJ146" s="73"/>
      <c r="DK146" s="73"/>
      <c r="DL146" s="73"/>
      <c r="DM146" s="73"/>
      <c r="DN146" s="73"/>
      <c r="DO146" s="73"/>
      <c r="DP146" s="73"/>
      <c r="DQ146" s="73"/>
      <c r="DR146" s="73"/>
      <c r="DS146" s="73"/>
      <c r="DT146" s="73"/>
      <c r="DU146" s="73"/>
      <c r="DV146" s="73"/>
      <c r="DW146" s="73"/>
    </row>
    <row r="147" spans="1:127" s="50" customFormat="1" x14ac:dyDescent="0.25">
      <c r="A147" s="73">
        <v>1</v>
      </c>
      <c r="B147" s="301" t="s">
        <v>208</v>
      </c>
      <c r="C147" s="47"/>
      <c r="D147" s="47">
        <v>8400</v>
      </c>
      <c r="E147" s="47"/>
      <c r="F147" s="47"/>
      <c r="G147" s="47"/>
      <c r="H147" s="73"/>
      <c r="I147" s="301" t="s">
        <v>208</v>
      </c>
      <c r="J147" s="47"/>
      <c r="K147" s="47">
        <v>8000</v>
      </c>
      <c r="L147" s="47"/>
      <c r="M147" s="47"/>
      <c r="N147" s="47"/>
      <c r="O147" s="932">
        <f t="shared" si="15"/>
        <v>400</v>
      </c>
      <c r="P147" s="932">
        <f t="shared" si="16"/>
        <v>400</v>
      </c>
      <c r="Q147" s="932">
        <f t="shared" si="17"/>
        <v>0</v>
      </c>
      <c r="R147" s="932">
        <f t="shared" si="18"/>
        <v>0</v>
      </c>
      <c r="S147" s="932">
        <f t="shared" si="19"/>
        <v>0</v>
      </c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  <c r="BM147" s="73"/>
      <c r="BN147" s="73"/>
      <c r="BO147" s="73"/>
      <c r="BP147" s="73"/>
      <c r="BQ147" s="73"/>
      <c r="BR147" s="73"/>
      <c r="BS147" s="73"/>
      <c r="BT147" s="73"/>
      <c r="BU147" s="73"/>
      <c r="BV147" s="73"/>
      <c r="BW147" s="73"/>
      <c r="BX147" s="73"/>
      <c r="BY147" s="73"/>
      <c r="BZ147" s="73"/>
      <c r="CA147" s="73"/>
      <c r="CB147" s="73"/>
      <c r="CC147" s="73"/>
      <c r="CD147" s="73"/>
      <c r="CE147" s="73"/>
      <c r="CF147" s="73"/>
      <c r="CG147" s="73"/>
      <c r="CH147" s="73"/>
      <c r="CI147" s="73"/>
      <c r="CJ147" s="73"/>
      <c r="CK147" s="73"/>
      <c r="CL147" s="73"/>
      <c r="CM147" s="73"/>
      <c r="CN147" s="73"/>
      <c r="CO147" s="73"/>
      <c r="CP147" s="73"/>
      <c r="CQ147" s="73"/>
      <c r="CR147" s="73"/>
      <c r="CS147" s="73"/>
      <c r="CT147" s="73"/>
      <c r="CU147" s="73"/>
      <c r="CV147" s="73"/>
      <c r="CW147" s="73"/>
      <c r="CX147" s="73"/>
      <c r="CY147" s="73"/>
      <c r="CZ147" s="73"/>
      <c r="DA147" s="73"/>
      <c r="DB147" s="73"/>
      <c r="DC147" s="73"/>
      <c r="DD147" s="73"/>
      <c r="DE147" s="73"/>
      <c r="DF147" s="73"/>
      <c r="DG147" s="73"/>
      <c r="DH147" s="73"/>
      <c r="DI147" s="73"/>
      <c r="DJ147" s="73"/>
      <c r="DK147" s="73"/>
      <c r="DL147" s="73"/>
      <c r="DM147" s="73"/>
      <c r="DN147" s="73"/>
      <c r="DO147" s="73"/>
      <c r="DP147" s="73"/>
      <c r="DQ147" s="73"/>
      <c r="DR147" s="73"/>
      <c r="DS147" s="73"/>
      <c r="DT147" s="73"/>
      <c r="DU147" s="73"/>
      <c r="DV147" s="73"/>
      <c r="DW147" s="73"/>
    </row>
    <row r="148" spans="1:127" s="50" customFormat="1" ht="33" customHeight="1" x14ac:dyDescent="0.25">
      <c r="A148" s="73"/>
      <c r="B148" s="33" t="s">
        <v>472</v>
      </c>
      <c r="C148" s="47"/>
      <c r="D148" s="47">
        <v>12000</v>
      </c>
      <c r="E148" s="47"/>
      <c r="F148" s="47"/>
      <c r="G148" s="47"/>
      <c r="H148" s="73"/>
      <c r="I148" s="33" t="s">
        <v>472</v>
      </c>
      <c r="J148" s="47"/>
      <c r="K148" s="47">
        <v>12000</v>
      </c>
      <c r="L148" s="47"/>
      <c r="M148" s="47"/>
      <c r="N148" s="47"/>
      <c r="O148" s="932">
        <f t="shared" si="15"/>
        <v>0</v>
      </c>
      <c r="P148" s="932">
        <f t="shared" si="16"/>
        <v>0</v>
      </c>
      <c r="Q148" s="932">
        <f t="shared" si="17"/>
        <v>0</v>
      </c>
      <c r="R148" s="932">
        <f t="shared" si="18"/>
        <v>0</v>
      </c>
      <c r="S148" s="932">
        <f t="shared" si="19"/>
        <v>0</v>
      </c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  <c r="AW148" s="73"/>
      <c r="AX148" s="73"/>
      <c r="AY148" s="73"/>
      <c r="AZ148" s="73"/>
      <c r="BA148" s="73"/>
      <c r="BB148" s="73"/>
      <c r="BC148" s="73"/>
      <c r="BD148" s="73"/>
      <c r="BE148" s="73"/>
      <c r="BF148" s="73"/>
      <c r="BG148" s="73"/>
      <c r="BH148" s="73"/>
      <c r="BI148" s="73"/>
      <c r="BJ148" s="73"/>
      <c r="BK148" s="73"/>
      <c r="BL148" s="73"/>
      <c r="BM148" s="73"/>
      <c r="BN148" s="73"/>
      <c r="BO148" s="73"/>
      <c r="BP148" s="73"/>
      <c r="BQ148" s="73"/>
      <c r="BR148" s="73"/>
      <c r="BS148" s="73"/>
      <c r="BT148" s="73"/>
      <c r="BU148" s="73"/>
      <c r="BV148" s="73"/>
      <c r="BW148" s="73"/>
      <c r="BX148" s="73"/>
      <c r="BY148" s="73"/>
      <c r="BZ148" s="73"/>
      <c r="CA148" s="73"/>
      <c r="CB148" s="73"/>
      <c r="CC148" s="73"/>
      <c r="CD148" s="73"/>
      <c r="CE148" s="73"/>
      <c r="CF148" s="73"/>
      <c r="CG148" s="73"/>
      <c r="CH148" s="73"/>
      <c r="CI148" s="73"/>
      <c r="CJ148" s="73"/>
      <c r="CK148" s="73"/>
      <c r="CL148" s="73"/>
      <c r="CM148" s="73"/>
      <c r="CN148" s="73"/>
      <c r="CO148" s="73"/>
      <c r="CP148" s="73"/>
      <c r="CQ148" s="73"/>
      <c r="CR148" s="73"/>
      <c r="CS148" s="73"/>
      <c r="CT148" s="73"/>
      <c r="CU148" s="73"/>
      <c r="CV148" s="73"/>
      <c r="CW148" s="73"/>
      <c r="CX148" s="73"/>
      <c r="CY148" s="73"/>
      <c r="CZ148" s="73"/>
      <c r="DA148" s="73"/>
      <c r="DB148" s="73"/>
      <c r="DC148" s="73"/>
      <c r="DD148" s="73"/>
      <c r="DE148" s="73"/>
      <c r="DF148" s="73"/>
      <c r="DG148" s="73"/>
      <c r="DH148" s="73"/>
      <c r="DI148" s="73"/>
      <c r="DJ148" s="73"/>
      <c r="DK148" s="73"/>
      <c r="DL148" s="73"/>
      <c r="DM148" s="73"/>
      <c r="DN148" s="73"/>
      <c r="DO148" s="73"/>
      <c r="DP148" s="73"/>
      <c r="DQ148" s="73"/>
      <c r="DR148" s="73"/>
      <c r="DS148" s="73"/>
      <c r="DT148" s="73"/>
      <c r="DU148" s="73"/>
      <c r="DV148" s="73"/>
      <c r="DW148" s="73"/>
    </row>
    <row r="149" spans="1:127" s="50" customFormat="1" ht="41.4" x14ac:dyDescent="0.25">
      <c r="A149" s="73">
        <v>1</v>
      </c>
      <c r="B149" s="30" t="s">
        <v>242</v>
      </c>
      <c r="C149" s="47"/>
      <c r="D149" s="47">
        <v>10000</v>
      </c>
      <c r="E149" s="47"/>
      <c r="F149" s="47"/>
      <c r="G149" s="47"/>
      <c r="H149" s="73"/>
      <c r="I149" s="30" t="s">
        <v>242</v>
      </c>
      <c r="J149" s="47"/>
      <c r="K149" s="47">
        <v>10000</v>
      </c>
      <c r="L149" s="47"/>
      <c r="M149" s="47"/>
      <c r="N149" s="47"/>
      <c r="O149" s="932">
        <f t="shared" si="15"/>
        <v>0</v>
      </c>
      <c r="P149" s="932">
        <f t="shared" si="16"/>
        <v>0</v>
      </c>
      <c r="Q149" s="932">
        <f t="shared" si="17"/>
        <v>0</v>
      </c>
      <c r="R149" s="932">
        <f t="shared" si="18"/>
        <v>0</v>
      </c>
      <c r="S149" s="932">
        <f t="shared" si="19"/>
        <v>0</v>
      </c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  <c r="AW149" s="73"/>
      <c r="AX149" s="73"/>
      <c r="AY149" s="73"/>
      <c r="AZ149" s="73"/>
      <c r="BA149" s="73"/>
      <c r="BB149" s="73"/>
      <c r="BC149" s="73"/>
      <c r="BD149" s="73"/>
      <c r="BE149" s="73"/>
      <c r="BF149" s="73"/>
      <c r="BG149" s="73"/>
      <c r="BH149" s="73"/>
      <c r="BI149" s="73"/>
      <c r="BJ149" s="73"/>
      <c r="BK149" s="73"/>
      <c r="BL149" s="73"/>
      <c r="BM149" s="73"/>
      <c r="BN149" s="73"/>
      <c r="BO149" s="73"/>
      <c r="BP149" s="73"/>
      <c r="BQ149" s="73"/>
      <c r="BR149" s="73"/>
      <c r="BS149" s="73"/>
      <c r="BT149" s="73"/>
      <c r="BU149" s="73"/>
      <c r="BV149" s="73"/>
      <c r="BW149" s="73"/>
      <c r="BX149" s="73"/>
      <c r="BY149" s="73"/>
      <c r="BZ149" s="73"/>
      <c r="CA149" s="73"/>
      <c r="CB149" s="73"/>
      <c r="CC149" s="73"/>
      <c r="CD149" s="73"/>
      <c r="CE149" s="73"/>
      <c r="CF149" s="73"/>
      <c r="CG149" s="73"/>
      <c r="CH149" s="73"/>
      <c r="CI149" s="73"/>
      <c r="CJ149" s="73"/>
      <c r="CK149" s="73"/>
      <c r="CL149" s="73"/>
      <c r="CM149" s="73"/>
      <c r="CN149" s="73"/>
      <c r="CO149" s="73"/>
      <c r="CP149" s="73"/>
      <c r="CQ149" s="73"/>
      <c r="CR149" s="73"/>
      <c r="CS149" s="73"/>
      <c r="CT149" s="73"/>
      <c r="CU149" s="73"/>
      <c r="CV149" s="73"/>
      <c r="CW149" s="73"/>
      <c r="CX149" s="73"/>
      <c r="CY149" s="73"/>
      <c r="CZ149" s="73"/>
      <c r="DA149" s="73"/>
      <c r="DB149" s="73"/>
      <c r="DC149" s="73"/>
      <c r="DD149" s="73"/>
      <c r="DE149" s="73"/>
      <c r="DF149" s="73"/>
      <c r="DG149" s="73"/>
      <c r="DH149" s="73"/>
      <c r="DI149" s="73"/>
      <c r="DJ149" s="73"/>
      <c r="DK149" s="73"/>
      <c r="DL149" s="73"/>
      <c r="DM149" s="73"/>
      <c r="DN149" s="73"/>
      <c r="DO149" s="73"/>
      <c r="DP149" s="73"/>
      <c r="DQ149" s="73"/>
      <c r="DR149" s="73"/>
      <c r="DS149" s="73"/>
      <c r="DT149" s="73"/>
      <c r="DU149" s="73"/>
      <c r="DV149" s="73"/>
      <c r="DW149" s="73"/>
    </row>
    <row r="150" spans="1:127" s="50" customFormat="1" ht="27.6" x14ac:dyDescent="0.25">
      <c r="A150" s="73">
        <v>1</v>
      </c>
      <c r="B150" s="296" t="s">
        <v>284</v>
      </c>
      <c r="C150" s="47"/>
      <c r="D150" s="47">
        <v>1000</v>
      </c>
      <c r="E150" s="47"/>
      <c r="F150" s="47"/>
      <c r="G150" s="47"/>
      <c r="H150" s="73"/>
      <c r="I150" s="296" t="s">
        <v>284</v>
      </c>
      <c r="J150" s="47"/>
      <c r="K150" s="47">
        <v>1000</v>
      </c>
      <c r="L150" s="47"/>
      <c r="M150" s="47"/>
      <c r="N150" s="47"/>
      <c r="O150" s="932">
        <f t="shared" si="15"/>
        <v>0</v>
      </c>
      <c r="P150" s="932">
        <f t="shared" si="16"/>
        <v>0</v>
      </c>
      <c r="Q150" s="932">
        <f t="shared" si="17"/>
        <v>0</v>
      </c>
      <c r="R150" s="932">
        <f t="shared" si="18"/>
        <v>0</v>
      </c>
      <c r="S150" s="932">
        <f t="shared" si="19"/>
        <v>0</v>
      </c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  <c r="AW150" s="73"/>
      <c r="AX150" s="73"/>
      <c r="AY150" s="73"/>
      <c r="AZ150" s="73"/>
      <c r="BA150" s="73"/>
      <c r="BB150" s="73"/>
      <c r="BC150" s="73"/>
      <c r="BD150" s="73"/>
      <c r="BE150" s="73"/>
      <c r="BF150" s="73"/>
      <c r="BG150" s="73"/>
      <c r="BH150" s="73"/>
      <c r="BI150" s="73"/>
      <c r="BJ150" s="73"/>
      <c r="BK150" s="73"/>
      <c r="BL150" s="73"/>
      <c r="BM150" s="73"/>
      <c r="BN150" s="73"/>
      <c r="BO150" s="73"/>
      <c r="BP150" s="73"/>
      <c r="BQ150" s="73"/>
      <c r="BR150" s="73"/>
      <c r="BS150" s="73"/>
      <c r="BT150" s="73"/>
      <c r="BU150" s="73"/>
      <c r="BV150" s="73"/>
      <c r="BW150" s="73"/>
      <c r="BX150" s="73"/>
      <c r="BY150" s="73"/>
      <c r="BZ150" s="73"/>
      <c r="CA150" s="73"/>
      <c r="CB150" s="73"/>
      <c r="CC150" s="73"/>
      <c r="CD150" s="73"/>
      <c r="CE150" s="73"/>
      <c r="CF150" s="73"/>
      <c r="CG150" s="73"/>
      <c r="CH150" s="73"/>
      <c r="CI150" s="73"/>
      <c r="CJ150" s="73"/>
      <c r="CK150" s="73"/>
      <c r="CL150" s="73"/>
      <c r="CM150" s="73"/>
      <c r="CN150" s="73"/>
      <c r="CO150" s="73"/>
      <c r="CP150" s="73"/>
      <c r="CQ150" s="73"/>
      <c r="CR150" s="73"/>
      <c r="CS150" s="73"/>
      <c r="CT150" s="73"/>
      <c r="CU150" s="73"/>
      <c r="CV150" s="73"/>
      <c r="CW150" s="73"/>
      <c r="CX150" s="73"/>
      <c r="CY150" s="73"/>
      <c r="CZ150" s="73"/>
      <c r="DA150" s="73"/>
      <c r="DB150" s="73"/>
      <c r="DC150" s="73"/>
      <c r="DD150" s="73"/>
      <c r="DE150" s="73"/>
      <c r="DF150" s="73"/>
      <c r="DG150" s="73"/>
      <c r="DH150" s="73"/>
      <c r="DI150" s="73"/>
      <c r="DJ150" s="73"/>
      <c r="DK150" s="73"/>
      <c r="DL150" s="73"/>
      <c r="DM150" s="73"/>
      <c r="DN150" s="73"/>
      <c r="DO150" s="73"/>
      <c r="DP150" s="73"/>
      <c r="DQ150" s="73"/>
      <c r="DR150" s="73"/>
      <c r="DS150" s="73"/>
      <c r="DT150" s="73"/>
      <c r="DU150" s="73"/>
      <c r="DV150" s="73"/>
      <c r="DW150" s="73"/>
    </row>
    <row r="151" spans="1:127" s="50" customFormat="1" ht="24" customHeight="1" x14ac:dyDescent="0.25">
      <c r="A151" s="73">
        <v>1</v>
      </c>
      <c r="B151" s="296" t="s">
        <v>152</v>
      </c>
      <c r="C151" s="47"/>
      <c r="D151" s="47">
        <v>200</v>
      </c>
      <c r="E151" s="47"/>
      <c r="F151" s="47"/>
      <c r="G151" s="47"/>
      <c r="H151" s="73"/>
      <c r="I151" s="296" t="s">
        <v>152</v>
      </c>
      <c r="J151" s="47"/>
      <c r="K151" s="47">
        <v>200</v>
      </c>
      <c r="L151" s="47"/>
      <c r="M151" s="47"/>
      <c r="N151" s="47"/>
      <c r="O151" s="932">
        <f t="shared" si="15"/>
        <v>0</v>
      </c>
      <c r="P151" s="932">
        <f t="shared" si="16"/>
        <v>0</v>
      </c>
      <c r="Q151" s="932">
        <f t="shared" si="17"/>
        <v>0</v>
      </c>
      <c r="R151" s="932">
        <f t="shared" si="18"/>
        <v>0</v>
      </c>
      <c r="S151" s="932">
        <f t="shared" si="19"/>
        <v>0</v>
      </c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  <c r="AW151" s="73"/>
      <c r="AX151" s="73"/>
      <c r="AY151" s="73"/>
      <c r="AZ151" s="73"/>
      <c r="BA151" s="73"/>
      <c r="BB151" s="73"/>
      <c r="BC151" s="73"/>
      <c r="BD151" s="73"/>
      <c r="BE151" s="73"/>
      <c r="BF151" s="73"/>
      <c r="BG151" s="73"/>
      <c r="BH151" s="73"/>
      <c r="BI151" s="73"/>
      <c r="BJ151" s="73"/>
      <c r="BK151" s="73"/>
      <c r="BL151" s="73"/>
      <c r="BM151" s="73"/>
      <c r="BN151" s="73"/>
      <c r="BO151" s="73"/>
      <c r="BP151" s="73"/>
      <c r="BQ151" s="73"/>
      <c r="BR151" s="73"/>
      <c r="BS151" s="73"/>
      <c r="BT151" s="73"/>
      <c r="BU151" s="73"/>
      <c r="BV151" s="73"/>
      <c r="BW151" s="73"/>
      <c r="BX151" s="73"/>
      <c r="BY151" s="73"/>
      <c r="BZ151" s="73"/>
      <c r="CA151" s="73"/>
      <c r="CB151" s="73"/>
      <c r="CC151" s="73"/>
      <c r="CD151" s="73"/>
      <c r="CE151" s="73"/>
      <c r="CF151" s="73"/>
      <c r="CG151" s="73"/>
      <c r="CH151" s="73"/>
      <c r="CI151" s="73"/>
      <c r="CJ151" s="73"/>
      <c r="CK151" s="73"/>
      <c r="CL151" s="73"/>
      <c r="CM151" s="73"/>
      <c r="CN151" s="73"/>
      <c r="CO151" s="73"/>
      <c r="CP151" s="73"/>
      <c r="CQ151" s="73"/>
      <c r="CR151" s="73"/>
      <c r="CS151" s="73"/>
      <c r="CT151" s="73"/>
      <c r="CU151" s="73"/>
      <c r="CV151" s="73"/>
      <c r="CW151" s="73"/>
      <c r="CX151" s="73"/>
      <c r="CY151" s="73"/>
      <c r="CZ151" s="73"/>
      <c r="DA151" s="73"/>
      <c r="DB151" s="73"/>
      <c r="DC151" s="73"/>
      <c r="DD151" s="73"/>
      <c r="DE151" s="73"/>
      <c r="DF151" s="73"/>
      <c r="DG151" s="73"/>
      <c r="DH151" s="73"/>
      <c r="DI151" s="73"/>
      <c r="DJ151" s="73"/>
      <c r="DK151" s="73"/>
      <c r="DL151" s="73"/>
      <c r="DM151" s="73"/>
      <c r="DN151" s="73"/>
      <c r="DO151" s="73"/>
      <c r="DP151" s="73"/>
      <c r="DQ151" s="73"/>
      <c r="DR151" s="73"/>
      <c r="DS151" s="73"/>
      <c r="DT151" s="73"/>
      <c r="DU151" s="73"/>
      <c r="DV151" s="73"/>
      <c r="DW151" s="73"/>
    </row>
    <row r="152" spans="1:127" s="50" customFormat="1" ht="24" customHeight="1" x14ac:dyDescent="0.25">
      <c r="A152" s="73"/>
      <c r="B152" s="296" t="s">
        <v>478</v>
      </c>
      <c r="C152" s="66"/>
      <c r="D152" s="66"/>
      <c r="E152" s="66"/>
      <c r="F152" s="66"/>
      <c r="G152" s="66"/>
      <c r="H152" s="73"/>
      <c r="I152" s="296" t="s">
        <v>478</v>
      </c>
      <c r="J152" s="66"/>
      <c r="K152" s="66"/>
      <c r="L152" s="66"/>
      <c r="M152" s="66"/>
      <c r="N152" s="66"/>
      <c r="O152" s="932">
        <f t="shared" si="15"/>
        <v>0</v>
      </c>
      <c r="P152" s="932">
        <f t="shared" si="16"/>
        <v>0</v>
      </c>
      <c r="Q152" s="932">
        <f t="shared" si="17"/>
        <v>0</v>
      </c>
      <c r="R152" s="932">
        <f t="shared" si="18"/>
        <v>0</v>
      </c>
      <c r="S152" s="932">
        <f t="shared" si="19"/>
        <v>0</v>
      </c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  <c r="AW152" s="73"/>
      <c r="AX152" s="73"/>
      <c r="AY152" s="73"/>
      <c r="AZ152" s="73"/>
      <c r="BA152" s="73"/>
      <c r="BB152" s="73"/>
      <c r="BC152" s="73"/>
      <c r="BD152" s="73"/>
      <c r="BE152" s="73"/>
      <c r="BF152" s="73"/>
      <c r="BG152" s="73"/>
      <c r="BH152" s="73"/>
      <c r="BI152" s="73"/>
      <c r="BJ152" s="73"/>
      <c r="BK152" s="73"/>
      <c r="BL152" s="73"/>
      <c r="BM152" s="73"/>
      <c r="BN152" s="73"/>
      <c r="BO152" s="73"/>
      <c r="BP152" s="73"/>
      <c r="BQ152" s="73"/>
      <c r="BR152" s="73"/>
      <c r="BS152" s="73"/>
      <c r="BT152" s="73"/>
      <c r="BU152" s="73"/>
      <c r="BV152" s="73"/>
      <c r="BW152" s="73"/>
      <c r="BX152" s="73"/>
      <c r="BY152" s="73"/>
      <c r="BZ152" s="73"/>
      <c r="CA152" s="73"/>
      <c r="CB152" s="73"/>
      <c r="CC152" s="73"/>
      <c r="CD152" s="73"/>
      <c r="CE152" s="73"/>
      <c r="CF152" s="73"/>
      <c r="CG152" s="73"/>
      <c r="CH152" s="73"/>
      <c r="CI152" s="73"/>
      <c r="CJ152" s="73"/>
      <c r="CK152" s="73"/>
      <c r="CL152" s="73"/>
      <c r="CM152" s="73"/>
      <c r="CN152" s="73"/>
      <c r="CO152" s="73"/>
      <c r="CP152" s="73"/>
      <c r="CQ152" s="73"/>
      <c r="CR152" s="73"/>
      <c r="CS152" s="73"/>
      <c r="CT152" s="73"/>
      <c r="CU152" s="73"/>
      <c r="CV152" s="73"/>
      <c r="CW152" s="73"/>
      <c r="CX152" s="73"/>
      <c r="CY152" s="73"/>
      <c r="CZ152" s="73"/>
      <c r="DA152" s="73"/>
      <c r="DB152" s="73"/>
      <c r="DC152" s="73"/>
      <c r="DD152" s="73"/>
      <c r="DE152" s="73"/>
      <c r="DF152" s="73"/>
      <c r="DG152" s="73"/>
      <c r="DH152" s="73"/>
      <c r="DI152" s="73"/>
      <c r="DJ152" s="73"/>
      <c r="DK152" s="73"/>
      <c r="DL152" s="73"/>
      <c r="DM152" s="73"/>
      <c r="DN152" s="73"/>
      <c r="DO152" s="73"/>
      <c r="DP152" s="73"/>
      <c r="DQ152" s="73"/>
      <c r="DR152" s="73"/>
      <c r="DS152" s="73"/>
      <c r="DT152" s="73"/>
      <c r="DU152" s="73"/>
      <c r="DV152" s="73"/>
      <c r="DW152" s="73"/>
    </row>
    <row r="153" spans="1:127" s="50" customFormat="1" ht="27.6" x14ac:dyDescent="0.25">
      <c r="A153" s="73">
        <v>1</v>
      </c>
      <c r="B153" s="296" t="s">
        <v>202</v>
      </c>
      <c r="C153" s="66"/>
      <c r="D153" s="66">
        <v>3500</v>
      </c>
      <c r="E153" s="66"/>
      <c r="F153" s="66"/>
      <c r="G153" s="66"/>
      <c r="H153" s="73"/>
      <c r="I153" s="296" t="s">
        <v>202</v>
      </c>
      <c r="J153" s="66"/>
      <c r="K153" s="66">
        <v>3500</v>
      </c>
      <c r="L153" s="66"/>
      <c r="M153" s="66"/>
      <c r="N153" s="66"/>
      <c r="O153" s="932">
        <f t="shared" si="15"/>
        <v>0</v>
      </c>
      <c r="P153" s="932">
        <f t="shared" si="16"/>
        <v>0</v>
      </c>
      <c r="Q153" s="932">
        <f t="shared" si="17"/>
        <v>0</v>
      </c>
      <c r="R153" s="932">
        <f t="shared" si="18"/>
        <v>0</v>
      </c>
      <c r="S153" s="932">
        <f t="shared" si="19"/>
        <v>0</v>
      </c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  <c r="AW153" s="73"/>
      <c r="AX153" s="73"/>
      <c r="AY153" s="73"/>
      <c r="AZ153" s="73"/>
      <c r="BA153" s="73"/>
      <c r="BB153" s="73"/>
      <c r="BC153" s="73"/>
      <c r="BD153" s="73"/>
      <c r="BE153" s="73"/>
      <c r="BF153" s="73"/>
      <c r="BG153" s="73"/>
      <c r="BH153" s="73"/>
      <c r="BI153" s="73"/>
      <c r="BJ153" s="73"/>
      <c r="BK153" s="73"/>
      <c r="BL153" s="73"/>
      <c r="BM153" s="73"/>
      <c r="BN153" s="73"/>
      <c r="BO153" s="73"/>
      <c r="BP153" s="73"/>
      <c r="BQ153" s="73"/>
      <c r="BR153" s="73"/>
      <c r="BS153" s="73"/>
      <c r="BT153" s="73"/>
      <c r="BU153" s="73"/>
      <c r="BV153" s="73"/>
      <c r="BW153" s="73"/>
      <c r="BX153" s="73"/>
      <c r="BY153" s="73"/>
      <c r="BZ153" s="73"/>
      <c r="CA153" s="73"/>
      <c r="CB153" s="73"/>
      <c r="CC153" s="73"/>
      <c r="CD153" s="73"/>
      <c r="CE153" s="73"/>
      <c r="CF153" s="73"/>
      <c r="CG153" s="73"/>
      <c r="CH153" s="73"/>
      <c r="CI153" s="73"/>
      <c r="CJ153" s="73"/>
      <c r="CK153" s="73"/>
      <c r="CL153" s="73"/>
      <c r="CM153" s="73"/>
      <c r="CN153" s="73"/>
      <c r="CO153" s="73"/>
      <c r="CP153" s="73"/>
      <c r="CQ153" s="73"/>
      <c r="CR153" s="73"/>
      <c r="CS153" s="73"/>
      <c r="CT153" s="73"/>
      <c r="CU153" s="73"/>
      <c r="CV153" s="73"/>
      <c r="CW153" s="73"/>
      <c r="CX153" s="73"/>
      <c r="CY153" s="73"/>
      <c r="CZ153" s="73"/>
      <c r="DA153" s="73"/>
      <c r="DB153" s="73"/>
      <c r="DC153" s="73"/>
      <c r="DD153" s="73"/>
      <c r="DE153" s="73"/>
      <c r="DF153" s="73"/>
      <c r="DG153" s="73"/>
      <c r="DH153" s="73"/>
      <c r="DI153" s="73"/>
      <c r="DJ153" s="73"/>
      <c r="DK153" s="73"/>
      <c r="DL153" s="73"/>
      <c r="DM153" s="73"/>
      <c r="DN153" s="73"/>
      <c r="DO153" s="73"/>
      <c r="DP153" s="73"/>
      <c r="DQ153" s="73"/>
      <c r="DR153" s="73"/>
      <c r="DS153" s="73"/>
      <c r="DT153" s="73"/>
      <c r="DU153" s="73"/>
      <c r="DV153" s="73"/>
      <c r="DW153" s="73"/>
    </row>
    <row r="154" spans="1:127" s="50" customFormat="1" ht="27.6" x14ac:dyDescent="0.25">
      <c r="A154" s="73">
        <v>1</v>
      </c>
      <c r="B154" s="296" t="s">
        <v>196</v>
      </c>
      <c r="C154" s="66"/>
      <c r="D154" s="66">
        <v>3500</v>
      </c>
      <c r="E154" s="47"/>
      <c r="F154" s="66"/>
      <c r="G154" s="66"/>
      <c r="H154" s="73"/>
      <c r="I154" s="296" t="s">
        <v>196</v>
      </c>
      <c r="J154" s="66"/>
      <c r="K154" s="66">
        <v>3500</v>
      </c>
      <c r="L154" s="47"/>
      <c r="M154" s="66"/>
      <c r="N154" s="66"/>
      <c r="O154" s="932">
        <f t="shared" si="15"/>
        <v>0</v>
      </c>
      <c r="P154" s="932">
        <f t="shared" si="16"/>
        <v>0</v>
      </c>
      <c r="Q154" s="932">
        <f t="shared" si="17"/>
        <v>0</v>
      </c>
      <c r="R154" s="932">
        <f t="shared" si="18"/>
        <v>0</v>
      </c>
      <c r="S154" s="932">
        <f t="shared" si="19"/>
        <v>0</v>
      </c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  <c r="AW154" s="73"/>
      <c r="AX154" s="73"/>
      <c r="AY154" s="73"/>
      <c r="AZ154" s="73"/>
      <c r="BA154" s="73"/>
      <c r="BB154" s="73"/>
      <c r="BC154" s="73"/>
      <c r="BD154" s="73"/>
      <c r="BE154" s="73"/>
      <c r="BF154" s="73"/>
      <c r="BG154" s="73"/>
      <c r="BH154" s="73"/>
      <c r="BI154" s="73"/>
      <c r="BJ154" s="73"/>
      <c r="BK154" s="73"/>
      <c r="BL154" s="73"/>
      <c r="BM154" s="73"/>
      <c r="BN154" s="73"/>
      <c r="BO154" s="73"/>
      <c r="BP154" s="73"/>
      <c r="BQ154" s="73"/>
      <c r="BR154" s="73"/>
      <c r="BS154" s="73"/>
      <c r="BT154" s="73"/>
      <c r="BU154" s="73"/>
      <c r="BV154" s="73"/>
      <c r="BW154" s="73"/>
      <c r="BX154" s="73"/>
      <c r="BY154" s="73"/>
      <c r="BZ154" s="73"/>
      <c r="CA154" s="73"/>
      <c r="CB154" s="73"/>
      <c r="CC154" s="73"/>
      <c r="CD154" s="73"/>
      <c r="CE154" s="73"/>
      <c r="CF154" s="73"/>
      <c r="CG154" s="73"/>
      <c r="CH154" s="73"/>
      <c r="CI154" s="73"/>
      <c r="CJ154" s="73"/>
      <c r="CK154" s="73"/>
      <c r="CL154" s="73"/>
      <c r="CM154" s="73"/>
      <c r="CN154" s="73"/>
      <c r="CO154" s="73"/>
      <c r="CP154" s="73"/>
      <c r="CQ154" s="73"/>
      <c r="CR154" s="73"/>
      <c r="CS154" s="73"/>
      <c r="CT154" s="73"/>
      <c r="CU154" s="73"/>
      <c r="CV154" s="73"/>
      <c r="CW154" s="73"/>
      <c r="CX154" s="73"/>
      <c r="CY154" s="73"/>
      <c r="CZ154" s="73"/>
      <c r="DA154" s="73"/>
      <c r="DB154" s="73"/>
      <c r="DC154" s="73"/>
      <c r="DD154" s="73"/>
      <c r="DE154" s="73"/>
      <c r="DF154" s="73"/>
      <c r="DG154" s="73"/>
      <c r="DH154" s="73"/>
      <c r="DI154" s="73"/>
      <c r="DJ154" s="73"/>
      <c r="DK154" s="73"/>
      <c r="DL154" s="73"/>
      <c r="DM154" s="73"/>
      <c r="DN154" s="73"/>
      <c r="DO154" s="73"/>
      <c r="DP154" s="73"/>
      <c r="DQ154" s="73"/>
      <c r="DR154" s="73"/>
      <c r="DS154" s="73"/>
      <c r="DT154" s="73"/>
      <c r="DU154" s="73"/>
      <c r="DV154" s="73"/>
      <c r="DW154" s="73"/>
    </row>
    <row r="155" spans="1:127" s="50" customFormat="1" ht="14.4" thickBot="1" x14ac:dyDescent="0.3">
      <c r="A155" s="73">
        <v>1</v>
      </c>
      <c r="B155" s="22" t="s">
        <v>115</v>
      </c>
      <c r="C155" s="949"/>
      <c r="D155" s="949"/>
      <c r="E155" s="592"/>
      <c r="F155" s="949"/>
      <c r="G155" s="949"/>
      <c r="H155" s="73"/>
      <c r="I155" s="22" t="s">
        <v>115</v>
      </c>
      <c r="J155" s="949"/>
      <c r="K155" s="949"/>
      <c r="L155" s="592"/>
      <c r="M155" s="949"/>
      <c r="N155" s="949"/>
      <c r="O155" s="932">
        <f t="shared" si="15"/>
        <v>0</v>
      </c>
      <c r="P155" s="932">
        <f t="shared" si="16"/>
        <v>0</v>
      </c>
      <c r="Q155" s="932">
        <f t="shared" si="17"/>
        <v>0</v>
      </c>
      <c r="R155" s="932">
        <f t="shared" si="18"/>
        <v>0</v>
      </c>
      <c r="S155" s="932">
        <f t="shared" si="19"/>
        <v>0</v>
      </c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  <c r="BM155" s="73"/>
      <c r="BN155" s="73"/>
      <c r="BO155" s="73"/>
      <c r="BP155" s="73"/>
      <c r="BQ155" s="73"/>
      <c r="BR155" s="73"/>
      <c r="BS155" s="73"/>
      <c r="BT155" s="73"/>
      <c r="BU155" s="73"/>
      <c r="BV155" s="73"/>
      <c r="BW155" s="73"/>
      <c r="BX155" s="73"/>
      <c r="BY155" s="73"/>
      <c r="BZ155" s="73"/>
      <c r="CA155" s="73"/>
      <c r="CB155" s="73"/>
      <c r="CC155" s="73"/>
      <c r="CD155" s="73"/>
      <c r="CE155" s="73"/>
      <c r="CF155" s="73"/>
      <c r="CG155" s="73"/>
      <c r="CH155" s="73"/>
      <c r="CI155" s="73"/>
      <c r="CJ155" s="73"/>
      <c r="CK155" s="73"/>
      <c r="CL155" s="73"/>
      <c r="CM155" s="73"/>
      <c r="CN155" s="73"/>
      <c r="CO155" s="73"/>
      <c r="CP155" s="73"/>
      <c r="CQ155" s="73"/>
      <c r="CR155" s="73"/>
      <c r="CS155" s="73"/>
      <c r="CT155" s="73"/>
      <c r="CU155" s="73"/>
      <c r="CV155" s="73"/>
      <c r="CW155" s="73"/>
      <c r="CX155" s="73"/>
      <c r="CY155" s="73"/>
      <c r="CZ155" s="73"/>
      <c r="DA155" s="73"/>
      <c r="DB155" s="73"/>
      <c r="DC155" s="73"/>
      <c r="DD155" s="73"/>
      <c r="DE155" s="73"/>
      <c r="DF155" s="73"/>
      <c r="DG155" s="73"/>
      <c r="DH155" s="73"/>
      <c r="DI155" s="73"/>
      <c r="DJ155" s="73"/>
      <c r="DK155" s="73"/>
      <c r="DL155" s="73"/>
      <c r="DM155" s="73"/>
      <c r="DN155" s="73"/>
      <c r="DO155" s="73"/>
      <c r="DP155" s="73"/>
      <c r="DQ155" s="73"/>
      <c r="DR155" s="73"/>
      <c r="DS155" s="73"/>
      <c r="DT155" s="73"/>
      <c r="DU155" s="73"/>
      <c r="DV155" s="73"/>
      <c r="DW155" s="73"/>
    </row>
    <row r="156" spans="1:127" s="50" customFormat="1" ht="15" customHeight="1" thickBot="1" x14ac:dyDescent="0.3">
      <c r="A156" s="73">
        <v>1</v>
      </c>
      <c r="B156" s="105" t="s">
        <v>212</v>
      </c>
      <c r="C156" s="889"/>
      <c r="D156" s="889"/>
      <c r="E156" s="889"/>
      <c r="F156" s="889"/>
      <c r="G156" s="889"/>
      <c r="H156" s="73"/>
      <c r="I156" s="105" t="s">
        <v>212</v>
      </c>
      <c r="J156" s="889"/>
      <c r="K156" s="889"/>
      <c r="L156" s="889"/>
      <c r="M156" s="889"/>
      <c r="N156" s="889"/>
      <c r="O156" s="932">
        <f t="shared" si="15"/>
        <v>0</v>
      </c>
      <c r="P156" s="932">
        <f t="shared" si="16"/>
        <v>0</v>
      </c>
      <c r="Q156" s="932">
        <f t="shared" si="17"/>
        <v>0</v>
      </c>
      <c r="R156" s="932">
        <f t="shared" si="18"/>
        <v>0</v>
      </c>
      <c r="S156" s="932">
        <f t="shared" si="19"/>
        <v>0</v>
      </c>
      <c r="T156" s="73"/>
      <c r="U156" s="73"/>
      <c r="V156" s="73"/>
      <c r="W156" s="73"/>
      <c r="X156" s="73"/>
      <c r="Y156" s="73"/>
      <c r="Z156" s="73"/>
      <c r="AA156" s="73"/>
      <c r="AB156" s="73"/>
      <c r="AC156" s="73"/>
      <c r="AD156" s="73"/>
      <c r="AE156" s="73"/>
      <c r="AF156" s="73"/>
      <c r="AG156" s="73"/>
      <c r="AH156" s="73"/>
      <c r="AI156" s="73"/>
      <c r="AJ156" s="7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  <c r="AW156" s="73"/>
      <c r="AX156" s="73"/>
      <c r="AY156" s="73"/>
      <c r="AZ156" s="73"/>
      <c r="BA156" s="73"/>
      <c r="BB156" s="73"/>
      <c r="BC156" s="73"/>
      <c r="BD156" s="73"/>
      <c r="BE156" s="73"/>
      <c r="BF156" s="73"/>
      <c r="BG156" s="73"/>
      <c r="BH156" s="73"/>
      <c r="BI156" s="73"/>
      <c r="BJ156" s="73"/>
      <c r="BK156" s="73"/>
      <c r="BL156" s="73"/>
      <c r="BM156" s="73"/>
      <c r="BN156" s="73"/>
      <c r="BO156" s="73"/>
      <c r="BP156" s="73"/>
      <c r="BQ156" s="73"/>
      <c r="BR156" s="73"/>
      <c r="BS156" s="73"/>
      <c r="BT156" s="73"/>
      <c r="BU156" s="73"/>
      <c r="BV156" s="73"/>
      <c r="BW156" s="73"/>
      <c r="BX156" s="73"/>
      <c r="BY156" s="73"/>
      <c r="BZ156" s="73"/>
      <c r="CA156" s="73"/>
      <c r="CB156" s="73"/>
      <c r="CC156" s="73"/>
      <c r="CD156" s="73"/>
      <c r="CE156" s="73"/>
      <c r="CF156" s="73"/>
      <c r="CG156" s="73"/>
      <c r="CH156" s="73"/>
      <c r="CI156" s="73"/>
      <c r="CJ156" s="73"/>
      <c r="CK156" s="73"/>
      <c r="CL156" s="73"/>
      <c r="CM156" s="73"/>
      <c r="CN156" s="73"/>
      <c r="CO156" s="73"/>
      <c r="CP156" s="73"/>
      <c r="CQ156" s="73"/>
      <c r="CR156" s="73"/>
      <c r="CS156" s="73"/>
      <c r="CT156" s="73"/>
      <c r="CU156" s="73"/>
      <c r="CV156" s="73"/>
      <c r="CW156" s="73"/>
      <c r="CX156" s="73"/>
      <c r="CY156" s="73"/>
      <c r="CZ156" s="73"/>
      <c r="DA156" s="73"/>
      <c r="DB156" s="73"/>
      <c r="DC156" s="73"/>
      <c r="DD156" s="73"/>
      <c r="DE156" s="73"/>
      <c r="DF156" s="73"/>
      <c r="DG156" s="73"/>
      <c r="DH156" s="73"/>
      <c r="DI156" s="73"/>
      <c r="DJ156" s="73"/>
      <c r="DK156" s="73"/>
      <c r="DL156" s="73"/>
      <c r="DM156" s="73"/>
      <c r="DN156" s="73"/>
      <c r="DO156" s="73"/>
      <c r="DP156" s="73"/>
      <c r="DQ156" s="73"/>
      <c r="DR156" s="73"/>
      <c r="DS156" s="73"/>
      <c r="DT156" s="73"/>
      <c r="DU156" s="73"/>
      <c r="DV156" s="73"/>
      <c r="DW156" s="73"/>
    </row>
    <row r="157" spans="1:127" s="50" customFormat="1" ht="31.5" customHeight="1" x14ac:dyDescent="0.3">
      <c r="A157" s="73">
        <v>1</v>
      </c>
      <c r="B157" s="225" t="s">
        <v>344</v>
      </c>
      <c r="C157" s="47"/>
      <c r="D157" s="47"/>
      <c r="E157" s="47"/>
      <c r="F157" s="47"/>
      <c r="G157" s="47"/>
      <c r="H157" s="73"/>
      <c r="I157" s="225" t="s">
        <v>344</v>
      </c>
      <c r="J157" s="47"/>
      <c r="K157" s="47"/>
      <c r="L157" s="47"/>
      <c r="M157" s="47"/>
      <c r="N157" s="47"/>
      <c r="O157" s="932">
        <f t="shared" si="15"/>
        <v>0</v>
      </c>
      <c r="P157" s="932">
        <f t="shared" si="16"/>
        <v>0</v>
      </c>
      <c r="Q157" s="932">
        <f t="shared" si="17"/>
        <v>0</v>
      </c>
      <c r="R157" s="932">
        <f t="shared" si="18"/>
        <v>0</v>
      </c>
      <c r="S157" s="932">
        <f t="shared" si="19"/>
        <v>0</v>
      </c>
      <c r="T157" s="73"/>
      <c r="U157" s="73"/>
      <c r="V157" s="73"/>
      <c r="W157" s="73"/>
      <c r="X157" s="73"/>
      <c r="Y157" s="73"/>
      <c r="Z157" s="73"/>
      <c r="AA157" s="73"/>
      <c r="AB157" s="73"/>
      <c r="AC157" s="73"/>
      <c r="AD157" s="73"/>
      <c r="AE157" s="73"/>
      <c r="AF157" s="73"/>
      <c r="AG157" s="73"/>
      <c r="AH157" s="73"/>
      <c r="AI157" s="73"/>
      <c r="AJ157" s="7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  <c r="AW157" s="73"/>
      <c r="AX157" s="73"/>
      <c r="AY157" s="73"/>
      <c r="AZ157" s="73"/>
      <c r="BA157" s="73"/>
      <c r="BB157" s="73"/>
      <c r="BC157" s="73"/>
      <c r="BD157" s="73"/>
      <c r="BE157" s="73"/>
      <c r="BF157" s="73"/>
      <c r="BG157" s="73"/>
      <c r="BH157" s="73"/>
      <c r="BI157" s="73"/>
      <c r="BJ157" s="73"/>
      <c r="BK157" s="73"/>
      <c r="BL157" s="73"/>
      <c r="BM157" s="73"/>
      <c r="BN157" s="73"/>
      <c r="BO157" s="73"/>
      <c r="BP157" s="73"/>
      <c r="BQ157" s="73"/>
      <c r="BR157" s="73"/>
      <c r="BS157" s="73"/>
      <c r="BT157" s="73"/>
      <c r="BU157" s="73"/>
      <c r="BV157" s="73"/>
      <c r="BW157" s="73"/>
      <c r="BX157" s="73"/>
      <c r="BY157" s="73"/>
      <c r="BZ157" s="73"/>
      <c r="CA157" s="73"/>
      <c r="CB157" s="73"/>
      <c r="CC157" s="73"/>
      <c r="CD157" s="73"/>
      <c r="CE157" s="73"/>
      <c r="CF157" s="73"/>
      <c r="CG157" s="73"/>
      <c r="CH157" s="73"/>
      <c r="CI157" s="73"/>
      <c r="CJ157" s="73"/>
      <c r="CK157" s="73"/>
      <c r="CL157" s="73"/>
      <c r="CM157" s="73"/>
      <c r="CN157" s="73"/>
      <c r="CO157" s="73"/>
      <c r="CP157" s="73"/>
      <c r="CQ157" s="73"/>
      <c r="CR157" s="73"/>
      <c r="CS157" s="73"/>
      <c r="CT157" s="73"/>
      <c r="CU157" s="73"/>
      <c r="CV157" s="73"/>
      <c r="CW157" s="73"/>
      <c r="CX157" s="73"/>
      <c r="CY157" s="73"/>
      <c r="CZ157" s="73"/>
      <c r="DA157" s="73"/>
      <c r="DB157" s="73"/>
      <c r="DC157" s="73"/>
      <c r="DD157" s="73"/>
      <c r="DE157" s="73"/>
      <c r="DF157" s="73"/>
      <c r="DG157" s="73"/>
      <c r="DH157" s="73"/>
      <c r="DI157" s="73"/>
      <c r="DJ157" s="73"/>
      <c r="DK157" s="73"/>
      <c r="DL157" s="73"/>
      <c r="DM157" s="73"/>
      <c r="DN157" s="73"/>
      <c r="DO157" s="73"/>
      <c r="DP157" s="73"/>
      <c r="DQ157" s="73"/>
      <c r="DR157" s="73"/>
      <c r="DS157" s="73"/>
      <c r="DT157" s="73"/>
      <c r="DU157" s="73"/>
      <c r="DV157" s="73"/>
      <c r="DW157" s="73"/>
    </row>
    <row r="158" spans="1:127" s="50" customFormat="1" ht="15" customHeight="1" x14ac:dyDescent="0.25">
      <c r="A158" s="73">
        <v>1</v>
      </c>
      <c r="B158" s="937" t="s">
        <v>101</v>
      </c>
      <c r="C158" s="47"/>
      <c r="D158" s="47"/>
      <c r="E158" s="47"/>
      <c r="F158" s="47"/>
      <c r="G158" s="47"/>
      <c r="H158" s="73"/>
      <c r="I158" s="937" t="s">
        <v>101</v>
      </c>
      <c r="J158" s="47"/>
      <c r="K158" s="47"/>
      <c r="L158" s="47"/>
      <c r="M158" s="47"/>
      <c r="N158" s="47"/>
      <c r="O158" s="932">
        <f t="shared" si="15"/>
        <v>0</v>
      </c>
      <c r="P158" s="932">
        <f t="shared" si="16"/>
        <v>0</v>
      </c>
      <c r="Q158" s="932">
        <f t="shared" si="17"/>
        <v>0</v>
      </c>
      <c r="R158" s="932">
        <f t="shared" si="18"/>
        <v>0</v>
      </c>
      <c r="S158" s="932">
        <f t="shared" si="19"/>
        <v>0</v>
      </c>
      <c r="T158" s="73"/>
      <c r="U158" s="73"/>
      <c r="V158" s="73"/>
      <c r="W158" s="73"/>
      <c r="X158" s="73"/>
      <c r="Y158" s="73"/>
      <c r="Z158" s="73"/>
      <c r="AA158" s="73"/>
      <c r="AB158" s="73"/>
      <c r="AC158" s="73"/>
      <c r="AD158" s="73"/>
      <c r="AE158" s="73"/>
      <c r="AF158" s="73"/>
      <c r="AG158" s="73"/>
      <c r="AH158" s="73"/>
      <c r="AI158" s="73"/>
      <c r="AJ158" s="7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  <c r="AW158" s="73"/>
      <c r="AX158" s="73"/>
      <c r="AY158" s="73"/>
      <c r="AZ158" s="73"/>
      <c r="BA158" s="73"/>
      <c r="BB158" s="73"/>
      <c r="BC158" s="73"/>
      <c r="BD158" s="73"/>
      <c r="BE158" s="73"/>
      <c r="BF158" s="73"/>
      <c r="BG158" s="73"/>
      <c r="BH158" s="73"/>
      <c r="BI158" s="73"/>
      <c r="BJ158" s="73"/>
      <c r="BK158" s="73"/>
      <c r="BL158" s="73"/>
      <c r="BM158" s="73"/>
      <c r="BN158" s="73"/>
      <c r="BO158" s="73"/>
      <c r="BP158" s="73"/>
      <c r="BQ158" s="73"/>
      <c r="BR158" s="73"/>
      <c r="BS158" s="73"/>
      <c r="BT158" s="73"/>
      <c r="BU158" s="73"/>
      <c r="BV158" s="73"/>
      <c r="BW158" s="73"/>
      <c r="BX158" s="73"/>
      <c r="BY158" s="73"/>
      <c r="BZ158" s="73"/>
      <c r="CA158" s="73"/>
      <c r="CB158" s="73"/>
      <c r="CC158" s="73"/>
      <c r="CD158" s="73"/>
      <c r="CE158" s="73"/>
      <c r="CF158" s="73"/>
      <c r="CG158" s="73"/>
      <c r="CH158" s="73"/>
      <c r="CI158" s="73"/>
      <c r="CJ158" s="73"/>
      <c r="CK158" s="73"/>
      <c r="CL158" s="73"/>
      <c r="CM158" s="73"/>
      <c r="CN158" s="73"/>
      <c r="CO158" s="73"/>
      <c r="CP158" s="73"/>
      <c r="CQ158" s="73"/>
      <c r="CR158" s="73"/>
      <c r="CS158" s="73"/>
      <c r="CT158" s="73"/>
      <c r="CU158" s="73"/>
      <c r="CV158" s="73"/>
      <c r="CW158" s="73"/>
      <c r="CX158" s="73"/>
      <c r="CY158" s="73"/>
      <c r="CZ158" s="73"/>
      <c r="DA158" s="73"/>
      <c r="DB158" s="73"/>
      <c r="DC158" s="73"/>
      <c r="DD158" s="73"/>
      <c r="DE158" s="73"/>
      <c r="DF158" s="73"/>
      <c r="DG158" s="73"/>
      <c r="DH158" s="73"/>
      <c r="DI158" s="73"/>
      <c r="DJ158" s="73"/>
      <c r="DK158" s="73"/>
      <c r="DL158" s="73"/>
      <c r="DM158" s="73"/>
      <c r="DN158" s="73"/>
      <c r="DO158" s="73"/>
      <c r="DP158" s="73"/>
      <c r="DQ158" s="73"/>
      <c r="DR158" s="73"/>
      <c r="DS158" s="73"/>
      <c r="DT158" s="73"/>
      <c r="DU158" s="73"/>
      <c r="DV158" s="73"/>
      <c r="DW158" s="73"/>
    </row>
    <row r="159" spans="1:127" s="50" customFormat="1" ht="15" customHeight="1" x14ac:dyDescent="0.3">
      <c r="A159" s="73">
        <v>1</v>
      </c>
      <c r="B159" s="20" t="s">
        <v>160</v>
      </c>
      <c r="C159" s="47"/>
      <c r="D159" s="58">
        <f>SUM(D160:D162)</f>
        <v>1833</v>
      </c>
      <c r="E159" s="58"/>
      <c r="F159" s="58"/>
      <c r="G159" s="58"/>
      <c r="H159" s="73"/>
      <c r="I159" s="20" t="s">
        <v>160</v>
      </c>
      <c r="J159" s="47"/>
      <c r="K159" s="58">
        <f>SUM(K160:K162)</f>
        <v>900</v>
      </c>
      <c r="L159" s="58"/>
      <c r="M159" s="58"/>
      <c r="N159" s="58"/>
      <c r="O159" s="932">
        <f t="shared" si="15"/>
        <v>933</v>
      </c>
      <c r="P159" s="932">
        <f t="shared" si="16"/>
        <v>933</v>
      </c>
      <c r="Q159" s="932">
        <f t="shared" si="17"/>
        <v>0</v>
      </c>
      <c r="R159" s="932">
        <f t="shared" si="18"/>
        <v>0</v>
      </c>
      <c r="S159" s="932">
        <f t="shared" si="19"/>
        <v>0</v>
      </c>
      <c r="T159" s="73"/>
      <c r="U159" s="73"/>
      <c r="V159" s="73"/>
      <c r="W159" s="73"/>
      <c r="X159" s="73"/>
      <c r="Y159" s="73"/>
      <c r="Z159" s="73"/>
      <c r="AA159" s="73"/>
      <c r="AB159" s="73"/>
      <c r="AC159" s="73"/>
      <c r="AD159" s="73"/>
      <c r="AE159" s="73"/>
      <c r="AF159" s="73"/>
      <c r="AG159" s="73"/>
      <c r="AH159" s="73"/>
      <c r="AI159" s="73"/>
      <c r="AJ159" s="7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  <c r="AW159" s="73"/>
      <c r="AX159" s="73"/>
      <c r="AY159" s="73"/>
      <c r="AZ159" s="73"/>
      <c r="BA159" s="73"/>
      <c r="BB159" s="73"/>
      <c r="BC159" s="73"/>
      <c r="BD159" s="73"/>
      <c r="BE159" s="73"/>
      <c r="BF159" s="73"/>
      <c r="BG159" s="73"/>
      <c r="BH159" s="73"/>
      <c r="BI159" s="73"/>
      <c r="BJ159" s="73"/>
      <c r="BK159" s="73"/>
      <c r="BL159" s="73"/>
      <c r="BM159" s="73"/>
      <c r="BN159" s="73"/>
      <c r="BO159" s="73"/>
      <c r="BP159" s="73"/>
      <c r="BQ159" s="73"/>
      <c r="BR159" s="73"/>
      <c r="BS159" s="73"/>
      <c r="BT159" s="73"/>
      <c r="BU159" s="73"/>
      <c r="BV159" s="73"/>
      <c r="BW159" s="73"/>
      <c r="BX159" s="73"/>
      <c r="BY159" s="73"/>
      <c r="BZ159" s="73"/>
      <c r="CA159" s="73"/>
      <c r="CB159" s="73"/>
      <c r="CC159" s="73"/>
      <c r="CD159" s="73"/>
      <c r="CE159" s="73"/>
      <c r="CF159" s="73"/>
      <c r="CG159" s="73"/>
      <c r="CH159" s="73"/>
      <c r="CI159" s="73"/>
      <c r="CJ159" s="73"/>
      <c r="CK159" s="73"/>
      <c r="CL159" s="73"/>
      <c r="CM159" s="73"/>
      <c r="CN159" s="73"/>
      <c r="CO159" s="73"/>
      <c r="CP159" s="73"/>
      <c r="CQ159" s="73"/>
      <c r="CR159" s="73"/>
      <c r="CS159" s="73"/>
      <c r="CT159" s="73"/>
      <c r="CU159" s="73"/>
      <c r="CV159" s="73"/>
      <c r="CW159" s="73"/>
      <c r="CX159" s="73"/>
      <c r="CY159" s="73"/>
      <c r="CZ159" s="73"/>
      <c r="DA159" s="73"/>
      <c r="DB159" s="73"/>
      <c r="DC159" s="73"/>
      <c r="DD159" s="73"/>
      <c r="DE159" s="73"/>
      <c r="DF159" s="73"/>
      <c r="DG159" s="73"/>
      <c r="DH159" s="73"/>
      <c r="DI159" s="73"/>
      <c r="DJ159" s="73"/>
      <c r="DK159" s="73"/>
      <c r="DL159" s="73"/>
      <c r="DM159" s="73"/>
      <c r="DN159" s="73"/>
      <c r="DO159" s="73"/>
      <c r="DP159" s="73"/>
      <c r="DQ159" s="73"/>
      <c r="DR159" s="73"/>
      <c r="DS159" s="73"/>
      <c r="DT159" s="73"/>
      <c r="DU159" s="73"/>
      <c r="DV159" s="73"/>
      <c r="DW159" s="73"/>
    </row>
    <row r="160" spans="1:127" s="50" customFormat="1" ht="15" customHeight="1" x14ac:dyDescent="0.25">
      <c r="A160" s="73">
        <v>1</v>
      </c>
      <c r="B160" s="301" t="s">
        <v>30</v>
      </c>
      <c r="C160" s="66"/>
      <c r="D160" s="47">
        <v>100</v>
      </c>
      <c r="E160" s="66"/>
      <c r="F160" s="66"/>
      <c r="G160" s="66"/>
      <c r="H160" s="73"/>
      <c r="I160" s="301" t="s">
        <v>30</v>
      </c>
      <c r="J160" s="66"/>
      <c r="K160" s="47">
        <v>100</v>
      </c>
      <c r="L160" s="66"/>
      <c r="M160" s="66"/>
      <c r="N160" s="66"/>
      <c r="O160" s="932">
        <f t="shared" si="15"/>
        <v>0</v>
      </c>
      <c r="P160" s="932">
        <f t="shared" si="16"/>
        <v>0</v>
      </c>
      <c r="Q160" s="932">
        <f t="shared" si="17"/>
        <v>0</v>
      </c>
      <c r="R160" s="932">
        <f t="shared" si="18"/>
        <v>0</v>
      </c>
      <c r="S160" s="932">
        <f t="shared" si="19"/>
        <v>0</v>
      </c>
      <c r="T160" s="73"/>
      <c r="U160" s="73"/>
      <c r="V160" s="73"/>
      <c r="W160" s="73"/>
      <c r="X160" s="73"/>
      <c r="Y160" s="73"/>
      <c r="Z160" s="73"/>
      <c r="AA160" s="73"/>
      <c r="AB160" s="73"/>
      <c r="AC160" s="73"/>
      <c r="AD160" s="73"/>
      <c r="AE160" s="73"/>
      <c r="AF160" s="73"/>
      <c r="AG160" s="73"/>
      <c r="AH160" s="73"/>
      <c r="AI160" s="73"/>
      <c r="AJ160" s="7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  <c r="AW160" s="73"/>
      <c r="AX160" s="73"/>
      <c r="AY160" s="73"/>
      <c r="AZ160" s="73"/>
      <c r="BA160" s="73"/>
      <c r="BB160" s="73"/>
      <c r="BC160" s="73"/>
      <c r="BD160" s="73"/>
      <c r="BE160" s="73"/>
      <c r="BF160" s="73"/>
      <c r="BG160" s="73"/>
      <c r="BH160" s="73"/>
      <c r="BI160" s="73"/>
      <c r="BJ160" s="73"/>
      <c r="BK160" s="73"/>
      <c r="BL160" s="73"/>
      <c r="BM160" s="73"/>
      <c r="BN160" s="73"/>
      <c r="BO160" s="73"/>
      <c r="BP160" s="73"/>
      <c r="BQ160" s="73"/>
      <c r="BR160" s="73"/>
      <c r="BS160" s="73"/>
      <c r="BT160" s="73"/>
      <c r="BU160" s="73"/>
      <c r="BV160" s="73"/>
      <c r="BW160" s="73"/>
      <c r="BX160" s="73"/>
      <c r="BY160" s="73"/>
      <c r="BZ160" s="73"/>
      <c r="CA160" s="73"/>
      <c r="CB160" s="73"/>
      <c r="CC160" s="73"/>
      <c r="CD160" s="73"/>
      <c r="CE160" s="73"/>
      <c r="CF160" s="73"/>
      <c r="CG160" s="73"/>
      <c r="CH160" s="73"/>
      <c r="CI160" s="73"/>
      <c r="CJ160" s="73"/>
      <c r="CK160" s="73"/>
      <c r="CL160" s="73"/>
      <c r="CM160" s="73"/>
      <c r="CN160" s="73"/>
      <c r="CO160" s="73"/>
      <c r="CP160" s="73"/>
      <c r="CQ160" s="73"/>
      <c r="CR160" s="73"/>
      <c r="CS160" s="73"/>
      <c r="CT160" s="73"/>
      <c r="CU160" s="73"/>
      <c r="CV160" s="73"/>
      <c r="CW160" s="73"/>
      <c r="CX160" s="73"/>
      <c r="CY160" s="73"/>
      <c r="CZ160" s="73"/>
      <c r="DA160" s="73"/>
      <c r="DB160" s="73"/>
      <c r="DC160" s="73"/>
      <c r="DD160" s="73"/>
      <c r="DE160" s="73"/>
      <c r="DF160" s="73"/>
      <c r="DG160" s="73"/>
      <c r="DH160" s="73"/>
      <c r="DI160" s="73"/>
      <c r="DJ160" s="73"/>
      <c r="DK160" s="73"/>
      <c r="DL160" s="73"/>
      <c r="DM160" s="73"/>
      <c r="DN160" s="73"/>
      <c r="DO160" s="73"/>
      <c r="DP160" s="73"/>
      <c r="DQ160" s="73"/>
      <c r="DR160" s="73"/>
      <c r="DS160" s="73"/>
      <c r="DT160" s="73"/>
      <c r="DU160" s="73"/>
      <c r="DV160" s="73"/>
      <c r="DW160" s="73"/>
    </row>
    <row r="161" spans="1:127" s="50" customFormat="1" ht="15" customHeight="1" x14ac:dyDescent="0.25">
      <c r="A161" s="73">
        <v>1</v>
      </c>
      <c r="B161" s="301" t="s">
        <v>208</v>
      </c>
      <c r="C161" s="66"/>
      <c r="D161" s="47">
        <v>233</v>
      </c>
      <c r="E161" s="66"/>
      <c r="F161" s="66"/>
      <c r="G161" s="66"/>
      <c r="H161" s="73"/>
      <c r="I161" s="301" t="s">
        <v>208</v>
      </c>
      <c r="J161" s="66"/>
      <c r="K161" s="47">
        <v>300</v>
      </c>
      <c r="L161" s="66"/>
      <c r="M161" s="66"/>
      <c r="N161" s="66"/>
      <c r="O161" s="932">
        <f t="shared" si="15"/>
        <v>-67</v>
      </c>
      <c r="P161" s="932">
        <f t="shared" si="16"/>
        <v>-67</v>
      </c>
      <c r="Q161" s="932">
        <f t="shared" si="17"/>
        <v>0</v>
      </c>
      <c r="R161" s="932">
        <f t="shared" si="18"/>
        <v>0</v>
      </c>
      <c r="S161" s="932">
        <f t="shared" si="19"/>
        <v>0</v>
      </c>
      <c r="T161" s="73"/>
      <c r="U161" s="73"/>
      <c r="V161" s="73"/>
      <c r="W161" s="73"/>
      <c r="X161" s="73"/>
      <c r="Y161" s="73"/>
      <c r="Z161" s="73"/>
      <c r="AA161" s="73"/>
      <c r="AB161" s="73"/>
      <c r="AC161" s="73"/>
      <c r="AD161" s="73"/>
      <c r="AE161" s="73"/>
      <c r="AF161" s="73"/>
      <c r="AG161" s="73"/>
      <c r="AH161" s="73"/>
      <c r="AI161" s="73"/>
      <c r="AJ161" s="73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  <c r="AW161" s="73"/>
      <c r="AX161" s="73"/>
      <c r="AY161" s="73"/>
      <c r="AZ161" s="73"/>
      <c r="BA161" s="73"/>
      <c r="BB161" s="73"/>
      <c r="BC161" s="73"/>
      <c r="BD161" s="73"/>
      <c r="BE161" s="73"/>
      <c r="BF161" s="73"/>
      <c r="BG161" s="73"/>
      <c r="BH161" s="73"/>
      <c r="BI161" s="73"/>
      <c r="BJ161" s="73"/>
      <c r="BK161" s="73"/>
      <c r="BL161" s="73"/>
      <c r="BM161" s="73"/>
      <c r="BN161" s="73"/>
      <c r="BO161" s="73"/>
      <c r="BP161" s="73"/>
      <c r="BQ161" s="73"/>
      <c r="BR161" s="73"/>
      <c r="BS161" s="73"/>
      <c r="BT161" s="73"/>
      <c r="BU161" s="73"/>
      <c r="BV161" s="73"/>
      <c r="BW161" s="73"/>
      <c r="BX161" s="73"/>
      <c r="BY161" s="73"/>
      <c r="BZ161" s="73"/>
      <c r="CA161" s="73"/>
      <c r="CB161" s="73"/>
      <c r="CC161" s="73"/>
      <c r="CD161" s="73"/>
      <c r="CE161" s="73"/>
      <c r="CF161" s="73"/>
      <c r="CG161" s="73"/>
      <c r="CH161" s="73"/>
      <c r="CI161" s="73"/>
      <c r="CJ161" s="73"/>
      <c r="CK161" s="73"/>
      <c r="CL161" s="73"/>
      <c r="CM161" s="73"/>
      <c r="CN161" s="73"/>
      <c r="CO161" s="73"/>
      <c r="CP161" s="73"/>
      <c r="CQ161" s="73"/>
      <c r="CR161" s="73"/>
      <c r="CS161" s="73"/>
      <c r="CT161" s="73"/>
      <c r="CU161" s="73"/>
      <c r="CV161" s="73"/>
      <c r="CW161" s="73"/>
      <c r="CX161" s="73"/>
      <c r="CY161" s="73"/>
      <c r="CZ161" s="73"/>
      <c r="DA161" s="73"/>
      <c r="DB161" s="73"/>
      <c r="DC161" s="73"/>
      <c r="DD161" s="73"/>
      <c r="DE161" s="73"/>
      <c r="DF161" s="73"/>
      <c r="DG161" s="73"/>
      <c r="DH161" s="73"/>
      <c r="DI161" s="73"/>
      <c r="DJ161" s="73"/>
      <c r="DK161" s="73"/>
      <c r="DL161" s="73"/>
      <c r="DM161" s="73"/>
      <c r="DN161" s="73"/>
      <c r="DO161" s="73"/>
      <c r="DP161" s="73"/>
      <c r="DQ161" s="73"/>
      <c r="DR161" s="73"/>
      <c r="DS161" s="73"/>
      <c r="DT161" s="73"/>
      <c r="DU161" s="73"/>
      <c r="DV161" s="73"/>
      <c r="DW161" s="73"/>
    </row>
    <row r="162" spans="1:127" s="50" customFormat="1" ht="15" customHeight="1" x14ac:dyDescent="0.25">
      <c r="A162" s="73"/>
      <c r="B162" s="935" t="s">
        <v>472</v>
      </c>
      <c r="C162" s="47"/>
      <c r="D162" s="47">
        <v>1500</v>
      </c>
      <c r="E162" s="66"/>
      <c r="F162" s="66"/>
      <c r="G162" s="66"/>
      <c r="H162" s="73"/>
      <c r="I162" s="935" t="s">
        <v>472</v>
      </c>
      <c r="J162" s="47"/>
      <c r="K162" s="47">
        <v>500</v>
      </c>
      <c r="L162" s="66"/>
      <c r="M162" s="66"/>
      <c r="N162" s="66"/>
      <c r="O162" s="932"/>
      <c r="P162" s="932">
        <f t="shared" si="16"/>
        <v>1000</v>
      </c>
      <c r="Q162" s="932">
        <f t="shared" si="17"/>
        <v>0</v>
      </c>
      <c r="R162" s="932">
        <f t="shared" si="18"/>
        <v>0</v>
      </c>
      <c r="S162" s="932">
        <f t="shared" si="19"/>
        <v>0</v>
      </c>
      <c r="T162" s="73"/>
      <c r="U162" s="73"/>
      <c r="V162" s="73"/>
      <c r="W162" s="73"/>
      <c r="X162" s="73"/>
      <c r="Y162" s="73"/>
      <c r="Z162" s="73"/>
      <c r="AA162" s="73"/>
      <c r="AB162" s="73"/>
      <c r="AC162" s="73"/>
      <c r="AD162" s="73"/>
      <c r="AE162" s="73"/>
      <c r="AF162" s="73"/>
      <c r="AG162" s="73"/>
      <c r="AH162" s="73"/>
      <c r="AI162" s="73"/>
      <c r="AJ162" s="73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  <c r="AW162" s="73"/>
      <c r="AX162" s="73"/>
      <c r="AY162" s="73"/>
      <c r="AZ162" s="73"/>
      <c r="BA162" s="73"/>
      <c r="BB162" s="73"/>
      <c r="BC162" s="73"/>
      <c r="BD162" s="73"/>
      <c r="BE162" s="73"/>
      <c r="BF162" s="73"/>
      <c r="BG162" s="73"/>
      <c r="BH162" s="73"/>
      <c r="BI162" s="73"/>
      <c r="BJ162" s="73"/>
      <c r="BK162" s="73"/>
      <c r="BL162" s="73"/>
      <c r="BM162" s="73"/>
      <c r="BN162" s="73"/>
      <c r="BO162" s="73"/>
      <c r="BP162" s="73"/>
      <c r="BQ162" s="73"/>
      <c r="BR162" s="73"/>
      <c r="BS162" s="73"/>
      <c r="BT162" s="73"/>
      <c r="BU162" s="73"/>
      <c r="BV162" s="73"/>
      <c r="BW162" s="73"/>
      <c r="BX162" s="73"/>
      <c r="BY162" s="73"/>
      <c r="BZ162" s="73"/>
      <c r="CA162" s="73"/>
      <c r="CB162" s="73"/>
      <c r="CC162" s="73"/>
      <c r="CD162" s="73"/>
      <c r="CE162" s="73"/>
      <c r="CF162" s="73"/>
      <c r="CG162" s="73"/>
      <c r="CH162" s="73"/>
      <c r="CI162" s="73"/>
      <c r="CJ162" s="73"/>
      <c r="CK162" s="73"/>
      <c r="CL162" s="73"/>
      <c r="CM162" s="73"/>
      <c r="CN162" s="73"/>
      <c r="CO162" s="73"/>
      <c r="CP162" s="73"/>
      <c r="CQ162" s="73"/>
      <c r="CR162" s="73"/>
      <c r="CS162" s="73"/>
      <c r="CT162" s="73"/>
      <c r="CU162" s="73"/>
      <c r="CV162" s="73"/>
      <c r="CW162" s="73"/>
      <c r="CX162" s="73"/>
      <c r="CY162" s="73"/>
      <c r="CZ162" s="73"/>
      <c r="DA162" s="73"/>
      <c r="DB162" s="73"/>
      <c r="DC162" s="73"/>
      <c r="DD162" s="73"/>
      <c r="DE162" s="73"/>
      <c r="DF162" s="73"/>
      <c r="DG162" s="73"/>
      <c r="DH162" s="73"/>
      <c r="DI162" s="73"/>
      <c r="DJ162" s="73"/>
      <c r="DK162" s="73"/>
      <c r="DL162" s="73"/>
      <c r="DM162" s="73"/>
      <c r="DN162" s="73"/>
      <c r="DO162" s="73"/>
      <c r="DP162" s="73"/>
      <c r="DQ162" s="73"/>
      <c r="DR162" s="73"/>
      <c r="DS162" s="73"/>
      <c r="DT162" s="73"/>
      <c r="DU162" s="73"/>
      <c r="DV162" s="73"/>
      <c r="DW162" s="73"/>
    </row>
    <row r="163" spans="1:127" s="50" customFormat="1" ht="24" customHeight="1" thickBot="1" x14ac:dyDescent="0.3">
      <c r="A163" s="73">
        <v>1</v>
      </c>
      <c r="B163" s="950" t="s">
        <v>115</v>
      </c>
      <c r="C163" s="949"/>
      <c r="D163" s="592"/>
      <c r="E163" s="949"/>
      <c r="F163" s="949"/>
      <c r="G163" s="949"/>
      <c r="H163" s="73"/>
      <c r="I163" s="950" t="s">
        <v>115</v>
      </c>
      <c r="J163" s="949"/>
      <c r="K163" s="592"/>
      <c r="L163" s="949"/>
      <c r="M163" s="949"/>
      <c r="N163" s="949"/>
      <c r="O163" s="932">
        <f t="shared" si="15"/>
        <v>0</v>
      </c>
      <c r="P163" s="932">
        <f t="shared" si="16"/>
        <v>0</v>
      </c>
      <c r="Q163" s="932">
        <f t="shared" si="17"/>
        <v>0</v>
      </c>
      <c r="R163" s="932">
        <f t="shared" si="18"/>
        <v>0</v>
      </c>
      <c r="S163" s="932">
        <f t="shared" si="19"/>
        <v>0</v>
      </c>
      <c r="T163" s="73"/>
      <c r="U163" s="73"/>
      <c r="V163" s="73"/>
      <c r="W163" s="73"/>
      <c r="X163" s="73"/>
      <c r="Y163" s="73"/>
      <c r="Z163" s="73"/>
      <c r="AA163" s="73"/>
      <c r="AB163" s="73"/>
      <c r="AC163" s="73"/>
      <c r="AD163" s="73"/>
      <c r="AE163" s="73"/>
      <c r="AF163" s="73"/>
      <c r="AG163" s="73"/>
      <c r="AH163" s="73"/>
      <c r="AI163" s="73"/>
      <c r="AJ163" s="7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  <c r="AW163" s="73"/>
      <c r="AX163" s="73"/>
      <c r="AY163" s="73"/>
      <c r="AZ163" s="73"/>
      <c r="BA163" s="73"/>
      <c r="BB163" s="73"/>
      <c r="BC163" s="73"/>
      <c r="BD163" s="73"/>
      <c r="BE163" s="73"/>
      <c r="BF163" s="73"/>
      <c r="BG163" s="73"/>
      <c r="BH163" s="73"/>
      <c r="BI163" s="73"/>
      <c r="BJ163" s="73"/>
      <c r="BK163" s="73"/>
      <c r="BL163" s="73"/>
      <c r="BM163" s="73"/>
      <c r="BN163" s="73"/>
      <c r="BO163" s="73"/>
      <c r="BP163" s="73"/>
      <c r="BQ163" s="73"/>
      <c r="BR163" s="73"/>
      <c r="BS163" s="73"/>
      <c r="BT163" s="73"/>
      <c r="BU163" s="73"/>
      <c r="BV163" s="73"/>
      <c r="BW163" s="73"/>
      <c r="BX163" s="73"/>
      <c r="BY163" s="73"/>
      <c r="BZ163" s="73"/>
      <c r="CA163" s="73"/>
      <c r="CB163" s="73"/>
      <c r="CC163" s="73"/>
      <c r="CD163" s="73"/>
      <c r="CE163" s="73"/>
      <c r="CF163" s="73"/>
      <c r="CG163" s="73"/>
      <c r="CH163" s="73"/>
      <c r="CI163" s="73"/>
      <c r="CJ163" s="73"/>
      <c r="CK163" s="73"/>
      <c r="CL163" s="73"/>
      <c r="CM163" s="73"/>
      <c r="CN163" s="73"/>
      <c r="CO163" s="73"/>
      <c r="CP163" s="73"/>
      <c r="CQ163" s="73"/>
      <c r="CR163" s="73"/>
      <c r="CS163" s="73"/>
      <c r="CT163" s="73"/>
      <c r="CU163" s="73"/>
      <c r="CV163" s="73"/>
      <c r="CW163" s="73"/>
      <c r="CX163" s="73"/>
      <c r="CY163" s="73"/>
      <c r="CZ163" s="73"/>
      <c r="DA163" s="73"/>
      <c r="DB163" s="73"/>
      <c r="DC163" s="73"/>
      <c r="DD163" s="73"/>
      <c r="DE163" s="73"/>
      <c r="DF163" s="73"/>
      <c r="DG163" s="73"/>
      <c r="DH163" s="73"/>
      <c r="DI163" s="73"/>
      <c r="DJ163" s="73"/>
      <c r="DK163" s="73"/>
      <c r="DL163" s="73"/>
      <c r="DM163" s="73"/>
      <c r="DN163" s="73"/>
      <c r="DO163" s="73"/>
      <c r="DP163" s="73"/>
      <c r="DQ163" s="73"/>
      <c r="DR163" s="73"/>
      <c r="DS163" s="73"/>
      <c r="DT163" s="73"/>
      <c r="DU163" s="73"/>
      <c r="DV163" s="73"/>
      <c r="DW163" s="73"/>
    </row>
    <row r="164" spans="1:127" s="50" customFormat="1" ht="15" customHeight="1" thickBot="1" x14ac:dyDescent="0.3">
      <c r="A164" s="73">
        <v>1</v>
      </c>
      <c r="B164" s="105" t="s">
        <v>212</v>
      </c>
      <c r="C164" s="889"/>
      <c r="D164" s="889"/>
      <c r="E164" s="889"/>
      <c r="F164" s="889"/>
      <c r="G164" s="889"/>
      <c r="H164" s="73"/>
      <c r="I164" s="105" t="s">
        <v>212</v>
      </c>
      <c r="J164" s="889"/>
      <c r="K164" s="889"/>
      <c r="L164" s="889"/>
      <c r="M164" s="889"/>
      <c r="N164" s="889"/>
      <c r="O164" s="932">
        <f t="shared" si="15"/>
        <v>0</v>
      </c>
      <c r="P164" s="932">
        <f t="shared" si="16"/>
        <v>0</v>
      </c>
      <c r="Q164" s="932">
        <f t="shared" si="17"/>
        <v>0</v>
      </c>
      <c r="R164" s="932">
        <f t="shared" si="18"/>
        <v>0</v>
      </c>
      <c r="S164" s="932">
        <f t="shared" si="19"/>
        <v>0</v>
      </c>
      <c r="T164" s="73"/>
      <c r="U164" s="73"/>
      <c r="V164" s="73"/>
      <c r="W164" s="73"/>
      <c r="X164" s="73"/>
      <c r="Y164" s="73"/>
      <c r="Z164" s="73"/>
      <c r="AA164" s="73"/>
      <c r="AB164" s="73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  <c r="AW164" s="73"/>
      <c r="AX164" s="73"/>
      <c r="AY164" s="73"/>
      <c r="AZ164" s="73"/>
      <c r="BA164" s="73"/>
      <c r="BB164" s="73"/>
      <c r="BC164" s="73"/>
      <c r="BD164" s="73"/>
      <c r="BE164" s="73"/>
      <c r="BF164" s="73"/>
      <c r="BG164" s="73"/>
      <c r="BH164" s="73"/>
      <c r="BI164" s="73"/>
      <c r="BJ164" s="73"/>
      <c r="BK164" s="73"/>
      <c r="BL164" s="73"/>
      <c r="BM164" s="73"/>
      <c r="BN164" s="73"/>
      <c r="BO164" s="73"/>
      <c r="BP164" s="73"/>
      <c r="BQ164" s="73"/>
      <c r="BR164" s="73"/>
      <c r="BS164" s="73"/>
      <c r="BT164" s="73"/>
      <c r="BU164" s="73"/>
      <c r="BV164" s="73"/>
      <c r="BW164" s="73"/>
      <c r="BX164" s="73"/>
      <c r="BY164" s="73"/>
      <c r="BZ164" s="73"/>
      <c r="CA164" s="73"/>
      <c r="CB164" s="73"/>
      <c r="CC164" s="73"/>
      <c r="CD164" s="73"/>
      <c r="CE164" s="73"/>
      <c r="CF164" s="73"/>
      <c r="CG164" s="73"/>
      <c r="CH164" s="73"/>
      <c r="CI164" s="73"/>
      <c r="CJ164" s="73"/>
      <c r="CK164" s="73"/>
      <c r="CL164" s="73"/>
      <c r="CM164" s="73"/>
      <c r="CN164" s="73"/>
      <c r="CO164" s="73"/>
      <c r="CP164" s="73"/>
      <c r="CQ164" s="73"/>
      <c r="CR164" s="73"/>
      <c r="CS164" s="73"/>
      <c r="CT164" s="73"/>
      <c r="CU164" s="73"/>
      <c r="CV164" s="73"/>
      <c r="CW164" s="73"/>
      <c r="CX164" s="73"/>
      <c r="CY164" s="73"/>
      <c r="CZ164" s="73"/>
      <c r="DA164" s="73"/>
      <c r="DB164" s="73"/>
      <c r="DC164" s="73"/>
      <c r="DD164" s="73"/>
      <c r="DE164" s="73"/>
      <c r="DF164" s="73"/>
      <c r="DG164" s="73"/>
      <c r="DH164" s="73"/>
      <c r="DI164" s="73"/>
      <c r="DJ164" s="73"/>
      <c r="DK164" s="73"/>
      <c r="DL164" s="73"/>
      <c r="DM164" s="73"/>
      <c r="DN164" s="73"/>
      <c r="DO164" s="73"/>
      <c r="DP164" s="73"/>
      <c r="DQ164" s="73"/>
      <c r="DR164" s="73"/>
      <c r="DS164" s="73"/>
      <c r="DT164" s="73"/>
      <c r="DU164" s="73"/>
      <c r="DV164" s="73"/>
      <c r="DW164" s="73"/>
    </row>
    <row r="165" spans="1:127" s="50" customFormat="1" ht="24.75" hidden="1" customHeight="1" x14ac:dyDescent="0.25">
      <c r="A165" s="73">
        <v>1</v>
      </c>
      <c r="B165" s="951" t="s">
        <v>345</v>
      </c>
      <c r="C165" s="615"/>
      <c r="D165" s="615"/>
      <c r="E165" s="615"/>
      <c r="F165" s="615"/>
      <c r="G165" s="615"/>
      <c r="H165" s="73"/>
      <c r="I165" s="951" t="s">
        <v>345</v>
      </c>
      <c r="J165" s="615"/>
      <c r="K165" s="615"/>
      <c r="L165" s="615"/>
      <c r="M165" s="615"/>
      <c r="N165" s="615"/>
      <c r="O165" s="73"/>
      <c r="P165" s="932">
        <f t="shared" si="16"/>
        <v>0</v>
      </c>
      <c r="Q165" s="932">
        <f t="shared" si="17"/>
        <v>0</v>
      </c>
      <c r="R165" s="932">
        <f t="shared" si="18"/>
        <v>0</v>
      </c>
      <c r="S165" s="932">
        <f t="shared" si="19"/>
        <v>0</v>
      </c>
      <c r="T165" s="73"/>
      <c r="U165" s="73"/>
      <c r="V165" s="73"/>
      <c r="W165" s="73"/>
      <c r="X165" s="73"/>
      <c r="Y165" s="73"/>
      <c r="Z165" s="73"/>
      <c r="AA165" s="73"/>
      <c r="AB165" s="73"/>
      <c r="AC165" s="73"/>
      <c r="AD165" s="73"/>
      <c r="AE165" s="73"/>
      <c r="AF165" s="73"/>
      <c r="AG165" s="73"/>
      <c r="AH165" s="73"/>
      <c r="AI165" s="73"/>
      <c r="AJ165" s="7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  <c r="AW165" s="73"/>
      <c r="AX165" s="73"/>
      <c r="AY165" s="73"/>
      <c r="AZ165" s="73"/>
      <c r="BA165" s="73"/>
      <c r="BB165" s="73"/>
      <c r="BC165" s="73"/>
      <c r="BD165" s="73"/>
      <c r="BE165" s="73"/>
      <c r="BF165" s="73"/>
      <c r="BG165" s="73"/>
      <c r="BH165" s="73"/>
      <c r="BI165" s="73"/>
      <c r="BJ165" s="73"/>
      <c r="BK165" s="73"/>
      <c r="BL165" s="73"/>
      <c r="BM165" s="73"/>
      <c r="BN165" s="73"/>
      <c r="BO165" s="73"/>
      <c r="BP165" s="73"/>
      <c r="BQ165" s="73"/>
      <c r="BR165" s="73"/>
      <c r="BS165" s="73"/>
      <c r="BT165" s="73"/>
      <c r="BU165" s="73"/>
      <c r="BV165" s="73"/>
      <c r="BW165" s="73"/>
      <c r="BX165" s="73"/>
      <c r="BY165" s="73"/>
      <c r="BZ165" s="73"/>
      <c r="CA165" s="73"/>
      <c r="CB165" s="73"/>
      <c r="CC165" s="73"/>
      <c r="CD165" s="73"/>
      <c r="CE165" s="73"/>
      <c r="CF165" s="73"/>
      <c r="CG165" s="73"/>
      <c r="CH165" s="73"/>
      <c r="CI165" s="73"/>
      <c r="CJ165" s="73"/>
      <c r="CK165" s="73"/>
      <c r="CL165" s="73"/>
      <c r="CM165" s="73"/>
      <c r="CN165" s="73"/>
      <c r="CO165" s="73"/>
      <c r="CP165" s="73"/>
      <c r="CQ165" s="73"/>
      <c r="CR165" s="73"/>
      <c r="CS165" s="73"/>
      <c r="CT165" s="73"/>
      <c r="CU165" s="73"/>
      <c r="CV165" s="73"/>
      <c r="CW165" s="73"/>
      <c r="CX165" s="73"/>
      <c r="CY165" s="73"/>
      <c r="CZ165" s="73"/>
      <c r="DA165" s="73"/>
      <c r="DB165" s="73"/>
      <c r="DC165" s="73"/>
      <c r="DD165" s="73"/>
      <c r="DE165" s="73"/>
      <c r="DF165" s="73"/>
      <c r="DG165" s="73"/>
      <c r="DH165" s="73"/>
      <c r="DI165" s="73"/>
      <c r="DJ165" s="73"/>
      <c r="DK165" s="73"/>
      <c r="DL165" s="73"/>
      <c r="DM165" s="73"/>
      <c r="DN165" s="73"/>
      <c r="DO165" s="73"/>
      <c r="DP165" s="73"/>
      <c r="DQ165" s="73"/>
      <c r="DR165" s="73"/>
      <c r="DS165" s="73"/>
      <c r="DT165" s="73"/>
      <c r="DU165" s="73"/>
      <c r="DV165" s="73"/>
      <c r="DW165" s="73"/>
    </row>
    <row r="166" spans="1:127" s="50" customFormat="1" ht="15" hidden="1" customHeight="1" x14ac:dyDescent="0.25">
      <c r="A166" s="73">
        <v>1</v>
      </c>
      <c r="B166" s="937" t="s">
        <v>101</v>
      </c>
      <c r="C166" s="47"/>
      <c r="D166" s="47"/>
      <c r="E166" s="47"/>
      <c r="F166" s="47"/>
      <c r="G166" s="47"/>
      <c r="H166" s="73"/>
      <c r="I166" s="937" t="s">
        <v>101</v>
      </c>
      <c r="J166" s="47"/>
      <c r="K166" s="47"/>
      <c r="L166" s="47"/>
      <c r="M166" s="47"/>
      <c r="N166" s="47"/>
      <c r="O166" s="73"/>
      <c r="P166" s="932">
        <f t="shared" si="16"/>
        <v>0</v>
      </c>
      <c r="Q166" s="932">
        <f t="shared" si="17"/>
        <v>0</v>
      </c>
      <c r="R166" s="932">
        <f t="shared" si="18"/>
        <v>0</v>
      </c>
      <c r="S166" s="932">
        <f t="shared" si="19"/>
        <v>0</v>
      </c>
      <c r="T166" s="73"/>
      <c r="U166" s="73"/>
      <c r="V166" s="73"/>
      <c r="W166" s="73"/>
      <c r="X166" s="73"/>
      <c r="Y166" s="73"/>
      <c r="Z166" s="73"/>
      <c r="AA166" s="73"/>
      <c r="AB166" s="73"/>
      <c r="AC166" s="73"/>
      <c r="AD166" s="73"/>
      <c r="AE166" s="73"/>
      <c r="AF166" s="73"/>
      <c r="AG166" s="73"/>
      <c r="AH166" s="73"/>
      <c r="AI166" s="73"/>
      <c r="AJ166" s="7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  <c r="AW166" s="73"/>
      <c r="AX166" s="73"/>
      <c r="AY166" s="73"/>
      <c r="AZ166" s="73"/>
      <c r="BA166" s="73"/>
      <c r="BB166" s="73"/>
      <c r="BC166" s="73"/>
      <c r="BD166" s="73"/>
      <c r="BE166" s="73"/>
      <c r="BF166" s="73"/>
      <c r="BG166" s="73"/>
      <c r="BH166" s="73"/>
      <c r="BI166" s="73"/>
      <c r="BJ166" s="73"/>
      <c r="BK166" s="73"/>
      <c r="BL166" s="73"/>
      <c r="BM166" s="73"/>
      <c r="BN166" s="73"/>
      <c r="BO166" s="73"/>
      <c r="BP166" s="73"/>
      <c r="BQ166" s="73"/>
      <c r="BR166" s="73"/>
      <c r="BS166" s="73"/>
      <c r="BT166" s="73"/>
      <c r="BU166" s="73"/>
      <c r="BV166" s="73"/>
      <c r="BW166" s="73"/>
      <c r="BX166" s="73"/>
      <c r="BY166" s="73"/>
      <c r="BZ166" s="73"/>
      <c r="CA166" s="73"/>
      <c r="CB166" s="73"/>
      <c r="CC166" s="73"/>
      <c r="CD166" s="73"/>
      <c r="CE166" s="73"/>
      <c r="CF166" s="73"/>
      <c r="CG166" s="73"/>
      <c r="CH166" s="73"/>
      <c r="CI166" s="73"/>
      <c r="CJ166" s="73"/>
      <c r="CK166" s="73"/>
      <c r="CL166" s="73"/>
      <c r="CM166" s="73"/>
      <c r="CN166" s="73"/>
      <c r="CO166" s="73"/>
      <c r="CP166" s="73"/>
      <c r="CQ166" s="73"/>
      <c r="CR166" s="73"/>
      <c r="CS166" s="73"/>
      <c r="CT166" s="73"/>
      <c r="CU166" s="73"/>
      <c r="CV166" s="73"/>
      <c r="CW166" s="73"/>
      <c r="CX166" s="73"/>
      <c r="CY166" s="73"/>
      <c r="CZ166" s="73"/>
      <c r="DA166" s="73"/>
      <c r="DB166" s="73"/>
      <c r="DC166" s="73"/>
      <c r="DD166" s="73"/>
      <c r="DE166" s="73"/>
      <c r="DF166" s="73"/>
      <c r="DG166" s="73"/>
      <c r="DH166" s="73"/>
      <c r="DI166" s="73"/>
      <c r="DJ166" s="73"/>
      <c r="DK166" s="73"/>
      <c r="DL166" s="73"/>
      <c r="DM166" s="73"/>
      <c r="DN166" s="73"/>
      <c r="DO166" s="73"/>
      <c r="DP166" s="73"/>
      <c r="DQ166" s="73"/>
      <c r="DR166" s="73"/>
      <c r="DS166" s="73"/>
      <c r="DT166" s="73"/>
      <c r="DU166" s="73"/>
      <c r="DV166" s="73"/>
      <c r="DW166" s="73"/>
    </row>
    <row r="167" spans="1:127" s="50" customFormat="1" ht="15" hidden="1" customHeight="1" x14ac:dyDescent="0.3">
      <c r="A167" s="73">
        <v>1</v>
      </c>
      <c r="B167" s="20" t="s">
        <v>160</v>
      </c>
      <c r="C167" s="47"/>
      <c r="D167" s="58">
        <f>SUM(D168:D171)</f>
        <v>400</v>
      </c>
      <c r="E167" s="47"/>
      <c r="F167" s="47"/>
      <c r="G167" s="47"/>
      <c r="H167" s="73"/>
      <c r="I167" s="20" t="s">
        <v>160</v>
      </c>
      <c r="J167" s="47"/>
      <c r="K167" s="58">
        <f>SUM(K168:K171)</f>
        <v>400</v>
      </c>
      <c r="L167" s="47"/>
      <c r="M167" s="47"/>
      <c r="N167" s="47"/>
      <c r="O167" s="73"/>
      <c r="P167" s="932">
        <f t="shared" si="16"/>
        <v>0</v>
      </c>
      <c r="Q167" s="932">
        <f t="shared" si="17"/>
        <v>0</v>
      </c>
      <c r="R167" s="932">
        <f t="shared" si="18"/>
        <v>0</v>
      </c>
      <c r="S167" s="932">
        <f t="shared" si="19"/>
        <v>0</v>
      </c>
      <c r="T167" s="73"/>
      <c r="U167" s="73"/>
      <c r="V167" s="73"/>
      <c r="W167" s="73"/>
      <c r="X167" s="73"/>
      <c r="Y167" s="73"/>
      <c r="Z167" s="73"/>
      <c r="AA167" s="73"/>
      <c r="AB167" s="73"/>
      <c r="AC167" s="73"/>
      <c r="AD167" s="73"/>
      <c r="AE167" s="73"/>
      <c r="AF167" s="73"/>
      <c r="AG167" s="73"/>
      <c r="AH167" s="73"/>
      <c r="AI167" s="73"/>
      <c r="AJ167" s="7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  <c r="AW167" s="73"/>
      <c r="AX167" s="73"/>
      <c r="AY167" s="73"/>
      <c r="AZ167" s="73"/>
      <c r="BA167" s="73"/>
      <c r="BB167" s="73"/>
      <c r="BC167" s="73"/>
      <c r="BD167" s="73"/>
      <c r="BE167" s="73"/>
      <c r="BF167" s="73"/>
      <c r="BG167" s="73"/>
      <c r="BH167" s="73"/>
      <c r="BI167" s="73"/>
      <c r="BJ167" s="73"/>
      <c r="BK167" s="73"/>
      <c r="BL167" s="73"/>
      <c r="BM167" s="73"/>
      <c r="BN167" s="73"/>
      <c r="BO167" s="73"/>
      <c r="BP167" s="73"/>
      <c r="BQ167" s="73"/>
      <c r="BR167" s="73"/>
      <c r="BS167" s="73"/>
      <c r="BT167" s="73"/>
      <c r="BU167" s="73"/>
      <c r="BV167" s="73"/>
      <c r="BW167" s="73"/>
      <c r="BX167" s="73"/>
      <c r="BY167" s="73"/>
      <c r="BZ167" s="73"/>
      <c r="CA167" s="73"/>
      <c r="CB167" s="73"/>
      <c r="CC167" s="73"/>
      <c r="CD167" s="73"/>
      <c r="CE167" s="73"/>
      <c r="CF167" s="73"/>
      <c r="CG167" s="73"/>
      <c r="CH167" s="73"/>
      <c r="CI167" s="73"/>
      <c r="CJ167" s="73"/>
      <c r="CK167" s="73"/>
      <c r="CL167" s="73"/>
      <c r="CM167" s="73"/>
      <c r="CN167" s="73"/>
      <c r="CO167" s="73"/>
      <c r="CP167" s="73"/>
      <c r="CQ167" s="73"/>
      <c r="CR167" s="73"/>
      <c r="CS167" s="73"/>
      <c r="CT167" s="73"/>
      <c r="CU167" s="73"/>
      <c r="CV167" s="73"/>
      <c r="CW167" s="73"/>
      <c r="CX167" s="73"/>
      <c r="CY167" s="73"/>
      <c r="CZ167" s="73"/>
      <c r="DA167" s="73"/>
      <c r="DB167" s="73"/>
      <c r="DC167" s="73"/>
      <c r="DD167" s="73"/>
      <c r="DE167" s="73"/>
      <c r="DF167" s="73"/>
      <c r="DG167" s="73"/>
      <c r="DH167" s="73"/>
      <c r="DI167" s="73"/>
      <c r="DJ167" s="73"/>
      <c r="DK167" s="73"/>
      <c r="DL167" s="73"/>
      <c r="DM167" s="73"/>
      <c r="DN167" s="73"/>
      <c r="DO167" s="73"/>
      <c r="DP167" s="73"/>
      <c r="DQ167" s="73"/>
      <c r="DR167" s="73"/>
      <c r="DS167" s="73"/>
      <c r="DT167" s="73"/>
      <c r="DU167" s="73"/>
      <c r="DV167" s="73"/>
      <c r="DW167" s="73"/>
    </row>
    <row r="168" spans="1:127" s="50" customFormat="1" ht="15" hidden="1" customHeight="1" x14ac:dyDescent="0.25">
      <c r="A168" s="73">
        <v>1</v>
      </c>
      <c r="B168" s="33" t="s">
        <v>17</v>
      </c>
      <c r="C168" s="47"/>
      <c r="D168" s="47">
        <v>20</v>
      </c>
      <c r="E168" s="47"/>
      <c r="F168" s="47"/>
      <c r="G168" s="47"/>
      <c r="H168" s="73"/>
      <c r="I168" s="33" t="s">
        <v>17</v>
      </c>
      <c r="J168" s="47"/>
      <c r="K168" s="47">
        <v>20</v>
      </c>
      <c r="L168" s="47"/>
      <c r="M168" s="47"/>
      <c r="N168" s="47"/>
      <c r="O168" s="73"/>
      <c r="P168" s="932">
        <f t="shared" si="16"/>
        <v>0</v>
      </c>
      <c r="Q168" s="932">
        <f t="shared" si="17"/>
        <v>0</v>
      </c>
      <c r="R168" s="932">
        <f t="shared" si="18"/>
        <v>0</v>
      </c>
      <c r="S168" s="932">
        <f t="shared" si="19"/>
        <v>0</v>
      </c>
      <c r="T168" s="73"/>
      <c r="U168" s="73"/>
      <c r="V168" s="73"/>
      <c r="W168" s="73"/>
      <c r="X168" s="73"/>
      <c r="Y168" s="73"/>
      <c r="Z168" s="73"/>
      <c r="AA168" s="73"/>
      <c r="AB168" s="73"/>
      <c r="AC168" s="73"/>
      <c r="AD168" s="73"/>
      <c r="AE168" s="73"/>
      <c r="AF168" s="73"/>
      <c r="AG168" s="73"/>
      <c r="AH168" s="73"/>
      <c r="AI168" s="73"/>
      <c r="AJ168" s="7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  <c r="AW168" s="73"/>
      <c r="AX168" s="73"/>
      <c r="AY168" s="73"/>
      <c r="AZ168" s="73"/>
      <c r="BA168" s="73"/>
      <c r="BB168" s="73"/>
      <c r="BC168" s="73"/>
      <c r="BD168" s="73"/>
      <c r="BE168" s="73"/>
      <c r="BF168" s="73"/>
      <c r="BG168" s="73"/>
      <c r="BH168" s="73"/>
      <c r="BI168" s="73"/>
      <c r="BJ168" s="73"/>
      <c r="BK168" s="73"/>
      <c r="BL168" s="73"/>
      <c r="BM168" s="73"/>
      <c r="BN168" s="73"/>
      <c r="BO168" s="73"/>
      <c r="BP168" s="73"/>
      <c r="BQ168" s="73"/>
      <c r="BR168" s="73"/>
      <c r="BS168" s="73"/>
      <c r="BT168" s="73"/>
      <c r="BU168" s="73"/>
      <c r="BV168" s="73"/>
      <c r="BW168" s="73"/>
      <c r="BX168" s="73"/>
      <c r="BY168" s="73"/>
      <c r="BZ168" s="73"/>
      <c r="CA168" s="73"/>
      <c r="CB168" s="73"/>
      <c r="CC168" s="73"/>
      <c r="CD168" s="73"/>
      <c r="CE168" s="73"/>
      <c r="CF168" s="73"/>
      <c r="CG168" s="73"/>
      <c r="CH168" s="73"/>
      <c r="CI168" s="73"/>
      <c r="CJ168" s="73"/>
      <c r="CK168" s="73"/>
      <c r="CL168" s="73"/>
      <c r="CM168" s="73"/>
      <c r="CN168" s="73"/>
      <c r="CO168" s="73"/>
      <c r="CP168" s="73"/>
      <c r="CQ168" s="73"/>
      <c r="CR168" s="73"/>
      <c r="CS168" s="73"/>
      <c r="CT168" s="73"/>
      <c r="CU168" s="73"/>
      <c r="CV168" s="73"/>
      <c r="CW168" s="73"/>
      <c r="CX168" s="73"/>
      <c r="CY168" s="73"/>
      <c r="CZ168" s="73"/>
      <c r="DA168" s="73"/>
      <c r="DB168" s="73"/>
      <c r="DC168" s="73"/>
      <c r="DD168" s="73"/>
      <c r="DE168" s="73"/>
      <c r="DF168" s="73"/>
      <c r="DG168" s="73"/>
      <c r="DH168" s="73"/>
      <c r="DI168" s="73"/>
      <c r="DJ168" s="73"/>
      <c r="DK168" s="73"/>
      <c r="DL168" s="73"/>
      <c r="DM168" s="73"/>
      <c r="DN168" s="73"/>
      <c r="DO168" s="73"/>
      <c r="DP168" s="73"/>
      <c r="DQ168" s="73"/>
      <c r="DR168" s="73"/>
      <c r="DS168" s="73"/>
      <c r="DT168" s="73"/>
      <c r="DU168" s="73"/>
      <c r="DV168" s="73"/>
      <c r="DW168" s="73"/>
    </row>
    <row r="169" spans="1:127" s="50" customFormat="1" ht="28.5" hidden="1" customHeight="1" x14ac:dyDescent="0.25">
      <c r="A169" s="73">
        <v>1</v>
      </c>
      <c r="B169" s="33" t="s">
        <v>142</v>
      </c>
      <c r="C169" s="47"/>
      <c r="D169" s="47">
        <v>80</v>
      </c>
      <c r="E169" s="47"/>
      <c r="F169" s="47"/>
      <c r="G169" s="47"/>
      <c r="H169" s="73"/>
      <c r="I169" s="33" t="s">
        <v>142</v>
      </c>
      <c r="J169" s="47"/>
      <c r="K169" s="47">
        <v>80</v>
      </c>
      <c r="L169" s="47"/>
      <c r="M169" s="47"/>
      <c r="N169" s="47"/>
      <c r="O169" s="73"/>
      <c r="P169" s="932">
        <f t="shared" si="16"/>
        <v>0</v>
      </c>
      <c r="Q169" s="932">
        <f t="shared" si="17"/>
        <v>0</v>
      </c>
      <c r="R169" s="932">
        <f t="shared" si="18"/>
        <v>0</v>
      </c>
      <c r="S169" s="932">
        <f t="shared" si="19"/>
        <v>0</v>
      </c>
      <c r="T169" s="73"/>
      <c r="U169" s="73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  <c r="AI169" s="73"/>
      <c r="AJ169" s="7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  <c r="AW169" s="73"/>
      <c r="AX169" s="73"/>
      <c r="AY169" s="73"/>
      <c r="AZ169" s="73"/>
      <c r="BA169" s="73"/>
      <c r="BB169" s="73"/>
      <c r="BC169" s="73"/>
      <c r="BD169" s="73"/>
      <c r="BE169" s="73"/>
      <c r="BF169" s="73"/>
      <c r="BG169" s="73"/>
      <c r="BH169" s="73"/>
      <c r="BI169" s="73"/>
      <c r="BJ169" s="73"/>
      <c r="BK169" s="73"/>
      <c r="BL169" s="73"/>
      <c r="BM169" s="73"/>
      <c r="BN169" s="73"/>
      <c r="BO169" s="73"/>
      <c r="BP169" s="73"/>
      <c r="BQ169" s="73"/>
      <c r="BR169" s="73"/>
      <c r="BS169" s="73"/>
      <c r="BT169" s="73"/>
      <c r="BU169" s="73"/>
      <c r="BV169" s="73"/>
      <c r="BW169" s="73"/>
      <c r="BX169" s="73"/>
      <c r="BY169" s="73"/>
      <c r="BZ169" s="73"/>
      <c r="CA169" s="73"/>
      <c r="CB169" s="73"/>
      <c r="CC169" s="73"/>
      <c r="CD169" s="73"/>
      <c r="CE169" s="73"/>
      <c r="CF169" s="73"/>
      <c r="CG169" s="73"/>
      <c r="CH169" s="73"/>
      <c r="CI169" s="73"/>
      <c r="CJ169" s="73"/>
      <c r="CK169" s="73"/>
      <c r="CL169" s="73"/>
      <c r="CM169" s="73"/>
      <c r="CN169" s="73"/>
      <c r="CO169" s="73"/>
      <c r="CP169" s="73"/>
      <c r="CQ169" s="73"/>
      <c r="CR169" s="73"/>
      <c r="CS169" s="73"/>
      <c r="CT169" s="73"/>
      <c r="CU169" s="73"/>
      <c r="CV169" s="73"/>
      <c r="CW169" s="73"/>
      <c r="CX169" s="73"/>
      <c r="CY169" s="73"/>
      <c r="CZ169" s="73"/>
      <c r="DA169" s="73"/>
      <c r="DB169" s="73"/>
      <c r="DC169" s="73"/>
      <c r="DD169" s="73"/>
      <c r="DE169" s="73"/>
      <c r="DF169" s="73"/>
      <c r="DG169" s="73"/>
      <c r="DH169" s="73"/>
      <c r="DI169" s="73"/>
      <c r="DJ169" s="73"/>
      <c r="DK169" s="73"/>
      <c r="DL169" s="73"/>
      <c r="DM169" s="73"/>
      <c r="DN169" s="73"/>
      <c r="DO169" s="73"/>
      <c r="DP169" s="73"/>
      <c r="DQ169" s="73"/>
      <c r="DR169" s="73"/>
      <c r="DS169" s="73"/>
      <c r="DT169" s="73"/>
      <c r="DU169" s="73"/>
      <c r="DV169" s="73"/>
      <c r="DW169" s="73"/>
    </row>
    <row r="170" spans="1:127" s="50" customFormat="1" ht="15" hidden="1" customHeight="1" x14ac:dyDescent="0.25">
      <c r="A170" s="73">
        <v>1</v>
      </c>
      <c r="B170" s="33" t="s">
        <v>30</v>
      </c>
      <c r="C170" s="47"/>
      <c r="D170" s="47">
        <v>100</v>
      </c>
      <c r="E170" s="47"/>
      <c r="F170" s="47"/>
      <c r="G170" s="47"/>
      <c r="H170" s="73"/>
      <c r="I170" s="33" t="s">
        <v>30</v>
      </c>
      <c r="J170" s="47"/>
      <c r="K170" s="47">
        <v>100</v>
      </c>
      <c r="L170" s="47"/>
      <c r="M170" s="47"/>
      <c r="N170" s="47"/>
      <c r="O170" s="73"/>
      <c r="P170" s="932">
        <f t="shared" si="16"/>
        <v>0</v>
      </c>
      <c r="Q170" s="932">
        <f t="shared" si="17"/>
        <v>0</v>
      </c>
      <c r="R170" s="932">
        <f t="shared" si="18"/>
        <v>0</v>
      </c>
      <c r="S170" s="932">
        <f t="shared" si="19"/>
        <v>0</v>
      </c>
      <c r="T170" s="73"/>
      <c r="U170" s="73"/>
      <c r="V170" s="73"/>
      <c r="W170" s="73"/>
      <c r="X170" s="73"/>
      <c r="Y170" s="73"/>
      <c r="Z170" s="73"/>
      <c r="AA170" s="73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73"/>
      <c r="BO170" s="73"/>
      <c r="BP170" s="73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3"/>
      <c r="CS170" s="73"/>
      <c r="CT170" s="73"/>
      <c r="CU170" s="73"/>
      <c r="CV170" s="73"/>
      <c r="CW170" s="73"/>
      <c r="CX170" s="73"/>
      <c r="CY170" s="73"/>
      <c r="CZ170" s="73"/>
      <c r="DA170" s="73"/>
      <c r="DB170" s="73"/>
      <c r="DC170" s="73"/>
      <c r="DD170" s="73"/>
      <c r="DE170" s="73"/>
      <c r="DF170" s="73"/>
      <c r="DG170" s="73"/>
      <c r="DH170" s="73"/>
      <c r="DI170" s="73"/>
      <c r="DJ170" s="73"/>
      <c r="DK170" s="73"/>
      <c r="DL170" s="73"/>
      <c r="DM170" s="73"/>
      <c r="DN170" s="73"/>
      <c r="DO170" s="73"/>
      <c r="DP170" s="73"/>
      <c r="DQ170" s="73"/>
      <c r="DR170" s="73"/>
      <c r="DS170" s="73"/>
      <c r="DT170" s="73"/>
      <c r="DU170" s="73"/>
      <c r="DV170" s="73"/>
      <c r="DW170" s="73"/>
    </row>
    <row r="171" spans="1:127" s="50" customFormat="1" ht="15" hidden="1" customHeight="1" x14ac:dyDescent="0.25">
      <c r="A171" s="73">
        <v>1</v>
      </c>
      <c r="B171" s="33" t="s">
        <v>208</v>
      </c>
      <c r="C171" s="47"/>
      <c r="D171" s="47">
        <v>200</v>
      </c>
      <c r="E171" s="47"/>
      <c r="F171" s="47"/>
      <c r="G171" s="47"/>
      <c r="H171" s="73"/>
      <c r="I171" s="33" t="s">
        <v>208</v>
      </c>
      <c r="J171" s="47"/>
      <c r="K171" s="47">
        <v>200</v>
      </c>
      <c r="L171" s="47"/>
      <c r="M171" s="47"/>
      <c r="N171" s="47"/>
      <c r="O171" s="73"/>
      <c r="P171" s="932">
        <f t="shared" si="16"/>
        <v>0</v>
      </c>
      <c r="Q171" s="932">
        <f t="shared" si="17"/>
        <v>0</v>
      </c>
      <c r="R171" s="932">
        <f t="shared" si="18"/>
        <v>0</v>
      </c>
      <c r="S171" s="932">
        <f t="shared" si="19"/>
        <v>0</v>
      </c>
      <c r="T171" s="73"/>
      <c r="U171" s="73"/>
      <c r="V171" s="73"/>
      <c r="W171" s="73"/>
      <c r="X171" s="73"/>
      <c r="Y171" s="73"/>
      <c r="Z171" s="73"/>
      <c r="AA171" s="73"/>
      <c r="AB171" s="73"/>
      <c r="AC171" s="73"/>
      <c r="AD171" s="73"/>
      <c r="AE171" s="73"/>
      <c r="AF171" s="73"/>
      <c r="AG171" s="73"/>
      <c r="AH171" s="73"/>
      <c r="AI171" s="73"/>
      <c r="AJ171" s="7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  <c r="AW171" s="73"/>
      <c r="AX171" s="73"/>
      <c r="AY171" s="73"/>
      <c r="AZ171" s="73"/>
      <c r="BA171" s="73"/>
      <c r="BB171" s="73"/>
      <c r="BC171" s="73"/>
      <c r="BD171" s="73"/>
      <c r="BE171" s="73"/>
      <c r="BF171" s="73"/>
      <c r="BG171" s="73"/>
      <c r="BH171" s="73"/>
      <c r="BI171" s="73"/>
      <c r="BJ171" s="73"/>
      <c r="BK171" s="73"/>
      <c r="BL171" s="73"/>
      <c r="BM171" s="73"/>
      <c r="BN171" s="73"/>
      <c r="BO171" s="73"/>
      <c r="BP171" s="73"/>
      <c r="BQ171" s="73"/>
      <c r="BR171" s="73"/>
      <c r="BS171" s="73"/>
      <c r="BT171" s="73"/>
      <c r="BU171" s="73"/>
      <c r="BV171" s="73"/>
      <c r="BW171" s="73"/>
      <c r="BX171" s="73"/>
      <c r="BY171" s="73"/>
      <c r="BZ171" s="73"/>
      <c r="CA171" s="73"/>
      <c r="CB171" s="73"/>
      <c r="CC171" s="73"/>
      <c r="CD171" s="73"/>
      <c r="CE171" s="73"/>
      <c r="CF171" s="73"/>
      <c r="CG171" s="73"/>
      <c r="CH171" s="73"/>
      <c r="CI171" s="73"/>
      <c r="CJ171" s="73"/>
      <c r="CK171" s="73"/>
      <c r="CL171" s="73"/>
      <c r="CM171" s="73"/>
      <c r="CN171" s="73"/>
      <c r="CO171" s="73"/>
      <c r="CP171" s="73"/>
      <c r="CQ171" s="73"/>
      <c r="CR171" s="73"/>
      <c r="CS171" s="73"/>
      <c r="CT171" s="73"/>
      <c r="CU171" s="73"/>
      <c r="CV171" s="73"/>
      <c r="CW171" s="73"/>
      <c r="CX171" s="73"/>
      <c r="CY171" s="73"/>
      <c r="CZ171" s="73"/>
      <c r="DA171" s="73"/>
      <c r="DB171" s="73"/>
      <c r="DC171" s="73"/>
      <c r="DD171" s="73"/>
      <c r="DE171" s="73"/>
      <c r="DF171" s="73"/>
      <c r="DG171" s="73"/>
      <c r="DH171" s="73"/>
      <c r="DI171" s="73"/>
      <c r="DJ171" s="73"/>
      <c r="DK171" s="73"/>
      <c r="DL171" s="73"/>
      <c r="DM171" s="73"/>
      <c r="DN171" s="73"/>
      <c r="DO171" s="73"/>
      <c r="DP171" s="73"/>
      <c r="DQ171" s="73"/>
      <c r="DR171" s="73"/>
      <c r="DS171" s="73"/>
      <c r="DT171" s="73"/>
      <c r="DU171" s="73"/>
      <c r="DV171" s="73"/>
      <c r="DW171" s="73"/>
    </row>
    <row r="172" spans="1:127" s="50" customFormat="1" ht="15" hidden="1" customHeight="1" thickBot="1" x14ac:dyDescent="0.3">
      <c r="A172" s="73">
        <v>1</v>
      </c>
      <c r="B172" s="952" t="s">
        <v>115</v>
      </c>
      <c r="C172" s="592"/>
      <c r="D172" s="592"/>
      <c r="E172" s="592"/>
      <c r="F172" s="592"/>
      <c r="G172" s="592"/>
      <c r="H172" s="73"/>
      <c r="I172" s="952" t="s">
        <v>115</v>
      </c>
      <c r="J172" s="592"/>
      <c r="K172" s="592"/>
      <c r="L172" s="592"/>
      <c r="M172" s="592"/>
      <c r="N172" s="592"/>
      <c r="O172" s="73"/>
      <c r="P172" s="932">
        <f t="shared" si="16"/>
        <v>0</v>
      </c>
      <c r="Q172" s="932">
        <f t="shared" si="17"/>
        <v>0</v>
      </c>
      <c r="R172" s="932">
        <f t="shared" si="18"/>
        <v>0</v>
      </c>
      <c r="S172" s="932">
        <f t="shared" si="19"/>
        <v>0</v>
      </c>
      <c r="T172" s="73"/>
      <c r="U172" s="73"/>
      <c r="V172" s="73"/>
      <c r="W172" s="73"/>
      <c r="X172" s="73"/>
      <c r="Y172" s="73"/>
      <c r="Z172" s="73"/>
      <c r="AA172" s="73"/>
      <c r="AB172" s="73"/>
      <c r="AC172" s="73"/>
      <c r="AD172" s="73"/>
      <c r="AE172" s="73"/>
      <c r="AF172" s="73"/>
      <c r="AG172" s="7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73"/>
      <c r="BO172" s="73"/>
      <c r="BP172" s="73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3"/>
      <c r="CS172" s="73"/>
      <c r="CT172" s="73"/>
      <c r="CU172" s="73"/>
      <c r="CV172" s="73"/>
      <c r="CW172" s="73"/>
      <c r="CX172" s="73"/>
      <c r="CY172" s="73"/>
      <c r="CZ172" s="73"/>
      <c r="DA172" s="73"/>
      <c r="DB172" s="73"/>
      <c r="DC172" s="73"/>
      <c r="DD172" s="73"/>
      <c r="DE172" s="73"/>
      <c r="DF172" s="73"/>
      <c r="DG172" s="73"/>
      <c r="DH172" s="73"/>
      <c r="DI172" s="73"/>
      <c r="DJ172" s="73"/>
      <c r="DK172" s="73"/>
      <c r="DL172" s="73"/>
      <c r="DM172" s="73"/>
      <c r="DN172" s="73"/>
      <c r="DO172" s="73"/>
      <c r="DP172" s="73"/>
      <c r="DQ172" s="73"/>
      <c r="DR172" s="73"/>
      <c r="DS172" s="73"/>
      <c r="DT172" s="73"/>
      <c r="DU172" s="73"/>
      <c r="DV172" s="73"/>
      <c r="DW172" s="73"/>
    </row>
    <row r="173" spans="1:127" s="50" customFormat="1" ht="15" hidden="1" customHeight="1" thickBot="1" x14ac:dyDescent="0.3">
      <c r="A173" s="73">
        <v>1</v>
      </c>
      <c r="B173" s="398" t="s">
        <v>212</v>
      </c>
      <c r="C173" s="889"/>
      <c r="D173" s="889"/>
      <c r="E173" s="889"/>
      <c r="F173" s="889"/>
      <c r="G173" s="889"/>
      <c r="H173" s="73"/>
      <c r="I173" s="398" t="s">
        <v>212</v>
      </c>
      <c r="J173" s="889"/>
      <c r="K173" s="889"/>
      <c r="L173" s="889"/>
      <c r="M173" s="889"/>
      <c r="N173" s="889"/>
      <c r="O173" s="73"/>
      <c r="P173" s="932">
        <f t="shared" si="16"/>
        <v>0</v>
      </c>
      <c r="Q173" s="932">
        <f t="shared" si="17"/>
        <v>0</v>
      </c>
      <c r="R173" s="932">
        <f t="shared" si="18"/>
        <v>0</v>
      </c>
      <c r="S173" s="932">
        <f t="shared" si="19"/>
        <v>0</v>
      </c>
      <c r="T173" s="73"/>
      <c r="U173" s="73"/>
      <c r="V173" s="73"/>
      <c r="W173" s="73"/>
      <c r="X173" s="73"/>
      <c r="Y173" s="73"/>
      <c r="Z173" s="73"/>
      <c r="AA173" s="73"/>
      <c r="AB173" s="73"/>
      <c r="AC173" s="73"/>
      <c r="AD173" s="73"/>
      <c r="AE173" s="73"/>
      <c r="AF173" s="73"/>
      <c r="AG173" s="73"/>
      <c r="AH173" s="73"/>
      <c r="AI173" s="73"/>
      <c r="AJ173" s="7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  <c r="AW173" s="73"/>
      <c r="AX173" s="73"/>
      <c r="AY173" s="73"/>
      <c r="AZ173" s="73"/>
      <c r="BA173" s="73"/>
      <c r="BB173" s="73"/>
      <c r="BC173" s="73"/>
      <c r="BD173" s="73"/>
      <c r="BE173" s="73"/>
      <c r="BF173" s="73"/>
      <c r="BG173" s="73"/>
      <c r="BH173" s="73"/>
      <c r="BI173" s="73"/>
      <c r="BJ173" s="73"/>
      <c r="BK173" s="73"/>
      <c r="BL173" s="73"/>
      <c r="BM173" s="73"/>
      <c r="BN173" s="73"/>
      <c r="BO173" s="73"/>
      <c r="BP173" s="73"/>
      <c r="BQ173" s="73"/>
      <c r="BR173" s="73"/>
      <c r="BS173" s="73"/>
      <c r="BT173" s="73"/>
      <c r="BU173" s="73"/>
      <c r="BV173" s="73"/>
      <c r="BW173" s="73"/>
      <c r="BX173" s="73"/>
      <c r="BY173" s="73"/>
      <c r="BZ173" s="73"/>
      <c r="CA173" s="73"/>
      <c r="CB173" s="73"/>
      <c r="CC173" s="73"/>
      <c r="CD173" s="73"/>
      <c r="CE173" s="73"/>
      <c r="CF173" s="73"/>
      <c r="CG173" s="73"/>
      <c r="CH173" s="73"/>
      <c r="CI173" s="73"/>
      <c r="CJ173" s="73"/>
      <c r="CK173" s="73"/>
      <c r="CL173" s="73"/>
      <c r="CM173" s="73"/>
      <c r="CN173" s="73"/>
      <c r="CO173" s="73"/>
      <c r="CP173" s="73"/>
      <c r="CQ173" s="73"/>
      <c r="CR173" s="73"/>
      <c r="CS173" s="73"/>
      <c r="CT173" s="73"/>
      <c r="CU173" s="73"/>
      <c r="CV173" s="73"/>
      <c r="CW173" s="73"/>
      <c r="CX173" s="73"/>
      <c r="CY173" s="73"/>
      <c r="CZ173" s="73"/>
      <c r="DA173" s="73"/>
      <c r="DB173" s="73"/>
      <c r="DC173" s="73"/>
      <c r="DD173" s="73"/>
      <c r="DE173" s="73"/>
      <c r="DF173" s="73"/>
      <c r="DG173" s="73"/>
      <c r="DH173" s="73"/>
      <c r="DI173" s="73"/>
      <c r="DJ173" s="73"/>
      <c r="DK173" s="73"/>
      <c r="DL173" s="73"/>
      <c r="DM173" s="73"/>
      <c r="DN173" s="73"/>
      <c r="DO173" s="73"/>
      <c r="DP173" s="73"/>
      <c r="DQ173" s="73"/>
      <c r="DR173" s="73"/>
      <c r="DS173" s="73"/>
      <c r="DT173" s="73"/>
      <c r="DU173" s="73"/>
      <c r="DV173" s="73"/>
      <c r="DW173" s="73"/>
    </row>
    <row r="174" spans="1:127" s="50" customFormat="1" ht="15" customHeight="1" x14ac:dyDescent="0.3">
      <c r="A174" s="73">
        <v>1</v>
      </c>
      <c r="B174" s="225" t="s">
        <v>384</v>
      </c>
      <c r="C174" s="47"/>
      <c r="D174" s="47"/>
      <c r="E174" s="47"/>
      <c r="F174" s="47"/>
      <c r="G174" s="47"/>
      <c r="H174" s="73"/>
      <c r="I174" s="225" t="s">
        <v>384</v>
      </c>
      <c r="J174" s="47"/>
      <c r="K174" s="47"/>
      <c r="L174" s="47"/>
      <c r="M174" s="47"/>
      <c r="N174" s="47"/>
      <c r="O174" s="73"/>
      <c r="P174" s="932">
        <f t="shared" si="16"/>
        <v>0</v>
      </c>
      <c r="Q174" s="932">
        <f t="shared" si="17"/>
        <v>0</v>
      </c>
      <c r="R174" s="932">
        <f t="shared" si="18"/>
        <v>0</v>
      </c>
      <c r="S174" s="932">
        <f t="shared" si="19"/>
        <v>0</v>
      </c>
      <c r="T174" s="73"/>
      <c r="U174" s="73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  <c r="AI174" s="73"/>
      <c r="AJ174" s="7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  <c r="BE174" s="73"/>
      <c r="BF174" s="73"/>
      <c r="BG174" s="73"/>
      <c r="BH174" s="73"/>
      <c r="BI174" s="73"/>
      <c r="BJ174" s="73"/>
      <c r="BK174" s="73"/>
      <c r="BL174" s="73"/>
      <c r="BM174" s="73"/>
      <c r="BN174" s="73"/>
      <c r="BO174" s="73"/>
      <c r="BP174" s="73"/>
      <c r="BQ174" s="73"/>
      <c r="BR174" s="73"/>
      <c r="BS174" s="73"/>
      <c r="BT174" s="73"/>
      <c r="BU174" s="73"/>
      <c r="BV174" s="73"/>
      <c r="BW174" s="73"/>
      <c r="BX174" s="73"/>
      <c r="BY174" s="73"/>
      <c r="BZ174" s="73"/>
      <c r="CA174" s="73"/>
      <c r="CB174" s="73"/>
      <c r="CC174" s="73"/>
      <c r="CD174" s="73"/>
      <c r="CE174" s="73"/>
      <c r="CF174" s="73"/>
      <c r="CG174" s="73"/>
      <c r="CH174" s="73"/>
      <c r="CI174" s="73"/>
      <c r="CJ174" s="73"/>
      <c r="CK174" s="73"/>
      <c r="CL174" s="73"/>
      <c r="CM174" s="73"/>
      <c r="CN174" s="73"/>
      <c r="CO174" s="73"/>
      <c r="CP174" s="73"/>
      <c r="CQ174" s="73"/>
      <c r="CR174" s="73"/>
      <c r="CS174" s="73"/>
      <c r="CT174" s="73"/>
      <c r="CU174" s="73"/>
      <c r="CV174" s="73"/>
      <c r="CW174" s="73"/>
      <c r="CX174" s="73"/>
      <c r="CY174" s="73"/>
      <c r="CZ174" s="73"/>
      <c r="DA174" s="73"/>
      <c r="DB174" s="73"/>
      <c r="DC174" s="73"/>
      <c r="DD174" s="73"/>
      <c r="DE174" s="73"/>
      <c r="DF174" s="73"/>
      <c r="DG174" s="73"/>
      <c r="DH174" s="73"/>
      <c r="DI174" s="73"/>
      <c r="DJ174" s="73"/>
      <c r="DK174" s="73"/>
      <c r="DL174" s="73"/>
      <c r="DM174" s="73"/>
      <c r="DN174" s="73"/>
      <c r="DO174" s="73"/>
      <c r="DP174" s="73"/>
      <c r="DQ174" s="73"/>
      <c r="DR174" s="73"/>
      <c r="DS174" s="73"/>
      <c r="DT174" s="73"/>
      <c r="DU174" s="73"/>
      <c r="DV174" s="73"/>
      <c r="DW174" s="73"/>
    </row>
    <row r="175" spans="1:127" s="50" customFormat="1" ht="15" customHeight="1" x14ac:dyDescent="0.25">
      <c r="A175" s="73">
        <v>1</v>
      </c>
      <c r="B175" s="937" t="s">
        <v>101</v>
      </c>
      <c r="C175" s="47"/>
      <c r="D175" s="47"/>
      <c r="E175" s="47"/>
      <c r="F175" s="47"/>
      <c r="G175" s="47"/>
      <c r="H175" s="73"/>
      <c r="I175" s="937" t="s">
        <v>101</v>
      </c>
      <c r="J175" s="47"/>
      <c r="K175" s="47"/>
      <c r="L175" s="47"/>
      <c r="M175" s="47"/>
      <c r="N175" s="47"/>
      <c r="O175" s="73"/>
      <c r="P175" s="932">
        <f t="shared" si="16"/>
        <v>0</v>
      </c>
      <c r="Q175" s="932">
        <f t="shared" si="17"/>
        <v>0</v>
      </c>
      <c r="R175" s="932">
        <f t="shared" si="18"/>
        <v>0</v>
      </c>
      <c r="S175" s="932">
        <f t="shared" si="19"/>
        <v>0</v>
      </c>
      <c r="T175" s="73"/>
      <c r="U175" s="73"/>
      <c r="V175" s="73"/>
      <c r="W175" s="73"/>
      <c r="X175" s="73"/>
      <c r="Y175" s="73"/>
      <c r="Z175" s="73"/>
      <c r="AA175" s="73"/>
      <c r="AB175" s="73"/>
      <c r="AC175" s="73"/>
      <c r="AD175" s="73"/>
      <c r="AE175" s="73"/>
      <c r="AF175" s="73"/>
      <c r="AG175" s="73"/>
      <c r="AH175" s="73"/>
      <c r="AI175" s="73"/>
      <c r="AJ175" s="7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  <c r="AW175" s="73"/>
      <c r="AX175" s="73"/>
      <c r="AY175" s="73"/>
      <c r="AZ175" s="73"/>
      <c r="BA175" s="73"/>
      <c r="BB175" s="73"/>
      <c r="BC175" s="73"/>
      <c r="BD175" s="73"/>
      <c r="BE175" s="73"/>
      <c r="BF175" s="73"/>
      <c r="BG175" s="73"/>
      <c r="BH175" s="73"/>
      <c r="BI175" s="73"/>
      <c r="BJ175" s="73"/>
      <c r="BK175" s="73"/>
      <c r="BL175" s="73"/>
      <c r="BM175" s="73"/>
      <c r="BN175" s="73"/>
      <c r="BO175" s="73"/>
      <c r="BP175" s="73"/>
      <c r="BQ175" s="73"/>
      <c r="BR175" s="73"/>
      <c r="BS175" s="73"/>
      <c r="BT175" s="73"/>
      <c r="BU175" s="73"/>
      <c r="BV175" s="73"/>
      <c r="BW175" s="73"/>
      <c r="BX175" s="73"/>
      <c r="BY175" s="73"/>
      <c r="BZ175" s="73"/>
      <c r="CA175" s="73"/>
      <c r="CB175" s="73"/>
      <c r="CC175" s="73"/>
      <c r="CD175" s="73"/>
      <c r="CE175" s="73"/>
      <c r="CF175" s="73"/>
      <c r="CG175" s="73"/>
      <c r="CH175" s="73"/>
      <c r="CI175" s="73"/>
      <c r="CJ175" s="73"/>
      <c r="CK175" s="73"/>
      <c r="CL175" s="73"/>
      <c r="CM175" s="73"/>
      <c r="CN175" s="73"/>
      <c r="CO175" s="73"/>
      <c r="CP175" s="73"/>
      <c r="CQ175" s="73"/>
      <c r="CR175" s="73"/>
      <c r="CS175" s="73"/>
      <c r="CT175" s="73"/>
      <c r="CU175" s="73"/>
      <c r="CV175" s="73"/>
      <c r="CW175" s="73"/>
      <c r="CX175" s="73"/>
      <c r="CY175" s="73"/>
      <c r="CZ175" s="73"/>
      <c r="DA175" s="73"/>
      <c r="DB175" s="73"/>
      <c r="DC175" s="73"/>
      <c r="DD175" s="73"/>
      <c r="DE175" s="73"/>
      <c r="DF175" s="73"/>
      <c r="DG175" s="73"/>
      <c r="DH175" s="73"/>
      <c r="DI175" s="73"/>
      <c r="DJ175" s="73"/>
      <c r="DK175" s="73"/>
      <c r="DL175" s="73"/>
      <c r="DM175" s="73"/>
      <c r="DN175" s="73"/>
      <c r="DO175" s="73"/>
      <c r="DP175" s="73"/>
      <c r="DQ175" s="73"/>
      <c r="DR175" s="73"/>
      <c r="DS175" s="73"/>
      <c r="DT175" s="73"/>
      <c r="DU175" s="73"/>
      <c r="DV175" s="73"/>
      <c r="DW175" s="73"/>
    </row>
    <row r="176" spans="1:127" s="50" customFormat="1" ht="15" customHeight="1" x14ac:dyDescent="0.3">
      <c r="A176" s="73">
        <v>1</v>
      </c>
      <c r="B176" s="20" t="s">
        <v>160</v>
      </c>
      <c r="C176" s="47"/>
      <c r="D176" s="58">
        <f>SUM(D177:D177)</f>
        <v>25</v>
      </c>
      <c r="E176" s="47"/>
      <c r="F176" s="47"/>
      <c r="G176" s="47"/>
      <c r="H176" s="73"/>
      <c r="I176" s="20" t="s">
        <v>160</v>
      </c>
      <c r="J176" s="47"/>
      <c r="K176" s="58">
        <f>SUM(K177:K177)</f>
        <v>50</v>
      </c>
      <c r="L176" s="47"/>
      <c r="M176" s="47"/>
      <c r="N176" s="47"/>
      <c r="O176" s="73"/>
      <c r="P176" s="932">
        <f t="shared" si="16"/>
        <v>-25</v>
      </c>
      <c r="Q176" s="932">
        <f t="shared" si="17"/>
        <v>0</v>
      </c>
      <c r="R176" s="932">
        <f t="shared" si="18"/>
        <v>0</v>
      </c>
      <c r="S176" s="932">
        <f t="shared" si="19"/>
        <v>0</v>
      </c>
      <c r="T176" s="73"/>
      <c r="U176" s="73"/>
      <c r="V176" s="73"/>
      <c r="W176" s="73"/>
      <c r="X176" s="73"/>
      <c r="Y176" s="73"/>
      <c r="Z176" s="73"/>
      <c r="AA176" s="73"/>
      <c r="AB176" s="73"/>
      <c r="AC176" s="73"/>
      <c r="AD176" s="73"/>
      <c r="AE176" s="73"/>
      <c r="AF176" s="73"/>
      <c r="AG176" s="73"/>
      <c r="AH176" s="73"/>
      <c r="AI176" s="73"/>
      <c r="AJ176" s="7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  <c r="AW176" s="73"/>
      <c r="AX176" s="73"/>
      <c r="AY176" s="73"/>
      <c r="AZ176" s="73"/>
      <c r="BA176" s="73"/>
      <c r="BB176" s="73"/>
      <c r="BC176" s="73"/>
      <c r="BD176" s="73"/>
      <c r="BE176" s="73"/>
      <c r="BF176" s="73"/>
      <c r="BG176" s="73"/>
      <c r="BH176" s="73"/>
      <c r="BI176" s="73"/>
      <c r="BJ176" s="73"/>
      <c r="BK176" s="73"/>
      <c r="BL176" s="73"/>
      <c r="BM176" s="73"/>
      <c r="BN176" s="73"/>
      <c r="BO176" s="73"/>
      <c r="BP176" s="73"/>
      <c r="BQ176" s="73"/>
      <c r="BR176" s="73"/>
      <c r="BS176" s="73"/>
      <c r="BT176" s="73"/>
      <c r="BU176" s="73"/>
      <c r="BV176" s="73"/>
      <c r="BW176" s="73"/>
      <c r="BX176" s="73"/>
      <c r="BY176" s="73"/>
      <c r="BZ176" s="73"/>
      <c r="CA176" s="73"/>
      <c r="CB176" s="73"/>
      <c r="CC176" s="73"/>
      <c r="CD176" s="73"/>
      <c r="CE176" s="73"/>
      <c r="CF176" s="73"/>
      <c r="CG176" s="73"/>
      <c r="CH176" s="73"/>
      <c r="CI176" s="73"/>
      <c r="CJ176" s="73"/>
      <c r="CK176" s="73"/>
      <c r="CL176" s="73"/>
      <c r="CM176" s="73"/>
      <c r="CN176" s="73"/>
      <c r="CO176" s="73"/>
      <c r="CP176" s="73"/>
      <c r="CQ176" s="73"/>
      <c r="CR176" s="73"/>
      <c r="CS176" s="73"/>
      <c r="CT176" s="73"/>
      <c r="CU176" s="73"/>
      <c r="CV176" s="73"/>
      <c r="CW176" s="73"/>
      <c r="CX176" s="73"/>
      <c r="CY176" s="73"/>
      <c r="CZ176" s="73"/>
      <c r="DA176" s="73"/>
      <c r="DB176" s="73"/>
      <c r="DC176" s="73"/>
      <c r="DD176" s="73"/>
      <c r="DE176" s="73"/>
      <c r="DF176" s="73"/>
      <c r="DG176" s="73"/>
      <c r="DH176" s="73"/>
      <c r="DI176" s="73"/>
      <c r="DJ176" s="73"/>
      <c r="DK176" s="73"/>
      <c r="DL176" s="73"/>
      <c r="DM176" s="73"/>
      <c r="DN176" s="73"/>
      <c r="DO176" s="73"/>
      <c r="DP176" s="73"/>
      <c r="DQ176" s="73"/>
      <c r="DR176" s="73"/>
      <c r="DS176" s="73"/>
      <c r="DT176" s="73"/>
      <c r="DU176" s="73"/>
      <c r="DV176" s="73"/>
      <c r="DW176" s="73"/>
    </row>
    <row r="177" spans="1:127" s="50" customFormat="1" ht="16.5" customHeight="1" x14ac:dyDescent="0.25">
      <c r="A177" s="73">
        <v>1</v>
      </c>
      <c r="B177" s="33" t="s">
        <v>17</v>
      </c>
      <c r="C177" s="47"/>
      <c r="D177" s="47">
        <v>25</v>
      </c>
      <c r="E177" s="47"/>
      <c r="F177" s="47"/>
      <c r="G177" s="47"/>
      <c r="H177" s="73"/>
      <c r="I177" s="33" t="s">
        <v>17</v>
      </c>
      <c r="J177" s="47"/>
      <c r="K177" s="47">
        <v>50</v>
      </c>
      <c r="L177" s="47"/>
      <c r="M177" s="47"/>
      <c r="N177" s="47"/>
      <c r="O177" s="73"/>
      <c r="P177" s="932">
        <f t="shared" si="16"/>
        <v>-25</v>
      </c>
      <c r="Q177" s="932">
        <f t="shared" si="17"/>
        <v>0</v>
      </c>
      <c r="R177" s="932">
        <f t="shared" si="18"/>
        <v>0</v>
      </c>
      <c r="S177" s="932">
        <f t="shared" si="19"/>
        <v>0</v>
      </c>
      <c r="T177" s="73"/>
      <c r="U177" s="73"/>
      <c r="V177" s="73"/>
      <c r="W177" s="73"/>
      <c r="X177" s="73"/>
      <c r="Y177" s="73"/>
      <c r="Z177" s="73"/>
      <c r="AA177" s="73"/>
      <c r="AB177" s="73"/>
      <c r="AC177" s="73"/>
      <c r="AD177" s="73"/>
      <c r="AE177" s="73"/>
      <c r="AF177" s="73"/>
      <c r="AG177" s="73"/>
      <c r="AH177" s="73"/>
      <c r="AI177" s="73"/>
      <c r="AJ177" s="7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  <c r="AW177" s="73"/>
      <c r="AX177" s="73"/>
      <c r="AY177" s="73"/>
      <c r="AZ177" s="73"/>
      <c r="BA177" s="73"/>
      <c r="BB177" s="73"/>
      <c r="BC177" s="73"/>
      <c r="BD177" s="73"/>
      <c r="BE177" s="73"/>
      <c r="BF177" s="73"/>
      <c r="BG177" s="73"/>
      <c r="BH177" s="73"/>
      <c r="BI177" s="73"/>
      <c r="BJ177" s="73"/>
      <c r="BK177" s="73"/>
      <c r="BL177" s="73"/>
      <c r="BM177" s="73"/>
      <c r="BN177" s="73"/>
      <c r="BO177" s="73"/>
      <c r="BP177" s="73"/>
      <c r="BQ177" s="73"/>
      <c r="BR177" s="73"/>
      <c r="BS177" s="73"/>
      <c r="BT177" s="73"/>
      <c r="BU177" s="73"/>
      <c r="BV177" s="73"/>
      <c r="BW177" s="73"/>
      <c r="BX177" s="73"/>
      <c r="BY177" s="73"/>
      <c r="BZ177" s="73"/>
      <c r="CA177" s="73"/>
      <c r="CB177" s="73"/>
      <c r="CC177" s="73"/>
      <c r="CD177" s="73"/>
      <c r="CE177" s="73"/>
      <c r="CF177" s="73"/>
      <c r="CG177" s="73"/>
      <c r="CH177" s="73"/>
      <c r="CI177" s="73"/>
      <c r="CJ177" s="73"/>
      <c r="CK177" s="73"/>
      <c r="CL177" s="73"/>
      <c r="CM177" s="73"/>
      <c r="CN177" s="73"/>
      <c r="CO177" s="73"/>
      <c r="CP177" s="73"/>
      <c r="CQ177" s="73"/>
      <c r="CR177" s="73"/>
      <c r="CS177" s="73"/>
      <c r="CT177" s="73"/>
      <c r="CU177" s="73"/>
      <c r="CV177" s="73"/>
      <c r="CW177" s="73"/>
      <c r="CX177" s="73"/>
      <c r="CY177" s="73"/>
      <c r="CZ177" s="73"/>
      <c r="DA177" s="73"/>
      <c r="DB177" s="73"/>
      <c r="DC177" s="73"/>
      <c r="DD177" s="73"/>
      <c r="DE177" s="73"/>
      <c r="DF177" s="73"/>
      <c r="DG177" s="73"/>
      <c r="DH177" s="73"/>
      <c r="DI177" s="73"/>
      <c r="DJ177" s="73"/>
      <c r="DK177" s="73"/>
      <c r="DL177" s="73"/>
      <c r="DM177" s="73"/>
      <c r="DN177" s="73"/>
      <c r="DO177" s="73"/>
      <c r="DP177" s="73"/>
      <c r="DQ177" s="73"/>
      <c r="DR177" s="73"/>
      <c r="DS177" s="73"/>
      <c r="DT177" s="73"/>
      <c r="DU177" s="73"/>
      <c r="DV177" s="73"/>
      <c r="DW177" s="73"/>
    </row>
    <row r="178" spans="1:127" s="50" customFormat="1" ht="18" customHeight="1" thickBot="1" x14ac:dyDescent="0.3">
      <c r="A178" s="73">
        <v>1</v>
      </c>
      <c r="B178" s="952" t="s">
        <v>115</v>
      </c>
      <c r="C178" s="592"/>
      <c r="D178" s="592"/>
      <c r="E178" s="592"/>
      <c r="F178" s="592"/>
      <c r="G178" s="592"/>
      <c r="H178" s="73"/>
      <c r="I178" s="952" t="s">
        <v>115</v>
      </c>
      <c r="J178" s="592"/>
      <c r="K178" s="592"/>
      <c r="L178" s="592"/>
      <c r="M178" s="592"/>
      <c r="N178" s="592"/>
      <c r="O178" s="73"/>
      <c r="P178" s="932">
        <f t="shared" si="16"/>
        <v>0</v>
      </c>
      <c r="Q178" s="932">
        <f t="shared" si="17"/>
        <v>0</v>
      </c>
      <c r="R178" s="932">
        <f t="shared" si="18"/>
        <v>0</v>
      </c>
      <c r="S178" s="932">
        <f t="shared" si="19"/>
        <v>0</v>
      </c>
      <c r="T178" s="73"/>
      <c r="U178" s="73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  <c r="AH178" s="73"/>
      <c r="AI178" s="73"/>
      <c r="AJ178" s="7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  <c r="AW178" s="73"/>
      <c r="AX178" s="73"/>
      <c r="AY178" s="73"/>
      <c r="AZ178" s="73"/>
      <c r="BA178" s="73"/>
      <c r="BB178" s="73"/>
      <c r="BC178" s="73"/>
      <c r="BD178" s="73"/>
      <c r="BE178" s="73"/>
      <c r="BF178" s="73"/>
      <c r="BG178" s="73"/>
      <c r="BH178" s="73"/>
      <c r="BI178" s="73"/>
      <c r="BJ178" s="73"/>
      <c r="BK178" s="73"/>
      <c r="BL178" s="73"/>
      <c r="BM178" s="73"/>
      <c r="BN178" s="73"/>
      <c r="BO178" s="73"/>
      <c r="BP178" s="73"/>
      <c r="BQ178" s="73"/>
      <c r="BR178" s="73"/>
      <c r="BS178" s="73"/>
      <c r="BT178" s="73"/>
      <c r="BU178" s="73"/>
      <c r="BV178" s="73"/>
      <c r="BW178" s="73"/>
      <c r="BX178" s="73"/>
      <c r="BY178" s="73"/>
      <c r="BZ178" s="73"/>
      <c r="CA178" s="73"/>
      <c r="CB178" s="73"/>
      <c r="CC178" s="73"/>
      <c r="CD178" s="73"/>
      <c r="CE178" s="73"/>
      <c r="CF178" s="73"/>
      <c r="CG178" s="73"/>
      <c r="CH178" s="73"/>
      <c r="CI178" s="73"/>
      <c r="CJ178" s="73"/>
      <c r="CK178" s="73"/>
      <c r="CL178" s="73"/>
      <c r="CM178" s="73"/>
      <c r="CN178" s="73"/>
      <c r="CO178" s="73"/>
      <c r="CP178" s="73"/>
      <c r="CQ178" s="73"/>
      <c r="CR178" s="73"/>
      <c r="CS178" s="73"/>
      <c r="CT178" s="73"/>
      <c r="CU178" s="73"/>
      <c r="CV178" s="73"/>
      <c r="CW178" s="73"/>
      <c r="CX178" s="73"/>
      <c r="CY178" s="73"/>
      <c r="CZ178" s="73"/>
      <c r="DA178" s="73"/>
      <c r="DB178" s="73"/>
      <c r="DC178" s="73"/>
      <c r="DD178" s="73"/>
      <c r="DE178" s="73"/>
      <c r="DF178" s="73"/>
      <c r="DG178" s="73"/>
      <c r="DH178" s="73"/>
      <c r="DI178" s="73"/>
      <c r="DJ178" s="73"/>
      <c r="DK178" s="73"/>
      <c r="DL178" s="73"/>
      <c r="DM178" s="73"/>
      <c r="DN178" s="73"/>
      <c r="DO178" s="73"/>
      <c r="DP178" s="73"/>
      <c r="DQ178" s="73"/>
      <c r="DR178" s="73"/>
      <c r="DS178" s="73"/>
      <c r="DT178" s="73"/>
      <c r="DU178" s="73"/>
      <c r="DV178" s="73"/>
      <c r="DW178" s="73"/>
    </row>
    <row r="179" spans="1:127" s="50" customFormat="1" ht="15" customHeight="1" thickBot="1" x14ac:dyDescent="0.3">
      <c r="A179" s="73">
        <v>1</v>
      </c>
      <c r="B179" s="105" t="s">
        <v>212</v>
      </c>
      <c r="C179" s="889"/>
      <c r="D179" s="889"/>
      <c r="E179" s="889"/>
      <c r="F179" s="889"/>
      <c r="G179" s="889"/>
      <c r="H179" s="73"/>
      <c r="I179" s="105" t="s">
        <v>212</v>
      </c>
      <c r="J179" s="889"/>
      <c r="K179" s="889"/>
      <c r="L179" s="889"/>
      <c r="M179" s="889"/>
      <c r="N179" s="889"/>
      <c r="O179" s="73"/>
      <c r="P179" s="932">
        <f t="shared" si="16"/>
        <v>0</v>
      </c>
      <c r="Q179" s="932">
        <f t="shared" si="17"/>
        <v>0</v>
      </c>
      <c r="R179" s="932">
        <f t="shared" si="18"/>
        <v>0</v>
      </c>
      <c r="S179" s="932">
        <f t="shared" si="19"/>
        <v>0</v>
      </c>
      <c r="T179" s="73"/>
      <c r="U179" s="73"/>
      <c r="V179" s="73"/>
      <c r="W179" s="73"/>
      <c r="X179" s="73"/>
      <c r="Y179" s="73"/>
      <c r="Z179" s="73"/>
      <c r="AA179" s="73"/>
      <c r="AB179" s="73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  <c r="AW179" s="73"/>
      <c r="AX179" s="73"/>
      <c r="AY179" s="73"/>
      <c r="AZ179" s="73"/>
      <c r="BA179" s="73"/>
      <c r="BB179" s="73"/>
      <c r="BC179" s="73"/>
      <c r="BD179" s="73"/>
      <c r="BE179" s="73"/>
      <c r="BF179" s="73"/>
      <c r="BG179" s="73"/>
      <c r="BH179" s="73"/>
      <c r="BI179" s="73"/>
      <c r="BJ179" s="73"/>
      <c r="BK179" s="73"/>
      <c r="BL179" s="73"/>
      <c r="BM179" s="73"/>
      <c r="BN179" s="73"/>
      <c r="BO179" s="73"/>
      <c r="BP179" s="73"/>
      <c r="BQ179" s="73"/>
      <c r="BR179" s="73"/>
      <c r="BS179" s="73"/>
      <c r="BT179" s="73"/>
      <c r="BU179" s="73"/>
      <c r="BV179" s="73"/>
      <c r="BW179" s="73"/>
      <c r="BX179" s="73"/>
      <c r="BY179" s="73"/>
      <c r="BZ179" s="73"/>
      <c r="CA179" s="73"/>
      <c r="CB179" s="73"/>
      <c r="CC179" s="73"/>
      <c r="CD179" s="73"/>
      <c r="CE179" s="73"/>
      <c r="CF179" s="73"/>
      <c r="CG179" s="73"/>
      <c r="CH179" s="73"/>
      <c r="CI179" s="73"/>
      <c r="CJ179" s="73"/>
      <c r="CK179" s="73"/>
      <c r="CL179" s="73"/>
      <c r="CM179" s="73"/>
      <c r="CN179" s="73"/>
      <c r="CO179" s="73"/>
      <c r="CP179" s="73"/>
      <c r="CQ179" s="73"/>
      <c r="CR179" s="73"/>
      <c r="CS179" s="73"/>
      <c r="CT179" s="73"/>
      <c r="CU179" s="73"/>
      <c r="CV179" s="73"/>
      <c r="CW179" s="73"/>
      <c r="CX179" s="73"/>
      <c r="CY179" s="73"/>
      <c r="CZ179" s="73"/>
      <c r="DA179" s="73"/>
      <c r="DB179" s="73"/>
      <c r="DC179" s="73"/>
      <c r="DD179" s="73"/>
      <c r="DE179" s="73"/>
      <c r="DF179" s="73"/>
      <c r="DG179" s="73"/>
      <c r="DH179" s="73"/>
      <c r="DI179" s="73"/>
      <c r="DJ179" s="73"/>
      <c r="DK179" s="73"/>
      <c r="DL179" s="73"/>
      <c r="DM179" s="73"/>
      <c r="DN179" s="73"/>
      <c r="DO179" s="73"/>
      <c r="DP179" s="73"/>
      <c r="DQ179" s="73"/>
      <c r="DR179" s="73"/>
      <c r="DS179" s="73"/>
      <c r="DT179" s="73"/>
      <c r="DU179" s="73"/>
      <c r="DV179" s="73"/>
      <c r="DW179" s="73"/>
    </row>
    <row r="180" spans="1:127" s="50" customFormat="1" ht="30" hidden="1" customHeight="1" x14ac:dyDescent="0.25">
      <c r="A180" s="73">
        <v>1</v>
      </c>
      <c r="B180" s="951" t="s">
        <v>346</v>
      </c>
      <c r="C180" s="47"/>
      <c r="D180" s="47"/>
      <c r="E180" s="47"/>
      <c r="F180" s="47"/>
      <c r="G180" s="47"/>
      <c r="H180" s="73"/>
      <c r="I180" s="951" t="s">
        <v>346</v>
      </c>
      <c r="J180" s="47"/>
      <c r="K180" s="47"/>
      <c r="L180" s="47"/>
      <c r="M180" s="47"/>
      <c r="N180" s="47"/>
      <c r="O180" s="73"/>
      <c r="P180" s="932">
        <f t="shared" si="16"/>
        <v>0</v>
      </c>
      <c r="Q180" s="932">
        <f t="shared" si="17"/>
        <v>0</v>
      </c>
      <c r="R180" s="932">
        <f t="shared" si="18"/>
        <v>0</v>
      </c>
      <c r="S180" s="932">
        <f t="shared" si="19"/>
        <v>0</v>
      </c>
      <c r="T180" s="73"/>
      <c r="U180" s="73"/>
      <c r="V180" s="73"/>
      <c r="W180" s="73"/>
      <c r="X180" s="73"/>
      <c r="Y180" s="73"/>
      <c r="Z180" s="73"/>
      <c r="AA180" s="73"/>
      <c r="AB180" s="73"/>
      <c r="AC180" s="73"/>
      <c r="AD180" s="73"/>
      <c r="AE180" s="73"/>
      <c r="AF180" s="73"/>
      <c r="AG180" s="73"/>
      <c r="AH180" s="73"/>
      <c r="AI180" s="73"/>
      <c r="AJ180" s="73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  <c r="AW180" s="73"/>
      <c r="AX180" s="73"/>
      <c r="AY180" s="73"/>
      <c r="AZ180" s="73"/>
      <c r="BA180" s="73"/>
      <c r="BB180" s="73"/>
      <c r="BC180" s="73"/>
      <c r="BD180" s="73"/>
      <c r="BE180" s="73"/>
      <c r="BF180" s="73"/>
      <c r="BG180" s="73"/>
      <c r="BH180" s="73"/>
      <c r="BI180" s="73"/>
      <c r="BJ180" s="73"/>
      <c r="BK180" s="73"/>
      <c r="BL180" s="73"/>
      <c r="BM180" s="73"/>
      <c r="BN180" s="73"/>
      <c r="BO180" s="73"/>
      <c r="BP180" s="73"/>
      <c r="BQ180" s="73"/>
      <c r="BR180" s="73"/>
      <c r="BS180" s="73"/>
      <c r="BT180" s="73"/>
      <c r="BU180" s="73"/>
      <c r="BV180" s="73"/>
      <c r="BW180" s="73"/>
      <c r="BX180" s="73"/>
      <c r="BY180" s="73"/>
      <c r="BZ180" s="73"/>
      <c r="CA180" s="73"/>
      <c r="CB180" s="73"/>
      <c r="CC180" s="73"/>
      <c r="CD180" s="73"/>
      <c r="CE180" s="73"/>
      <c r="CF180" s="73"/>
      <c r="CG180" s="73"/>
      <c r="CH180" s="73"/>
      <c r="CI180" s="73"/>
      <c r="CJ180" s="73"/>
      <c r="CK180" s="73"/>
      <c r="CL180" s="73"/>
      <c r="CM180" s="73"/>
      <c r="CN180" s="73"/>
      <c r="CO180" s="73"/>
      <c r="CP180" s="73"/>
      <c r="CQ180" s="73"/>
      <c r="CR180" s="73"/>
      <c r="CS180" s="73"/>
      <c r="CT180" s="73"/>
      <c r="CU180" s="73"/>
      <c r="CV180" s="73"/>
      <c r="CW180" s="73"/>
      <c r="CX180" s="73"/>
      <c r="CY180" s="73"/>
      <c r="CZ180" s="73"/>
      <c r="DA180" s="73"/>
      <c r="DB180" s="73"/>
      <c r="DC180" s="73"/>
      <c r="DD180" s="73"/>
      <c r="DE180" s="73"/>
      <c r="DF180" s="73"/>
      <c r="DG180" s="73"/>
      <c r="DH180" s="73"/>
      <c r="DI180" s="73"/>
      <c r="DJ180" s="73"/>
      <c r="DK180" s="73"/>
      <c r="DL180" s="73"/>
      <c r="DM180" s="73"/>
      <c r="DN180" s="73"/>
      <c r="DO180" s="73"/>
      <c r="DP180" s="73"/>
      <c r="DQ180" s="73"/>
      <c r="DR180" s="73"/>
      <c r="DS180" s="73"/>
      <c r="DT180" s="73"/>
      <c r="DU180" s="73"/>
      <c r="DV180" s="73"/>
      <c r="DW180" s="73"/>
    </row>
    <row r="181" spans="1:127" s="50" customFormat="1" ht="16.5" hidden="1" customHeight="1" x14ac:dyDescent="0.25">
      <c r="A181" s="73">
        <v>1</v>
      </c>
      <c r="B181" s="937" t="s">
        <v>101</v>
      </c>
      <c r="C181" s="47"/>
      <c r="D181" s="47"/>
      <c r="E181" s="47"/>
      <c r="F181" s="47"/>
      <c r="G181" s="47"/>
      <c r="H181" s="73"/>
      <c r="I181" s="937" t="s">
        <v>101</v>
      </c>
      <c r="J181" s="47"/>
      <c r="K181" s="47"/>
      <c r="L181" s="47"/>
      <c r="M181" s="47"/>
      <c r="N181" s="47"/>
      <c r="O181" s="73"/>
      <c r="P181" s="932">
        <f t="shared" si="16"/>
        <v>0</v>
      </c>
      <c r="Q181" s="932">
        <f t="shared" si="17"/>
        <v>0</v>
      </c>
      <c r="R181" s="932">
        <f t="shared" si="18"/>
        <v>0</v>
      </c>
      <c r="S181" s="932">
        <f t="shared" si="19"/>
        <v>0</v>
      </c>
      <c r="T181" s="73"/>
      <c r="U181" s="73"/>
      <c r="V181" s="73"/>
      <c r="W181" s="73"/>
      <c r="X181" s="73"/>
      <c r="Y181" s="73"/>
      <c r="Z181" s="73"/>
      <c r="AA181" s="73"/>
      <c r="AB181" s="73"/>
      <c r="AC181" s="73"/>
      <c r="AD181" s="73"/>
      <c r="AE181" s="73"/>
      <c r="AF181" s="73"/>
      <c r="AG181" s="73"/>
      <c r="AH181" s="73"/>
      <c r="AI181" s="73"/>
      <c r="AJ181" s="73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73"/>
      <c r="BO181" s="73"/>
      <c r="BP181" s="73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3"/>
      <c r="CS181" s="73"/>
      <c r="CT181" s="73"/>
      <c r="CU181" s="73"/>
      <c r="CV181" s="73"/>
      <c r="CW181" s="73"/>
      <c r="CX181" s="73"/>
      <c r="CY181" s="73"/>
      <c r="CZ181" s="73"/>
      <c r="DA181" s="73"/>
      <c r="DB181" s="73"/>
      <c r="DC181" s="7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</row>
    <row r="182" spans="1:127" s="50" customFormat="1" ht="15" hidden="1" customHeight="1" x14ac:dyDescent="0.3">
      <c r="A182" s="73">
        <v>1</v>
      </c>
      <c r="B182" s="20" t="s">
        <v>160</v>
      </c>
      <c r="C182" s="47"/>
      <c r="D182" s="58">
        <f>SUM(D183:D189)</f>
        <v>7950</v>
      </c>
      <c r="E182" s="58"/>
      <c r="F182" s="58"/>
      <c r="G182" s="58"/>
      <c r="H182" s="73"/>
      <c r="I182" s="20" t="s">
        <v>160</v>
      </c>
      <c r="J182" s="47"/>
      <c r="K182" s="58">
        <f>SUM(K183:K189)</f>
        <v>7950</v>
      </c>
      <c r="L182" s="58"/>
      <c r="M182" s="58"/>
      <c r="N182" s="58"/>
      <c r="O182" s="73"/>
      <c r="P182" s="932">
        <f t="shared" si="16"/>
        <v>0</v>
      </c>
      <c r="Q182" s="932">
        <f t="shared" si="17"/>
        <v>0</v>
      </c>
      <c r="R182" s="932">
        <f t="shared" si="18"/>
        <v>0</v>
      </c>
      <c r="S182" s="932">
        <f t="shared" si="19"/>
        <v>0</v>
      </c>
      <c r="T182" s="73"/>
      <c r="U182" s="73"/>
      <c r="V182" s="73"/>
      <c r="W182" s="73"/>
      <c r="X182" s="73"/>
      <c r="Y182" s="73"/>
      <c r="Z182" s="73"/>
      <c r="AA182" s="73"/>
      <c r="AB182" s="73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  <c r="AW182" s="73"/>
      <c r="AX182" s="73"/>
      <c r="AY182" s="73"/>
      <c r="AZ182" s="73"/>
      <c r="BA182" s="73"/>
      <c r="BB182" s="73"/>
      <c r="BC182" s="73"/>
      <c r="BD182" s="73"/>
      <c r="BE182" s="73"/>
      <c r="BF182" s="73"/>
      <c r="BG182" s="73"/>
      <c r="BH182" s="73"/>
      <c r="BI182" s="73"/>
      <c r="BJ182" s="73"/>
      <c r="BK182" s="73"/>
      <c r="BL182" s="73"/>
      <c r="BM182" s="73"/>
      <c r="BN182" s="73"/>
      <c r="BO182" s="73"/>
      <c r="BP182" s="73"/>
      <c r="BQ182" s="73"/>
      <c r="BR182" s="73"/>
      <c r="BS182" s="73"/>
      <c r="BT182" s="73"/>
      <c r="BU182" s="73"/>
      <c r="BV182" s="73"/>
      <c r="BW182" s="73"/>
      <c r="BX182" s="73"/>
      <c r="BY182" s="73"/>
      <c r="BZ182" s="73"/>
      <c r="CA182" s="73"/>
      <c r="CB182" s="73"/>
      <c r="CC182" s="73"/>
      <c r="CD182" s="73"/>
      <c r="CE182" s="73"/>
      <c r="CF182" s="73"/>
      <c r="CG182" s="73"/>
      <c r="CH182" s="73"/>
      <c r="CI182" s="73"/>
      <c r="CJ182" s="73"/>
      <c r="CK182" s="73"/>
      <c r="CL182" s="73"/>
      <c r="CM182" s="73"/>
      <c r="CN182" s="73"/>
      <c r="CO182" s="73"/>
      <c r="CP182" s="73"/>
      <c r="CQ182" s="73"/>
      <c r="CR182" s="73"/>
      <c r="CS182" s="73"/>
      <c r="CT182" s="73"/>
      <c r="CU182" s="73"/>
      <c r="CV182" s="73"/>
      <c r="CW182" s="73"/>
      <c r="CX182" s="73"/>
      <c r="CY182" s="73"/>
      <c r="CZ182" s="73"/>
      <c r="DA182" s="73"/>
      <c r="DB182" s="73"/>
      <c r="DC182" s="73"/>
      <c r="DD182" s="73"/>
      <c r="DE182" s="73"/>
      <c r="DF182" s="73"/>
      <c r="DG182" s="73"/>
      <c r="DH182" s="73"/>
      <c r="DI182" s="73"/>
      <c r="DJ182" s="73"/>
      <c r="DK182" s="73"/>
      <c r="DL182" s="73"/>
      <c r="DM182" s="73"/>
      <c r="DN182" s="73"/>
      <c r="DO182" s="73"/>
      <c r="DP182" s="73"/>
      <c r="DQ182" s="73"/>
      <c r="DR182" s="73"/>
      <c r="DS182" s="73"/>
      <c r="DT182" s="73"/>
      <c r="DU182" s="73"/>
      <c r="DV182" s="73"/>
      <c r="DW182" s="73"/>
    </row>
    <row r="183" spans="1:127" s="50" customFormat="1" ht="29.25" hidden="1" customHeight="1" x14ac:dyDescent="0.25">
      <c r="A183" s="73">
        <v>1</v>
      </c>
      <c r="B183" s="33" t="s">
        <v>127</v>
      </c>
      <c r="C183" s="47"/>
      <c r="D183" s="47">
        <v>150</v>
      </c>
      <c r="E183" s="47"/>
      <c r="F183" s="47"/>
      <c r="G183" s="47"/>
      <c r="H183" s="73"/>
      <c r="I183" s="33" t="s">
        <v>127</v>
      </c>
      <c r="J183" s="47"/>
      <c r="K183" s="47">
        <v>150</v>
      </c>
      <c r="L183" s="47"/>
      <c r="M183" s="47"/>
      <c r="N183" s="47"/>
      <c r="O183" s="73"/>
      <c r="P183" s="932">
        <f t="shared" si="16"/>
        <v>0</v>
      </c>
      <c r="Q183" s="932">
        <f t="shared" si="17"/>
        <v>0</v>
      </c>
      <c r="R183" s="932">
        <f t="shared" si="18"/>
        <v>0</v>
      </c>
      <c r="S183" s="932">
        <f t="shared" si="19"/>
        <v>0</v>
      </c>
      <c r="T183" s="73"/>
      <c r="U183" s="73"/>
      <c r="V183" s="73"/>
      <c r="W183" s="73"/>
      <c r="X183" s="73"/>
      <c r="Y183" s="73"/>
      <c r="Z183" s="73"/>
      <c r="AA183" s="73"/>
      <c r="AB183" s="73"/>
      <c r="AC183" s="73"/>
      <c r="AD183" s="73"/>
      <c r="AE183" s="73"/>
      <c r="AF183" s="73"/>
      <c r="AG183" s="73"/>
      <c r="AH183" s="73"/>
      <c r="AI183" s="73"/>
      <c r="AJ183" s="73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  <c r="AW183" s="73"/>
      <c r="AX183" s="73"/>
      <c r="AY183" s="73"/>
      <c r="AZ183" s="73"/>
      <c r="BA183" s="73"/>
      <c r="BB183" s="73"/>
      <c r="BC183" s="73"/>
      <c r="BD183" s="73"/>
      <c r="BE183" s="73"/>
      <c r="BF183" s="73"/>
      <c r="BG183" s="73"/>
      <c r="BH183" s="73"/>
      <c r="BI183" s="73"/>
      <c r="BJ183" s="73"/>
      <c r="BK183" s="73"/>
      <c r="BL183" s="73"/>
      <c r="BM183" s="73"/>
      <c r="BN183" s="73"/>
      <c r="BO183" s="73"/>
      <c r="BP183" s="73"/>
      <c r="BQ183" s="73"/>
      <c r="BR183" s="73"/>
      <c r="BS183" s="73"/>
      <c r="BT183" s="73"/>
      <c r="BU183" s="73"/>
      <c r="BV183" s="73"/>
      <c r="BW183" s="73"/>
      <c r="BX183" s="73"/>
      <c r="BY183" s="73"/>
      <c r="BZ183" s="73"/>
      <c r="CA183" s="73"/>
      <c r="CB183" s="73"/>
      <c r="CC183" s="73"/>
      <c r="CD183" s="73"/>
      <c r="CE183" s="73"/>
      <c r="CF183" s="73"/>
      <c r="CG183" s="73"/>
      <c r="CH183" s="73"/>
      <c r="CI183" s="73"/>
      <c r="CJ183" s="73"/>
      <c r="CK183" s="73"/>
      <c r="CL183" s="73"/>
      <c r="CM183" s="73"/>
      <c r="CN183" s="73"/>
      <c r="CO183" s="73"/>
      <c r="CP183" s="73"/>
      <c r="CQ183" s="73"/>
      <c r="CR183" s="73"/>
      <c r="CS183" s="73"/>
      <c r="CT183" s="73"/>
      <c r="CU183" s="73"/>
      <c r="CV183" s="73"/>
      <c r="CW183" s="73"/>
      <c r="CX183" s="73"/>
      <c r="CY183" s="73"/>
      <c r="CZ183" s="73"/>
      <c r="DA183" s="73"/>
      <c r="DB183" s="73"/>
      <c r="DC183" s="73"/>
      <c r="DD183" s="73"/>
      <c r="DE183" s="73"/>
      <c r="DF183" s="73"/>
      <c r="DG183" s="73"/>
      <c r="DH183" s="73"/>
      <c r="DI183" s="73"/>
      <c r="DJ183" s="73"/>
      <c r="DK183" s="73"/>
      <c r="DL183" s="73"/>
      <c r="DM183" s="73"/>
      <c r="DN183" s="73"/>
      <c r="DO183" s="73"/>
      <c r="DP183" s="73"/>
      <c r="DQ183" s="73"/>
      <c r="DR183" s="73"/>
      <c r="DS183" s="73"/>
      <c r="DT183" s="73"/>
      <c r="DU183" s="73"/>
      <c r="DV183" s="73"/>
      <c r="DW183" s="73"/>
    </row>
    <row r="184" spans="1:127" s="50" customFormat="1" ht="29.25" hidden="1" customHeight="1" x14ac:dyDescent="0.25">
      <c r="A184" s="73"/>
      <c r="B184" s="33" t="s">
        <v>128</v>
      </c>
      <c r="C184" s="47"/>
      <c r="D184" s="47">
        <v>150</v>
      </c>
      <c r="E184" s="47"/>
      <c r="F184" s="47"/>
      <c r="G184" s="47"/>
      <c r="H184" s="73"/>
      <c r="I184" s="33" t="s">
        <v>128</v>
      </c>
      <c r="J184" s="47"/>
      <c r="K184" s="47">
        <v>150</v>
      </c>
      <c r="L184" s="47"/>
      <c r="M184" s="47"/>
      <c r="N184" s="47"/>
      <c r="O184" s="73"/>
      <c r="P184" s="932">
        <f t="shared" si="16"/>
        <v>0</v>
      </c>
      <c r="Q184" s="932">
        <f t="shared" si="17"/>
        <v>0</v>
      </c>
      <c r="R184" s="932">
        <f t="shared" si="18"/>
        <v>0</v>
      </c>
      <c r="S184" s="932">
        <f t="shared" si="19"/>
        <v>0</v>
      </c>
      <c r="T184" s="73"/>
      <c r="U184" s="73"/>
      <c r="V184" s="73"/>
      <c r="W184" s="73"/>
      <c r="X184" s="73"/>
      <c r="Y184" s="73"/>
      <c r="Z184" s="73"/>
      <c r="AA184" s="73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  <c r="AW184" s="73"/>
      <c r="AX184" s="73"/>
      <c r="AY184" s="73"/>
      <c r="AZ184" s="73"/>
      <c r="BA184" s="73"/>
      <c r="BB184" s="73"/>
      <c r="BC184" s="73"/>
      <c r="BD184" s="73"/>
      <c r="BE184" s="73"/>
      <c r="BF184" s="73"/>
      <c r="BG184" s="73"/>
      <c r="BH184" s="73"/>
      <c r="BI184" s="73"/>
      <c r="BJ184" s="73"/>
      <c r="BK184" s="73"/>
      <c r="BL184" s="73"/>
      <c r="BM184" s="73"/>
      <c r="BN184" s="73"/>
      <c r="BO184" s="73"/>
      <c r="BP184" s="73"/>
      <c r="BQ184" s="73"/>
      <c r="BR184" s="73"/>
      <c r="BS184" s="73"/>
      <c r="BT184" s="73"/>
      <c r="BU184" s="73"/>
      <c r="BV184" s="73"/>
      <c r="BW184" s="73"/>
      <c r="BX184" s="73"/>
      <c r="BY184" s="73"/>
      <c r="BZ184" s="73"/>
      <c r="CA184" s="73"/>
      <c r="CB184" s="73"/>
      <c r="CC184" s="73"/>
      <c r="CD184" s="73"/>
      <c r="CE184" s="73"/>
      <c r="CF184" s="73"/>
      <c r="CG184" s="73"/>
      <c r="CH184" s="73"/>
      <c r="CI184" s="73"/>
      <c r="CJ184" s="73"/>
      <c r="CK184" s="73"/>
      <c r="CL184" s="73"/>
      <c r="CM184" s="73"/>
      <c r="CN184" s="73"/>
      <c r="CO184" s="73"/>
      <c r="CP184" s="73"/>
      <c r="CQ184" s="73"/>
      <c r="CR184" s="73"/>
      <c r="CS184" s="73"/>
      <c r="CT184" s="73"/>
      <c r="CU184" s="73"/>
      <c r="CV184" s="73"/>
      <c r="CW184" s="73"/>
      <c r="CX184" s="73"/>
      <c r="CY184" s="73"/>
      <c r="CZ184" s="73"/>
      <c r="DA184" s="73"/>
      <c r="DB184" s="73"/>
      <c r="DC184" s="73"/>
      <c r="DD184" s="73"/>
      <c r="DE184" s="73"/>
      <c r="DF184" s="73"/>
      <c r="DG184" s="73"/>
      <c r="DH184" s="73"/>
      <c r="DI184" s="73"/>
      <c r="DJ184" s="73"/>
      <c r="DK184" s="73"/>
      <c r="DL184" s="73"/>
      <c r="DM184" s="73"/>
      <c r="DN184" s="73"/>
      <c r="DO184" s="73"/>
      <c r="DP184" s="73"/>
      <c r="DQ184" s="73"/>
      <c r="DR184" s="73"/>
      <c r="DS184" s="73"/>
      <c r="DT184" s="73"/>
      <c r="DU184" s="73"/>
      <c r="DV184" s="73"/>
      <c r="DW184" s="73"/>
    </row>
    <row r="185" spans="1:127" s="50" customFormat="1" hidden="1" x14ac:dyDescent="0.25">
      <c r="A185" s="73">
        <v>1</v>
      </c>
      <c r="B185" s="30" t="s">
        <v>16</v>
      </c>
      <c r="C185" s="47"/>
      <c r="D185" s="47">
        <v>1500</v>
      </c>
      <c r="E185" s="47"/>
      <c r="F185" s="47"/>
      <c r="G185" s="47"/>
      <c r="H185" s="73"/>
      <c r="I185" s="30" t="s">
        <v>16</v>
      </c>
      <c r="J185" s="47"/>
      <c r="K185" s="47">
        <v>1500</v>
      </c>
      <c r="L185" s="47"/>
      <c r="M185" s="47"/>
      <c r="N185" s="47"/>
      <c r="O185" s="73"/>
      <c r="P185" s="932">
        <f t="shared" si="16"/>
        <v>0</v>
      </c>
      <c r="Q185" s="932">
        <f t="shared" si="17"/>
        <v>0</v>
      </c>
      <c r="R185" s="932">
        <f t="shared" si="18"/>
        <v>0</v>
      </c>
      <c r="S185" s="932">
        <f t="shared" si="19"/>
        <v>0</v>
      </c>
      <c r="T185" s="73"/>
      <c r="U185" s="73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  <c r="AW185" s="73"/>
      <c r="AX185" s="73"/>
      <c r="AY185" s="73"/>
      <c r="AZ185" s="73"/>
      <c r="BA185" s="73"/>
      <c r="BB185" s="73"/>
      <c r="BC185" s="73"/>
      <c r="BD185" s="73"/>
      <c r="BE185" s="73"/>
      <c r="BF185" s="73"/>
      <c r="BG185" s="73"/>
      <c r="BH185" s="73"/>
      <c r="BI185" s="73"/>
      <c r="BJ185" s="73"/>
      <c r="BK185" s="73"/>
      <c r="BL185" s="73"/>
      <c r="BM185" s="73"/>
      <c r="BN185" s="73"/>
      <c r="BO185" s="73"/>
      <c r="BP185" s="73"/>
      <c r="BQ185" s="73"/>
      <c r="BR185" s="73"/>
      <c r="BS185" s="73"/>
      <c r="BT185" s="73"/>
      <c r="BU185" s="73"/>
      <c r="BV185" s="73"/>
      <c r="BW185" s="73"/>
      <c r="BX185" s="73"/>
      <c r="BY185" s="73"/>
      <c r="BZ185" s="73"/>
      <c r="CA185" s="73"/>
      <c r="CB185" s="73"/>
      <c r="CC185" s="73"/>
      <c r="CD185" s="73"/>
      <c r="CE185" s="73"/>
      <c r="CF185" s="73"/>
      <c r="CG185" s="73"/>
      <c r="CH185" s="73"/>
      <c r="CI185" s="73"/>
      <c r="CJ185" s="73"/>
      <c r="CK185" s="73"/>
      <c r="CL185" s="73"/>
      <c r="CM185" s="73"/>
      <c r="CN185" s="73"/>
      <c r="CO185" s="73"/>
      <c r="CP185" s="73"/>
      <c r="CQ185" s="73"/>
      <c r="CR185" s="73"/>
      <c r="CS185" s="73"/>
      <c r="CT185" s="73"/>
      <c r="CU185" s="73"/>
      <c r="CV185" s="73"/>
      <c r="CW185" s="73"/>
      <c r="CX185" s="73"/>
      <c r="CY185" s="73"/>
      <c r="CZ185" s="73"/>
      <c r="DA185" s="73"/>
      <c r="DB185" s="73"/>
      <c r="DC185" s="73"/>
      <c r="DD185" s="73"/>
      <c r="DE185" s="73"/>
      <c r="DF185" s="73"/>
      <c r="DG185" s="73"/>
      <c r="DH185" s="73"/>
      <c r="DI185" s="73"/>
      <c r="DJ185" s="73"/>
      <c r="DK185" s="73"/>
      <c r="DL185" s="73"/>
      <c r="DM185" s="73"/>
      <c r="DN185" s="73"/>
      <c r="DO185" s="73"/>
      <c r="DP185" s="73"/>
      <c r="DQ185" s="73"/>
      <c r="DR185" s="73"/>
      <c r="DS185" s="73"/>
      <c r="DT185" s="73"/>
      <c r="DU185" s="73"/>
      <c r="DV185" s="73"/>
      <c r="DW185" s="73"/>
    </row>
    <row r="186" spans="1:127" s="50" customFormat="1" hidden="1" x14ac:dyDescent="0.25">
      <c r="A186" s="73">
        <v>1</v>
      </c>
      <c r="B186" s="33" t="s">
        <v>53</v>
      </c>
      <c r="C186" s="47"/>
      <c r="D186" s="109">
        <v>3000</v>
      </c>
      <c r="E186" s="47"/>
      <c r="F186" s="47"/>
      <c r="G186" s="47"/>
      <c r="H186" s="73"/>
      <c r="I186" s="33" t="s">
        <v>53</v>
      </c>
      <c r="J186" s="47"/>
      <c r="K186" s="109">
        <v>3000</v>
      </c>
      <c r="L186" s="47"/>
      <c r="M186" s="47"/>
      <c r="N186" s="47"/>
      <c r="O186" s="73"/>
      <c r="P186" s="932">
        <f t="shared" si="16"/>
        <v>0</v>
      </c>
      <c r="Q186" s="932">
        <f t="shared" si="17"/>
        <v>0</v>
      </c>
      <c r="R186" s="932">
        <f t="shared" si="18"/>
        <v>0</v>
      </c>
      <c r="S186" s="932">
        <f t="shared" si="19"/>
        <v>0</v>
      </c>
      <c r="T186" s="73"/>
      <c r="U186" s="73"/>
      <c r="V186" s="73"/>
      <c r="W186" s="73"/>
      <c r="X186" s="73"/>
      <c r="Y186" s="73"/>
      <c r="Z186" s="73"/>
      <c r="AA186" s="73"/>
      <c r="AB186" s="73"/>
      <c r="AC186" s="73"/>
      <c r="AD186" s="73"/>
      <c r="AE186" s="73"/>
      <c r="AF186" s="73"/>
      <c r="AG186" s="73"/>
      <c r="AH186" s="73"/>
      <c r="AI186" s="73"/>
      <c r="AJ186" s="73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  <c r="AW186" s="73"/>
      <c r="AX186" s="73"/>
      <c r="AY186" s="73"/>
      <c r="AZ186" s="73"/>
      <c r="BA186" s="73"/>
      <c r="BB186" s="73"/>
      <c r="BC186" s="73"/>
      <c r="BD186" s="73"/>
      <c r="BE186" s="73"/>
      <c r="BF186" s="73"/>
      <c r="BG186" s="73"/>
      <c r="BH186" s="73"/>
      <c r="BI186" s="73"/>
      <c r="BJ186" s="73"/>
      <c r="BK186" s="73"/>
      <c r="BL186" s="73"/>
      <c r="BM186" s="73"/>
      <c r="BN186" s="73"/>
      <c r="BO186" s="73"/>
      <c r="BP186" s="73"/>
      <c r="BQ186" s="73"/>
      <c r="BR186" s="73"/>
      <c r="BS186" s="73"/>
      <c r="BT186" s="73"/>
      <c r="BU186" s="73"/>
      <c r="BV186" s="73"/>
      <c r="BW186" s="73"/>
      <c r="BX186" s="73"/>
      <c r="BY186" s="73"/>
      <c r="BZ186" s="73"/>
      <c r="CA186" s="73"/>
      <c r="CB186" s="73"/>
      <c r="CC186" s="73"/>
      <c r="CD186" s="73"/>
      <c r="CE186" s="73"/>
      <c r="CF186" s="73"/>
      <c r="CG186" s="73"/>
      <c r="CH186" s="73"/>
      <c r="CI186" s="73"/>
      <c r="CJ186" s="73"/>
      <c r="CK186" s="73"/>
      <c r="CL186" s="73"/>
      <c r="CM186" s="73"/>
      <c r="CN186" s="73"/>
      <c r="CO186" s="73"/>
      <c r="CP186" s="73"/>
      <c r="CQ186" s="73"/>
      <c r="CR186" s="73"/>
      <c r="CS186" s="73"/>
      <c r="CT186" s="73"/>
      <c r="CU186" s="73"/>
      <c r="CV186" s="73"/>
      <c r="CW186" s="73"/>
      <c r="CX186" s="73"/>
      <c r="CY186" s="73"/>
      <c r="CZ186" s="73"/>
      <c r="DA186" s="73"/>
      <c r="DB186" s="73"/>
      <c r="DC186" s="73"/>
      <c r="DD186" s="73"/>
      <c r="DE186" s="73"/>
      <c r="DF186" s="73"/>
      <c r="DG186" s="73"/>
      <c r="DH186" s="73"/>
      <c r="DI186" s="73"/>
      <c r="DJ186" s="73"/>
      <c r="DK186" s="73"/>
      <c r="DL186" s="73"/>
      <c r="DM186" s="73"/>
      <c r="DN186" s="73"/>
      <c r="DO186" s="73"/>
      <c r="DP186" s="73"/>
      <c r="DQ186" s="73"/>
      <c r="DR186" s="73"/>
      <c r="DS186" s="73"/>
      <c r="DT186" s="73"/>
      <c r="DU186" s="73"/>
      <c r="DV186" s="73"/>
      <c r="DW186" s="73"/>
    </row>
    <row r="187" spans="1:127" s="50" customFormat="1" hidden="1" x14ac:dyDescent="0.25">
      <c r="A187" s="73"/>
      <c r="B187" s="33" t="s">
        <v>150</v>
      </c>
      <c r="C187" s="47"/>
      <c r="D187" s="953">
        <v>150</v>
      </c>
      <c r="E187" s="592"/>
      <c r="F187" s="592"/>
      <c r="G187" s="47"/>
      <c r="H187" s="73"/>
      <c r="I187" s="33" t="s">
        <v>150</v>
      </c>
      <c r="J187" s="47"/>
      <c r="K187" s="953">
        <v>150</v>
      </c>
      <c r="L187" s="592"/>
      <c r="M187" s="592"/>
      <c r="N187" s="47"/>
      <c r="O187" s="73"/>
      <c r="P187" s="932">
        <f t="shared" si="16"/>
        <v>0</v>
      </c>
      <c r="Q187" s="932">
        <f t="shared" si="17"/>
        <v>0</v>
      </c>
      <c r="R187" s="932">
        <f t="shared" si="18"/>
        <v>0</v>
      </c>
      <c r="S187" s="932">
        <f t="shared" si="19"/>
        <v>0</v>
      </c>
      <c r="T187" s="73"/>
      <c r="U187" s="73"/>
      <c r="V187" s="73"/>
      <c r="W187" s="73"/>
      <c r="X187" s="73"/>
      <c r="Y187" s="73"/>
      <c r="Z187" s="73"/>
      <c r="AA187" s="73"/>
      <c r="AB187" s="73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  <c r="AW187" s="73"/>
      <c r="AX187" s="73"/>
      <c r="AY187" s="73"/>
      <c r="AZ187" s="73"/>
      <c r="BA187" s="73"/>
      <c r="BB187" s="73"/>
      <c r="BC187" s="73"/>
      <c r="BD187" s="73"/>
      <c r="BE187" s="73"/>
      <c r="BF187" s="73"/>
      <c r="BG187" s="73"/>
      <c r="BH187" s="73"/>
      <c r="BI187" s="73"/>
      <c r="BJ187" s="73"/>
      <c r="BK187" s="73"/>
      <c r="BL187" s="73"/>
      <c r="BM187" s="73"/>
      <c r="BN187" s="73"/>
      <c r="BO187" s="73"/>
      <c r="BP187" s="73"/>
      <c r="BQ187" s="73"/>
      <c r="BR187" s="73"/>
      <c r="BS187" s="73"/>
      <c r="BT187" s="73"/>
      <c r="BU187" s="73"/>
      <c r="BV187" s="73"/>
      <c r="BW187" s="73"/>
      <c r="BX187" s="73"/>
      <c r="BY187" s="73"/>
      <c r="BZ187" s="73"/>
      <c r="CA187" s="73"/>
      <c r="CB187" s="73"/>
      <c r="CC187" s="73"/>
      <c r="CD187" s="73"/>
      <c r="CE187" s="73"/>
      <c r="CF187" s="73"/>
      <c r="CG187" s="73"/>
      <c r="CH187" s="73"/>
      <c r="CI187" s="73"/>
      <c r="CJ187" s="73"/>
      <c r="CK187" s="73"/>
      <c r="CL187" s="73"/>
      <c r="CM187" s="73"/>
      <c r="CN187" s="73"/>
      <c r="CO187" s="73"/>
      <c r="CP187" s="73"/>
      <c r="CQ187" s="73"/>
      <c r="CR187" s="73"/>
      <c r="CS187" s="73"/>
      <c r="CT187" s="73"/>
      <c r="CU187" s="73"/>
      <c r="CV187" s="73"/>
      <c r="CW187" s="73"/>
      <c r="CX187" s="73"/>
      <c r="CY187" s="73"/>
      <c r="CZ187" s="73"/>
      <c r="DA187" s="73"/>
      <c r="DB187" s="73"/>
      <c r="DC187" s="73"/>
      <c r="DD187" s="73"/>
      <c r="DE187" s="73"/>
      <c r="DF187" s="73"/>
      <c r="DG187" s="73"/>
      <c r="DH187" s="73"/>
      <c r="DI187" s="73"/>
      <c r="DJ187" s="73"/>
      <c r="DK187" s="73"/>
      <c r="DL187" s="73"/>
      <c r="DM187" s="73"/>
      <c r="DN187" s="73"/>
      <c r="DO187" s="73"/>
      <c r="DP187" s="73"/>
      <c r="DQ187" s="73"/>
      <c r="DR187" s="73"/>
      <c r="DS187" s="73"/>
      <c r="DT187" s="73"/>
      <c r="DU187" s="73"/>
      <c r="DV187" s="73"/>
      <c r="DW187" s="73"/>
    </row>
    <row r="188" spans="1:127" s="50" customFormat="1" ht="27.6" hidden="1" x14ac:dyDescent="0.25">
      <c r="A188" s="73">
        <v>1</v>
      </c>
      <c r="B188" s="33" t="s">
        <v>73</v>
      </c>
      <c r="C188" s="47"/>
      <c r="D188" s="47">
        <v>1800</v>
      </c>
      <c r="E188" s="47"/>
      <c r="F188" s="47"/>
      <c r="G188" s="592"/>
      <c r="H188" s="73"/>
      <c r="I188" s="33" t="s">
        <v>73</v>
      </c>
      <c r="J188" s="47"/>
      <c r="K188" s="47">
        <v>1800</v>
      </c>
      <c r="L188" s="47"/>
      <c r="M188" s="47"/>
      <c r="N188" s="592"/>
      <c r="O188" s="73"/>
      <c r="P188" s="932">
        <f t="shared" si="16"/>
        <v>0</v>
      </c>
      <c r="Q188" s="932">
        <f t="shared" si="17"/>
        <v>0</v>
      </c>
      <c r="R188" s="932">
        <f t="shared" si="18"/>
        <v>0</v>
      </c>
      <c r="S188" s="932">
        <f t="shared" si="19"/>
        <v>0</v>
      </c>
      <c r="T188" s="73"/>
      <c r="U188" s="73"/>
      <c r="V188" s="73"/>
      <c r="W188" s="73"/>
      <c r="X188" s="73"/>
      <c r="Y188" s="73"/>
      <c r="Z188" s="73"/>
      <c r="AA188" s="73"/>
      <c r="AB188" s="73"/>
      <c r="AC188" s="73"/>
      <c r="AD188" s="73"/>
      <c r="AE188" s="73"/>
      <c r="AF188" s="73"/>
      <c r="AG188" s="73"/>
      <c r="AH188" s="73"/>
      <c r="AI188" s="73"/>
      <c r="AJ188" s="73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  <c r="AW188" s="73"/>
      <c r="AX188" s="73"/>
      <c r="AY188" s="73"/>
      <c r="AZ188" s="73"/>
      <c r="BA188" s="73"/>
      <c r="BB188" s="73"/>
      <c r="BC188" s="73"/>
      <c r="BD188" s="73"/>
      <c r="BE188" s="73"/>
      <c r="BF188" s="73"/>
      <c r="BG188" s="73"/>
      <c r="BH188" s="73"/>
      <c r="BI188" s="73"/>
      <c r="BJ188" s="73"/>
      <c r="BK188" s="73"/>
      <c r="BL188" s="73"/>
      <c r="BM188" s="73"/>
      <c r="BN188" s="73"/>
      <c r="BO188" s="73"/>
      <c r="BP188" s="73"/>
      <c r="BQ188" s="73"/>
      <c r="BR188" s="73"/>
      <c r="BS188" s="73"/>
      <c r="BT188" s="73"/>
      <c r="BU188" s="73"/>
      <c r="BV188" s="73"/>
      <c r="BW188" s="73"/>
      <c r="BX188" s="73"/>
      <c r="BY188" s="73"/>
      <c r="BZ188" s="73"/>
      <c r="CA188" s="73"/>
      <c r="CB188" s="73"/>
      <c r="CC188" s="73"/>
      <c r="CD188" s="73"/>
      <c r="CE188" s="73"/>
      <c r="CF188" s="73"/>
      <c r="CG188" s="73"/>
      <c r="CH188" s="73"/>
      <c r="CI188" s="73"/>
      <c r="CJ188" s="73"/>
      <c r="CK188" s="73"/>
      <c r="CL188" s="73"/>
      <c r="CM188" s="73"/>
      <c r="CN188" s="73"/>
      <c r="CO188" s="73"/>
      <c r="CP188" s="73"/>
      <c r="CQ188" s="73"/>
      <c r="CR188" s="73"/>
      <c r="CS188" s="73"/>
      <c r="CT188" s="73"/>
      <c r="CU188" s="73"/>
      <c r="CV188" s="73"/>
      <c r="CW188" s="73"/>
      <c r="CX188" s="73"/>
      <c r="CY188" s="73"/>
      <c r="CZ188" s="73"/>
      <c r="DA188" s="73"/>
      <c r="DB188" s="73"/>
      <c r="DC188" s="73"/>
      <c r="DD188" s="73"/>
      <c r="DE188" s="73"/>
      <c r="DF188" s="73"/>
      <c r="DG188" s="73"/>
      <c r="DH188" s="73"/>
      <c r="DI188" s="73"/>
      <c r="DJ188" s="73"/>
      <c r="DK188" s="73"/>
      <c r="DL188" s="73"/>
      <c r="DM188" s="73"/>
      <c r="DN188" s="73"/>
      <c r="DO188" s="73"/>
      <c r="DP188" s="73"/>
      <c r="DQ188" s="73"/>
      <c r="DR188" s="73"/>
      <c r="DS188" s="73"/>
      <c r="DT188" s="73"/>
      <c r="DU188" s="73"/>
      <c r="DV188" s="73"/>
      <c r="DW188" s="73"/>
    </row>
    <row r="189" spans="1:127" s="50" customFormat="1" ht="24" hidden="1" customHeight="1" x14ac:dyDescent="0.25">
      <c r="A189" s="73">
        <v>1</v>
      </c>
      <c r="B189" s="33" t="s">
        <v>104</v>
      </c>
      <c r="C189" s="615"/>
      <c r="D189" s="47">
        <v>1200</v>
      </c>
      <c r="E189" s="47"/>
      <c r="F189" s="47"/>
      <c r="G189" s="47"/>
      <c r="H189" s="73"/>
      <c r="I189" s="33" t="s">
        <v>104</v>
      </c>
      <c r="J189" s="615"/>
      <c r="K189" s="47">
        <v>1200</v>
      </c>
      <c r="L189" s="47"/>
      <c r="M189" s="47"/>
      <c r="N189" s="47"/>
      <c r="O189" s="73"/>
      <c r="P189" s="932">
        <f t="shared" si="16"/>
        <v>0</v>
      </c>
      <c r="Q189" s="932">
        <f t="shared" si="17"/>
        <v>0</v>
      </c>
      <c r="R189" s="932">
        <f t="shared" si="18"/>
        <v>0</v>
      </c>
      <c r="S189" s="932">
        <f t="shared" si="19"/>
        <v>0</v>
      </c>
      <c r="T189" s="73"/>
      <c r="U189" s="73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  <c r="AI189" s="73"/>
      <c r="AJ189" s="7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  <c r="AW189" s="73"/>
      <c r="AX189" s="73"/>
      <c r="AY189" s="73"/>
      <c r="AZ189" s="73"/>
      <c r="BA189" s="73"/>
      <c r="BB189" s="73"/>
      <c r="BC189" s="73"/>
      <c r="BD189" s="73"/>
      <c r="BE189" s="73"/>
      <c r="BF189" s="73"/>
      <c r="BG189" s="73"/>
      <c r="BH189" s="73"/>
      <c r="BI189" s="73"/>
      <c r="BJ189" s="73"/>
      <c r="BK189" s="73"/>
      <c r="BL189" s="73"/>
      <c r="BM189" s="73"/>
      <c r="BN189" s="73"/>
      <c r="BO189" s="73"/>
      <c r="BP189" s="73"/>
      <c r="BQ189" s="73"/>
      <c r="BR189" s="73"/>
      <c r="BS189" s="73"/>
      <c r="BT189" s="73"/>
      <c r="BU189" s="73"/>
      <c r="BV189" s="73"/>
      <c r="BW189" s="73"/>
      <c r="BX189" s="73"/>
      <c r="BY189" s="73"/>
      <c r="BZ189" s="73"/>
      <c r="CA189" s="73"/>
      <c r="CB189" s="73"/>
      <c r="CC189" s="73"/>
      <c r="CD189" s="73"/>
      <c r="CE189" s="73"/>
      <c r="CF189" s="73"/>
      <c r="CG189" s="73"/>
      <c r="CH189" s="73"/>
      <c r="CI189" s="73"/>
      <c r="CJ189" s="73"/>
      <c r="CK189" s="73"/>
      <c r="CL189" s="73"/>
      <c r="CM189" s="73"/>
      <c r="CN189" s="73"/>
      <c r="CO189" s="73"/>
      <c r="CP189" s="73"/>
      <c r="CQ189" s="73"/>
      <c r="CR189" s="73"/>
      <c r="CS189" s="73"/>
      <c r="CT189" s="73"/>
      <c r="CU189" s="73"/>
      <c r="CV189" s="73"/>
      <c r="CW189" s="73"/>
      <c r="CX189" s="73"/>
      <c r="CY189" s="73"/>
      <c r="CZ189" s="73"/>
      <c r="DA189" s="73"/>
      <c r="DB189" s="73"/>
      <c r="DC189" s="73"/>
      <c r="DD189" s="73"/>
      <c r="DE189" s="73"/>
      <c r="DF189" s="73"/>
      <c r="DG189" s="73"/>
      <c r="DH189" s="73"/>
      <c r="DI189" s="73"/>
      <c r="DJ189" s="73"/>
      <c r="DK189" s="73"/>
      <c r="DL189" s="73"/>
      <c r="DM189" s="73"/>
      <c r="DN189" s="73"/>
      <c r="DO189" s="73"/>
      <c r="DP189" s="73"/>
      <c r="DQ189" s="73"/>
      <c r="DR189" s="73"/>
      <c r="DS189" s="73"/>
      <c r="DT189" s="73"/>
      <c r="DU189" s="73"/>
      <c r="DV189" s="73"/>
      <c r="DW189" s="73"/>
    </row>
    <row r="190" spans="1:127" s="50" customFormat="1" ht="14.4" hidden="1" thickBot="1" x14ac:dyDescent="0.3">
      <c r="A190" s="73">
        <v>1</v>
      </c>
      <c r="B190" s="954" t="s">
        <v>115</v>
      </c>
      <c r="C190" s="592"/>
      <c r="D190" s="953"/>
      <c r="E190" s="592"/>
      <c r="F190" s="592"/>
      <c r="G190" s="592"/>
      <c r="H190" s="73"/>
      <c r="I190" s="954" t="s">
        <v>115</v>
      </c>
      <c r="J190" s="592"/>
      <c r="K190" s="953"/>
      <c r="L190" s="592"/>
      <c r="M190" s="592"/>
      <c r="N190" s="592"/>
      <c r="O190" s="73"/>
      <c r="P190" s="932">
        <f t="shared" si="16"/>
        <v>0</v>
      </c>
      <c r="Q190" s="932">
        <f t="shared" si="17"/>
        <v>0</v>
      </c>
      <c r="R190" s="932">
        <f t="shared" si="18"/>
        <v>0</v>
      </c>
      <c r="S190" s="932">
        <f t="shared" si="19"/>
        <v>0</v>
      </c>
      <c r="T190" s="73"/>
      <c r="U190" s="73"/>
      <c r="V190" s="73"/>
      <c r="W190" s="73"/>
      <c r="X190" s="73"/>
      <c r="Y190" s="73"/>
      <c r="Z190" s="73"/>
      <c r="AA190" s="73"/>
      <c r="AB190" s="73"/>
      <c r="AC190" s="73"/>
      <c r="AD190" s="73"/>
      <c r="AE190" s="73"/>
      <c r="AF190" s="73"/>
      <c r="AG190" s="73"/>
      <c r="AH190" s="73"/>
      <c r="AI190" s="73"/>
      <c r="AJ190" s="73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  <c r="AW190" s="73"/>
      <c r="AX190" s="73"/>
      <c r="AY190" s="73"/>
      <c r="AZ190" s="73"/>
      <c r="BA190" s="73"/>
      <c r="BB190" s="73"/>
      <c r="BC190" s="73"/>
      <c r="BD190" s="73"/>
      <c r="BE190" s="73"/>
      <c r="BF190" s="73"/>
      <c r="BG190" s="73"/>
      <c r="BH190" s="73"/>
      <c r="BI190" s="73"/>
      <c r="BJ190" s="73"/>
      <c r="BK190" s="73"/>
      <c r="BL190" s="73"/>
      <c r="BM190" s="73"/>
      <c r="BN190" s="73"/>
      <c r="BO190" s="73"/>
      <c r="BP190" s="73"/>
      <c r="BQ190" s="73"/>
      <c r="BR190" s="73"/>
      <c r="BS190" s="73"/>
      <c r="BT190" s="73"/>
      <c r="BU190" s="73"/>
      <c r="BV190" s="73"/>
      <c r="BW190" s="73"/>
      <c r="BX190" s="73"/>
      <c r="BY190" s="73"/>
      <c r="BZ190" s="73"/>
      <c r="CA190" s="73"/>
      <c r="CB190" s="73"/>
      <c r="CC190" s="73"/>
      <c r="CD190" s="73"/>
      <c r="CE190" s="73"/>
      <c r="CF190" s="73"/>
      <c r="CG190" s="73"/>
      <c r="CH190" s="73"/>
      <c r="CI190" s="73"/>
      <c r="CJ190" s="73"/>
      <c r="CK190" s="73"/>
      <c r="CL190" s="73"/>
      <c r="CM190" s="73"/>
      <c r="CN190" s="73"/>
      <c r="CO190" s="73"/>
      <c r="CP190" s="73"/>
      <c r="CQ190" s="73"/>
      <c r="CR190" s="73"/>
      <c r="CS190" s="73"/>
      <c r="CT190" s="73"/>
      <c r="CU190" s="73"/>
      <c r="CV190" s="73"/>
      <c r="CW190" s="73"/>
      <c r="CX190" s="73"/>
      <c r="CY190" s="73"/>
      <c r="CZ190" s="73"/>
      <c r="DA190" s="73"/>
      <c r="DB190" s="73"/>
      <c r="DC190" s="73"/>
      <c r="DD190" s="73"/>
      <c r="DE190" s="73"/>
      <c r="DF190" s="73"/>
      <c r="DG190" s="73"/>
      <c r="DH190" s="73"/>
      <c r="DI190" s="73"/>
      <c r="DJ190" s="73"/>
      <c r="DK190" s="73"/>
      <c r="DL190" s="73"/>
      <c r="DM190" s="73"/>
      <c r="DN190" s="73"/>
      <c r="DO190" s="73"/>
      <c r="DP190" s="73"/>
      <c r="DQ190" s="73"/>
      <c r="DR190" s="73"/>
      <c r="DS190" s="73"/>
      <c r="DT190" s="73"/>
      <c r="DU190" s="73"/>
      <c r="DV190" s="73"/>
      <c r="DW190" s="73"/>
    </row>
    <row r="191" spans="1:127" s="50" customFormat="1" ht="15" hidden="1" customHeight="1" thickBot="1" x14ac:dyDescent="0.3">
      <c r="A191" s="73">
        <v>1</v>
      </c>
      <c r="B191" s="105" t="s">
        <v>212</v>
      </c>
      <c r="C191" s="889"/>
      <c r="D191" s="889"/>
      <c r="E191" s="889"/>
      <c r="F191" s="889"/>
      <c r="G191" s="889"/>
      <c r="H191" s="73"/>
      <c r="I191" s="105" t="s">
        <v>212</v>
      </c>
      <c r="J191" s="889"/>
      <c r="K191" s="889"/>
      <c r="L191" s="889"/>
      <c r="M191" s="889"/>
      <c r="N191" s="889"/>
      <c r="O191" s="73"/>
      <c r="P191" s="932">
        <f t="shared" si="16"/>
        <v>0</v>
      </c>
      <c r="Q191" s="932">
        <f t="shared" si="17"/>
        <v>0</v>
      </c>
      <c r="R191" s="932">
        <f t="shared" si="18"/>
        <v>0</v>
      </c>
      <c r="S191" s="932">
        <f t="shared" si="19"/>
        <v>0</v>
      </c>
      <c r="T191" s="73"/>
      <c r="U191" s="73"/>
      <c r="V191" s="73"/>
      <c r="W191" s="73"/>
      <c r="X191" s="73"/>
      <c r="Y191" s="73"/>
      <c r="Z191" s="73"/>
      <c r="AA191" s="73"/>
      <c r="AB191" s="73"/>
      <c r="AC191" s="73"/>
      <c r="AD191" s="73"/>
      <c r="AE191" s="73"/>
      <c r="AF191" s="73"/>
      <c r="AG191" s="73"/>
      <c r="AH191" s="73"/>
      <c r="AI191" s="73"/>
      <c r="AJ191" s="73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  <c r="AW191" s="73"/>
      <c r="AX191" s="73"/>
      <c r="AY191" s="73"/>
      <c r="AZ191" s="73"/>
      <c r="BA191" s="73"/>
      <c r="BB191" s="73"/>
      <c r="BC191" s="73"/>
      <c r="BD191" s="73"/>
      <c r="BE191" s="73"/>
      <c r="BF191" s="73"/>
      <c r="BG191" s="73"/>
      <c r="BH191" s="73"/>
      <c r="BI191" s="73"/>
      <c r="BJ191" s="73"/>
      <c r="BK191" s="73"/>
      <c r="BL191" s="73"/>
      <c r="BM191" s="73"/>
      <c r="BN191" s="73"/>
      <c r="BO191" s="73"/>
      <c r="BP191" s="73"/>
      <c r="BQ191" s="73"/>
      <c r="BR191" s="73"/>
      <c r="BS191" s="73"/>
      <c r="BT191" s="73"/>
      <c r="BU191" s="73"/>
      <c r="BV191" s="73"/>
      <c r="BW191" s="73"/>
      <c r="BX191" s="73"/>
      <c r="BY191" s="73"/>
      <c r="BZ191" s="73"/>
      <c r="CA191" s="73"/>
      <c r="CB191" s="73"/>
      <c r="CC191" s="73"/>
      <c r="CD191" s="73"/>
      <c r="CE191" s="73"/>
      <c r="CF191" s="73"/>
      <c r="CG191" s="73"/>
      <c r="CH191" s="73"/>
      <c r="CI191" s="73"/>
      <c r="CJ191" s="73"/>
      <c r="CK191" s="73"/>
      <c r="CL191" s="73"/>
      <c r="CM191" s="73"/>
      <c r="CN191" s="73"/>
      <c r="CO191" s="73"/>
      <c r="CP191" s="73"/>
      <c r="CQ191" s="73"/>
      <c r="CR191" s="73"/>
      <c r="CS191" s="73"/>
      <c r="CT191" s="73"/>
      <c r="CU191" s="73"/>
      <c r="CV191" s="73"/>
      <c r="CW191" s="73"/>
      <c r="CX191" s="73"/>
      <c r="CY191" s="73"/>
      <c r="CZ191" s="73"/>
      <c r="DA191" s="73"/>
      <c r="DB191" s="73"/>
      <c r="DC191" s="73"/>
      <c r="DD191" s="73"/>
      <c r="DE191" s="73"/>
      <c r="DF191" s="73"/>
      <c r="DG191" s="73"/>
      <c r="DH191" s="73"/>
      <c r="DI191" s="73"/>
      <c r="DJ191" s="73"/>
      <c r="DK191" s="73"/>
      <c r="DL191" s="73"/>
      <c r="DM191" s="73"/>
      <c r="DN191" s="73"/>
      <c r="DO191" s="73"/>
      <c r="DP191" s="73"/>
      <c r="DQ191" s="73"/>
      <c r="DR191" s="73"/>
      <c r="DS191" s="73"/>
      <c r="DT191" s="73"/>
      <c r="DU191" s="73"/>
      <c r="DV191" s="73"/>
      <c r="DW191" s="73"/>
    </row>
    <row r="192" spans="1:127" s="50" customFormat="1" ht="34.5" customHeight="1" x14ac:dyDescent="0.3">
      <c r="A192" s="73">
        <v>1</v>
      </c>
      <c r="B192" s="884" t="s">
        <v>347</v>
      </c>
      <c r="C192" s="615"/>
      <c r="D192" s="615"/>
      <c r="E192" s="615"/>
      <c r="F192" s="615"/>
      <c r="G192" s="615"/>
      <c r="H192" s="73"/>
      <c r="I192" s="884" t="s">
        <v>347</v>
      </c>
      <c r="J192" s="615"/>
      <c r="K192" s="615"/>
      <c r="L192" s="615"/>
      <c r="M192" s="615"/>
      <c r="N192" s="615"/>
      <c r="O192" s="73"/>
      <c r="P192" s="932">
        <f t="shared" si="16"/>
        <v>0</v>
      </c>
      <c r="Q192" s="932">
        <f t="shared" si="17"/>
        <v>0</v>
      </c>
      <c r="R192" s="932">
        <f t="shared" si="18"/>
        <v>0</v>
      </c>
      <c r="S192" s="932">
        <f t="shared" si="19"/>
        <v>0</v>
      </c>
      <c r="T192" s="73"/>
      <c r="U192" s="73"/>
      <c r="V192" s="73"/>
      <c r="W192" s="73"/>
      <c r="X192" s="73"/>
      <c r="Y192" s="73"/>
      <c r="Z192" s="73"/>
      <c r="AA192" s="73"/>
      <c r="AB192" s="73"/>
      <c r="AC192" s="73"/>
      <c r="AD192" s="73"/>
      <c r="AE192" s="73"/>
      <c r="AF192" s="73"/>
      <c r="AG192" s="73"/>
      <c r="AH192" s="73"/>
      <c r="AI192" s="73"/>
      <c r="AJ192" s="73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  <c r="AW192" s="73"/>
      <c r="AX192" s="73"/>
      <c r="AY192" s="73"/>
      <c r="AZ192" s="73"/>
      <c r="BA192" s="73"/>
      <c r="BB192" s="73"/>
      <c r="BC192" s="73"/>
      <c r="BD192" s="73"/>
      <c r="BE192" s="73"/>
      <c r="BF192" s="73"/>
      <c r="BG192" s="73"/>
      <c r="BH192" s="73"/>
      <c r="BI192" s="73"/>
      <c r="BJ192" s="73"/>
      <c r="BK192" s="73"/>
      <c r="BL192" s="73"/>
      <c r="BM192" s="73"/>
      <c r="BN192" s="73"/>
      <c r="BO192" s="73"/>
      <c r="BP192" s="73"/>
      <c r="BQ192" s="73"/>
      <c r="BR192" s="73"/>
      <c r="BS192" s="73"/>
      <c r="BT192" s="73"/>
      <c r="BU192" s="73"/>
      <c r="BV192" s="73"/>
      <c r="BW192" s="73"/>
      <c r="BX192" s="73"/>
      <c r="BY192" s="73"/>
      <c r="BZ192" s="73"/>
      <c r="CA192" s="73"/>
      <c r="CB192" s="73"/>
      <c r="CC192" s="73"/>
      <c r="CD192" s="73"/>
      <c r="CE192" s="73"/>
      <c r="CF192" s="73"/>
      <c r="CG192" s="73"/>
      <c r="CH192" s="73"/>
      <c r="CI192" s="73"/>
      <c r="CJ192" s="73"/>
      <c r="CK192" s="73"/>
      <c r="CL192" s="73"/>
      <c r="CM192" s="73"/>
      <c r="CN192" s="73"/>
      <c r="CO192" s="73"/>
      <c r="CP192" s="73"/>
      <c r="CQ192" s="73"/>
      <c r="CR192" s="73"/>
      <c r="CS192" s="73"/>
      <c r="CT192" s="73"/>
      <c r="CU192" s="73"/>
      <c r="CV192" s="73"/>
      <c r="CW192" s="73"/>
      <c r="CX192" s="73"/>
      <c r="CY192" s="73"/>
      <c r="CZ192" s="73"/>
      <c r="DA192" s="73"/>
      <c r="DB192" s="73"/>
      <c r="DC192" s="73"/>
      <c r="DD192" s="73"/>
      <c r="DE192" s="73"/>
      <c r="DF192" s="73"/>
      <c r="DG192" s="73"/>
      <c r="DH192" s="73"/>
      <c r="DI192" s="73"/>
      <c r="DJ192" s="73"/>
      <c r="DK192" s="73"/>
      <c r="DL192" s="73"/>
      <c r="DM192" s="73"/>
      <c r="DN192" s="73"/>
      <c r="DO192" s="73"/>
      <c r="DP192" s="73"/>
      <c r="DQ192" s="73"/>
      <c r="DR192" s="73"/>
      <c r="DS192" s="73"/>
      <c r="DT192" s="73"/>
      <c r="DU192" s="73"/>
      <c r="DV192" s="73"/>
      <c r="DW192" s="73"/>
    </row>
    <row r="193" spans="1:127" s="50" customFormat="1" ht="15" customHeight="1" x14ac:dyDescent="0.25">
      <c r="A193" s="73">
        <v>1</v>
      </c>
      <c r="B193" s="937" t="s">
        <v>101</v>
      </c>
      <c r="C193" s="615"/>
      <c r="D193" s="615"/>
      <c r="E193" s="615"/>
      <c r="F193" s="615"/>
      <c r="G193" s="615"/>
      <c r="H193" s="73"/>
      <c r="I193" s="937" t="s">
        <v>101</v>
      </c>
      <c r="J193" s="615"/>
      <c r="K193" s="615"/>
      <c r="L193" s="615"/>
      <c r="M193" s="615"/>
      <c r="N193" s="615"/>
      <c r="O193" s="73"/>
      <c r="P193" s="932">
        <f t="shared" si="16"/>
        <v>0</v>
      </c>
      <c r="Q193" s="932">
        <f t="shared" si="17"/>
        <v>0</v>
      </c>
      <c r="R193" s="932">
        <f t="shared" si="18"/>
        <v>0</v>
      </c>
      <c r="S193" s="932">
        <f t="shared" si="19"/>
        <v>0</v>
      </c>
      <c r="T193" s="73"/>
      <c r="U193" s="73"/>
      <c r="V193" s="73"/>
      <c r="W193" s="73"/>
      <c r="X193" s="73"/>
      <c r="Y193" s="73"/>
      <c r="Z193" s="73"/>
      <c r="AA193" s="73"/>
      <c r="AB193" s="73"/>
      <c r="AC193" s="73"/>
      <c r="AD193" s="73"/>
      <c r="AE193" s="73"/>
      <c r="AF193" s="73"/>
      <c r="AG193" s="73"/>
      <c r="AH193" s="73"/>
      <c r="AI193" s="73"/>
      <c r="AJ193" s="73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  <c r="AW193" s="73"/>
      <c r="AX193" s="73"/>
      <c r="AY193" s="73"/>
      <c r="AZ193" s="73"/>
      <c r="BA193" s="73"/>
      <c r="BB193" s="73"/>
      <c r="BC193" s="73"/>
      <c r="BD193" s="73"/>
      <c r="BE193" s="73"/>
      <c r="BF193" s="73"/>
      <c r="BG193" s="73"/>
      <c r="BH193" s="73"/>
      <c r="BI193" s="73"/>
      <c r="BJ193" s="73"/>
      <c r="BK193" s="73"/>
      <c r="BL193" s="73"/>
      <c r="BM193" s="73"/>
      <c r="BN193" s="73"/>
      <c r="BO193" s="73"/>
      <c r="BP193" s="73"/>
      <c r="BQ193" s="73"/>
      <c r="BR193" s="73"/>
      <c r="BS193" s="73"/>
      <c r="BT193" s="73"/>
      <c r="BU193" s="73"/>
      <c r="BV193" s="73"/>
      <c r="BW193" s="73"/>
      <c r="BX193" s="73"/>
      <c r="BY193" s="73"/>
      <c r="BZ193" s="73"/>
      <c r="CA193" s="73"/>
      <c r="CB193" s="73"/>
      <c r="CC193" s="73"/>
      <c r="CD193" s="73"/>
      <c r="CE193" s="73"/>
      <c r="CF193" s="73"/>
      <c r="CG193" s="73"/>
      <c r="CH193" s="73"/>
      <c r="CI193" s="73"/>
      <c r="CJ193" s="73"/>
      <c r="CK193" s="73"/>
      <c r="CL193" s="73"/>
      <c r="CM193" s="73"/>
      <c r="CN193" s="73"/>
      <c r="CO193" s="73"/>
      <c r="CP193" s="73"/>
      <c r="CQ193" s="73"/>
      <c r="CR193" s="73"/>
      <c r="CS193" s="73"/>
      <c r="CT193" s="73"/>
      <c r="CU193" s="73"/>
      <c r="CV193" s="73"/>
      <c r="CW193" s="73"/>
      <c r="CX193" s="73"/>
      <c r="CY193" s="73"/>
      <c r="CZ193" s="73"/>
      <c r="DA193" s="73"/>
      <c r="DB193" s="73"/>
      <c r="DC193" s="73"/>
      <c r="DD193" s="73"/>
      <c r="DE193" s="73"/>
      <c r="DF193" s="73"/>
      <c r="DG193" s="73"/>
      <c r="DH193" s="73"/>
      <c r="DI193" s="73"/>
      <c r="DJ193" s="73"/>
      <c r="DK193" s="73"/>
      <c r="DL193" s="73"/>
      <c r="DM193" s="73"/>
      <c r="DN193" s="73"/>
      <c r="DO193" s="73"/>
      <c r="DP193" s="73"/>
      <c r="DQ193" s="73"/>
      <c r="DR193" s="73"/>
      <c r="DS193" s="73"/>
      <c r="DT193" s="73"/>
      <c r="DU193" s="73"/>
      <c r="DV193" s="73"/>
      <c r="DW193" s="73"/>
    </row>
    <row r="194" spans="1:127" s="50" customFormat="1" ht="15" customHeight="1" x14ac:dyDescent="0.25">
      <c r="A194" s="73">
        <v>1</v>
      </c>
      <c r="B194" s="14" t="s">
        <v>251</v>
      </c>
      <c r="C194" s="615"/>
      <c r="D194" s="615">
        <f>D195</f>
        <v>4125</v>
      </c>
      <c r="E194" s="615"/>
      <c r="F194" s="615"/>
      <c r="G194" s="615"/>
      <c r="H194" s="73"/>
      <c r="I194" s="14" t="s">
        <v>251</v>
      </c>
      <c r="J194" s="615"/>
      <c r="K194" s="615">
        <f>K195</f>
        <v>3625</v>
      </c>
      <c r="L194" s="615"/>
      <c r="M194" s="615"/>
      <c r="N194" s="615"/>
      <c r="O194" s="73"/>
      <c r="P194" s="932">
        <f t="shared" si="16"/>
        <v>500</v>
      </c>
      <c r="Q194" s="932">
        <f t="shared" si="17"/>
        <v>0</v>
      </c>
      <c r="R194" s="932">
        <f t="shared" si="18"/>
        <v>0</v>
      </c>
      <c r="S194" s="932">
        <f t="shared" si="19"/>
        <v>0</v>
      </c>
      <c r="T194" s="73"/>
      <c r="U194" s="73"/>
      <c r="V194" s="73"/>
      <c r="W194" s="73"/>
      <c r="X194" s="73"/>
      <c r="Y194" s="73"/>
      <c r="Z194" s="73"/>
      <c r="AA194" s="73"/>
      <c r="AB194" s="73"/>
      <c r="AC194" s="73"/>
      <c r="AD194" s="73"/>
      <c r="AE194" s="73"/>
      <c r="AF194" s="73"/>
      <c r="AG194" s="73"/>
      <c r="AH194" s="73"/>
      <c r="AI194" s="73"/>
      <c r="AJ194" s="73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  <c r="AW194" s="73"/>
      <c r="AX194" s="73"/>
      <c r="AY194" s="73"/>
      <c r="AZ194" s="73"/>
      <c r="BA194" s="73"/>
      <c r="BB194" s="73"/>
      <c r="BC194" s="73"/>
      <c r="BD194" s="73"/>
      <c r="BE194" s="73"/>
      <c r="BF194" s="73"/>
      <c r="BG194" s="73"/>
      <c r="BH194" s="73"/>
      <c r="BI194" s="73"/>
      <c r="BJ194" s="73"/>
      <c r="BK194" s="73"/>
      <c r="BL194" s="73"/>
      <c r="BM194" s="73"/>
      <c r="BN194" s="73"/>
      <c r="BO194" s="73"/>
      <c r="BP194" s="73"/>
      <c r="BQ194" s="73"/>
      <c r="BR194" s="73"/>
      <c r="BS194" s="73"/>
      <c r="BT194" s="73"/>
      <c r="BU194" s="73"/>
      <c r="BV194" s="73"/>
      <c r="BW194" s="73"/>
      <c r="BX194" s="73"/>
      <c r="BY194" s="73"/>
      <c r="BZ194" s="73"/>
      <c r="CA194" s="73"/>
      <c r="CB194" s="73"/>
      <c r="CC194" s="73"/>
      <c r="CD194" s="73"/>
      <c r="CE194" s="73"/>
      <c r="CF194" s="73"/>
      <c r="CG194" s="73"/>
      <c r="CH194" s="73"/>
      <c r="CI194" s="73"/>
      <c r="CJ194" s="73"/>
      <c r="CK194" s="73"/>
      <c r="CL194" s="73"/>
      <c r="CM194" s="73"/>
      <c r="CN194" s="73"/>
      <c r="CO194" s="73"/>
      <c r="CP194" s="73"/>
      <c r="CQ194" s="73"/>
      <c r="CR194" s="73"/>
      <c r="CS194" s="73"/>
      <c r="CT194" s="73"/>
      <c r="CU194" s="73"/>
      <c r="CV194" s="73"/>
      <c r="CW194" s="73"/>
      <c r="CX194" s="73"/>
      <c r="CY194" s="73"/>
      <c r="CZ194" s="73"/>
      <c r="DA194" s="73"/>
      <c r="DB194" s="73"/>
      <c r="DC194" s="73"/>
      <c r="DD194" s="73"/>
      <c r="DE194" s="73"/>
      <c r="DF194" s="73"/>
      <c r="DG194" s="73"/>
      <c r="DH194" s="73"/>
      <c r="DI194" s="73"/>
      <c r="DJ194" s="73"/>
      <c r="DK194" s="73"/>
      <c r="DL194" s="73"/>
      <c r="DM194" s="73"/>
      <c r="DN194" s="73"/>
      <c r="DO194" s="73"/>
      <c r="DP194" s="73"/>
      <c r="DQ194" s="73"/>
      <c r="DR194" s="73"/>
      <c r="DS194" s="73"/>
      <c r="DT194" s="73"/>
      <c r="DU194" s="73"/>
      <c r="DV194" s="73"/>
      <c r="DW194" s="73"/>
    </row>
    <row r="195" spans="1:127" s="50" customFormat="1" ht="15" customHeight="1" x14ac:dyDescent="0.25">
      <c r="A195" s="73">
        <v>1</v>
      </c>
      <c r="B195" s="16" t="s">
        <v>443</v>
      </c>
      <c r="C195" s="615"/>
      <c r="D195" s="615">
        <f>D196+D198+D197/4</f>
        <v>4125</v>
      </c>
      <c r="E195" s="615"/>
      <c r="F195" s="615"/>
      <c r="G195" s="615"/>
      <c r="H195" s="73"/>
      <c r="I195" s="16" t="s">
        <v>443</v>
      </c>
      <c r="J195" s="615"/>
      <c r="K195" s="615">
        <f>K196+K198+K197/4</f>
        <v>3625</v>
      </c>
      <c r="L195" s="615"/>
      <c r="M195" s="615"/>
      <c r="N195" s="615"/>
      <c r="O195" s="73"/>
      <c r="P195" s="932">
        <f t="shared" si="16"/>
        <v>500</v>
      </c>
      <c r="Q195" s="932">
        <f t="shared" si="17"/>
        <v>0</v>
      </c>
      <c r="R195" s="932">
        <f t="shared" si="18"/>
        <v>0</v>
      </c>
      <c r="S195" s="932">
        <f t="shared" si="19"/>
        <v>0</v>
      </c>
      <c r="T195" s="73"/>
      <c r="U195" s="73"/>
      <c r="V195" s="73"/>
      <c r="W195" s="73"/>
      <c r="X195" s="73"/>
      <c r="Y195" s="73"/>
      <c r="Z195" s="73"/>
      <c r="AA195" s="73"/>
      <c r="AB195" s="73"/>
      <c r="AC195" s="73"/>
      <c r="AD195" s="73"/>
      <c r="AE195" s="73"/>
      <c r="AF195" s="73"/>
      <c r="AG195" s="73"/>
      <c r="AH195" s="73"/>
      <c r="AI195" s="73"/>
      <c r="AJ195" s="73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  <c r="AW195" s="73"/>
      <c r="AX195" s="73"/>
      <c r="AY195" s="73"/>
      <c r="AZ195" s="73"/>
      <c r="BA195" s="73"/>
      <c r="BB195" s="73"/>
      <c r="BC195" s="73"/>
      <c r="BD195" s="73"/>
      <c r="BE195" s="73"/>
      <c r="BF195" s="73"/>
      <c r="BG195" s="73"/>
      <c r="BH195" s="73"/>
      <c r="BI195" s="73"/>
      <c r="BJ195" s="73"/>
      <c r="BK195" s="73"/>
      <c r="BL195" s="73"/>
      <c r="BM195" s="73"/>
      <c r="BN195" s="73"/>
      <c r="BO195" s="73"/>
      <c r="BP195" s="73"/>
      <c r="BQ195" s="73"/>
      <c r="BR195" s="73"/>
      <c r="BS195" s="73"/>
      <c r="BT195" s="73"/>
      <c r="BU195" s="73"/>
      <c r="BV195" s="73"/>
      <c r="BW195" s="73"/>
      <c r="BX195" s="73"/>
      <c r="BY195" s="73"/>
      <c r="BZ195" s="73"/>
      <c r="CA195" s="73"/>
      <c r="CB195" s="73"/>
      <c r="CC195" s="73"/>
      <c r="CD195" s="73"/>
      <c r="CE195" s="73"/>
      <c r="CF195" s="73"/>
      <c r="CG195" s="73"/>
      <c r="CH195" s="73"/>
      <c r="CI195" s="73"/>
      <c r="CJ195" s="73"/>
      <c r="CK195" s="73"/>
      <c r="CL195" s="73"/>
      <c r="CM195" s="73"/>
      <c r="CN195" s="73"/>
      <c r="CO195" s="73"/>
      <c r="CP195" s="73"/>
      <c r="CQ195" s="73"/>
      <c r="CR195" s="73"/>
      <c r="CS195" s="73"/>
      <c r="CT195" s="73"/>
      <c r="CU195" s="73"/>
      <c r="CV195" s="73"/>
      <c r="CW195" s="73"/>
      <c r="CX195" s="73"/>
      <c r="CY195" s="73"/>
      <c r="CZ195" s="73"/>
      <c r="DA195" s="73"/>
      <c r="DB195" s="73"/>
      <c r="DC195" s="73"/>
      <c r="DD195" s="73"/>
      <c r="DE195" s="73"/>
      <c r="DF195" s="73"/>
      <c r="DG195" s="73"/>
      <c r="DH195" s="73"/>
      <c r="DI195" s="73"/>
      <c r="DJ195" s="73"/>
      <c r="DK195" s="73"/>
      <c r="DL195" s="73"/>
      <c r="DM195" s="73"/>
      <c r="DN195" s="73"/>
      <c r="DO195" s="73"/>
      <c r="DP195" s="73"/>
      <c r="DQ195" s="73"/>
      <c r="DR195" s="73"/>
      <c r="DS195" s="73"/>
      <c r="DT195" s="73"/>
      <c r="DU195" s="73"/>
      <c r="DV195" s="73"/>
      <c r="DW195" s="73"/>
    </row>
    <row r="196" spans="1:127" s="50" customFormat="1" x14ac:dyDescent="0.25">
      <c r="A196" s="73">
        <v>1</v>
      </c>
      <c r="B196" s="15" t="s">
        <v>444</v>
      </c>
      <c r="C196" s="54"/>
      <c r="D196" s="64">
        <v>1500</v>
      </c>
      <c r="E196" s="57"/>
      <c r="F196" s="57"/>
      <c r="G196" s="39"/>
      <c r="I196" s="15" t="s">
        <v>444</v>
      </c>
      <c r="J196" s="54"/>
      <c r="K196" s="64">
        <v>1500</v>
      </c>
      <c r="L196" s="57"/>
      <c r="M196" s="57"/>
      <c r="N196" s="39"/>
      <c r="P196" s="932">
        <f t="shared" si="16"/>
        <v>0</v>
      </c>
      <c r="Q196" s="932">
        <f t="shared" si="17"/>
        <v>0</v>
      </c>
      <c r="R196" s="932">
        <f t="shared" si="18"/>
        <v>0</v>
      </c>
      <c r="S196" s="932">
        <f t="shared" si="19"/>
        <v>0</v>
      </c>
    </row>
    <row r="197" spans="1:127" s="50" customFormat="1" ht="27.6" x14ac:dyDescent="0.25">
      <c r="A197" s="73">
        <v>1</v>
      </c>
      <c r="B197" s="15" t="s">
        <v>445</v>
      </c>
      <c r="C197" s="77"/>
      <c r="D197" s="64">
        <v>500</v>
      </c>
      <c r="E197" s="605"/>
      <c r="F197" s="605"/>
      <c r="G197" s="28"/>
      <c r="I197" s="15" t="s">
        <v>445</v>
      </c>
      <c r="J197" s="77"/>
      <c r="K197" s="64">
        <v>500</v>
      </c>
      <c r="L197" s="605"/>
      <c r="M197" s="605"/>
      <c r="N197" s="28"/>
      <c r="P197" s="932">
        <f t="shared" si="16"/>
        <v>0</v>
      </c>
      <c r="Q197" s="932">
        <f t="shared" si="17"/>
        <v>0</v>
      </c>
      <c r="R197" s="932">
        <f t="shared" si="18"/>
        <v>0</v>
      </c>
      <c r="S197" s="932">
        <f t="shared" si="19"/>
        <v>0</v>
      </c>
    </row>
    <row r="198" spans="1:127" s="50" customFormat="1" ht="41.4" x14ac:dyDescent="0.25">
      <c r="A198" s="73">
        <v>1</v>
      </c>
      <c r="B198" s="15" t="s">
        <v>446</v>
      </c>
      <c r="C198" s="77"/>
      <c r="D198" s="64">
        <v>2500</v>
      </c>
      <c r="E198" s="605"/>
      <c r="F198" s="605"/>
      <c r="G198" s="28"/>
      <c r="I198" s="15" t="s">
        <v>446</v>
      </c>
      <c r="J198" s="77"/>
      <c r="K198" s="64">
        <v>2000</v>
      </c>
      <c r="L198" s="605"/>
      <c r="M198" s="605"/>
      <c r="N198" s="28"/>
      <c r="P198" s="932">
        <f t="shared" si="16"/>
        <v>500</v>
      </c>
      <c r="Q198" s="932">
        <f t="shared" si="17"/>
        <v>0</v>
      </c>
      <c r="R198" s="932">
        <f t="shared" si="18"/>
        <v>0</v>
      </c>
      <c r="S198" s="932">
        <f t="shared" si="19"/>
        <v>0</v>
      </c>
    </row>
    <row r="199" spans="1:127" s="50" customFormat="1" ht="60.75" customHeight="1" x14ac:dyDescent="0.25">
      <c r="A199" s="73">
        <v>1</v>
      </c>
      <c r="B199" s="15" t="s">
        <v>447</v>
      </c>
      <c r="C199" s="615"/>
      <c r="D199" s="615"/>
      <c r="E199" s="615"/>
      <c r="F199" s="615"/>
      <c r="G199" s="615"/>
      <c r="H199" s="73"/>
      <c r="I199" s="15" t="s">
        <v>447</v>
      </c>
      <c r="J199" s="615"/>
      <c r="K199" s="615"/>
      <c r="L199" s="615"/>
      <c r="M199" s="615"/>
      <c r="N199" s="615"/>
      <c r="O199" s="73"/>
      <c r="P199" s="932">
        <f t="shared" si="16"/>
        <v>0</v>
      </c>
      <c r="Q199" s="932">
        <f t="shared" si="17"/>
        <v>0</v>
      </c>
      <c r="R199" s="932">
        <f t="shared" si="18"/>
        <v>0</v>
      </c>
      <c r="S199" s="932">
        <f t="shared" si="19"/>
        <v>0</v>
      </c>
      <c r="T199" s="73"/>
      <c r="U199" s="73"/>
      <c r="V199" s="73"/>
      <c r="W199" s="73"/>
      <c r="X199" s="73"/>
      <c r="Y199" s="73"/>
      <c r="Z199" s="73"/>
      <c r="AA199" s="73"/>
      <c r="AB199" s="73"/>
      <c r="AC199" s="73"/>
      <c r="AD199" s="73"/>
      <c r="AE199" s="73"/>
      <c r="AF199" s="73"/>
      <c r="AG199" s="73"/>
      <c r="AH199" s="73"/>
      <c r="AI199" s="73"/>
      <c r="AJ199" s="73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  <c r="AW199" s="73"/>
      <c r="AX199" s="73"/>
      <c r="AY199" s="73"/>
      <c r="AZ199" s="73"/>
      <c r="BA199" s="73"/>
      <c r="BB199" s="73"/>
      <c r="BC199" s="73"/>
      <c r="BD199" s="73"/>
      <c r="BE199" s="73"/>
      <c r="BF199" s="73"/>
      <c r="BG199" s="73"/>
      <c r="BH199" s="73"/>
      <c r="BI199" s="73"/>
      <c r="BJ199" s="73"/>
      <c r="BK199" s="73"/>
      <c r="BL199" s="73"/>
      <c r="BM199" s="73"/>
      <c r="BN199" s="73"/>
      <c r="BO199" s="73"/>
      <c r="BP199" s="73"/>
      <c r="BQ199" s="73"/>
      <c r="BR199" s="73"/>
      <c r="BS199" s="73"/>
      <c r="BT199" s="73"/>
      <c r="BU199" s="73"/>
      <c r="BV199" s="73"/>
      <c r="BW199" s="73"/>
      <c r="BX199" s="73"/>
      <c r="BY199" s="73"/>
      <c r="BZ199" s="73"/>
      <c r="CA199" s="73"/>
      <c r="CB199" s="73"/>
      <c r="CC199" s="73"/>
      <c r="CD199" s="73"/>
      <c r="CE199" s="73"/>
      <c r="CF199" s="73"/>
      <c r="CG199" s="73"/>
      <c r="CH199" s="73"/>
      <c r="CI199" s="73"/>
      <c r="CJ199" s="73"/>
      <c r="CK199" s="73"/>
      <c r="CL199" s="73"/>
      <c r="CM199" s="73"/>
      <c r="CN199" s="73"/>
      <c r="CO199" s="73"/>
      <c r="CP199" s="73"/>
      <c r="CQ199" s="73"/>
      <c r="CR199" s="73"/>
      <c r="CS199" s="73"/>
      <c r="CT199" s="73"/>
      <c r="CU199" s="73"/>
      <c r="CV199" s="73"/>
      <c r="CW199" s="73"/>
      <c r="CX199" s="73"/>
      <c r="CY199" s="73"/>
      <c r="CZ199" s="73"/>
      <c r="DA199" s="73"/>
      <c r="DB199" s="73"/>
      <c r="DC199" s="73"/>
      <c r="DD199" s="73"/>
      <c r="DE199" s="73"/>
      <c r="DF199" s="73"/>
      <c r="DG199" s="73"/>
      <c r="DH199" s="73"/>
      <c r="DI199" s="73"/>
      <c r="DJ199" s="73"/>
      <c r="DK199" s="73"/>
      <c r="DL199" s="73"/>
      <c r="DM199" s="73"/>
      <c r="DN199" s="73"/>
      <c r="DO199" s="73"/>
      <c r="DP199" s="73"/>
      <c r="DQ199" s="73"/>
      <c r="DR199" s="73"/>
      <c r="DS199" s="73"/>
      <c r="DT199" s="73"/>
      <c r="DU199" s="73"/>
      <c r="DV199" s="73"/>
      <c r="DW199" s="73"/>
    </row>
    <row r="200" spans="1:127" s="50" customFormat="1" ht="41.4" x14ac:dyDescent="0.25">
      <c r="A200" s="73">
        <v>1</v>
      </c>
      <c r="B200" s="18" t="s">
        <v>448</v>
      </c>
      <c r="C200" s="615"/>
      <c r="D200" s="615"/>
      <c r="E200" s="615"/>
      <c r="F200" s="615"/>
      <c r="G200" s="615"/>
      <c r="H200" s="73"/>
      <c r="I200" s="18" t="s">
        <v>448</v>
      </c>
      <c r="J200" s="615"/>
      <c r="K200" s="615"/>
      <c r="L200" s="615"/>
      <c r="M200" s="615"/>
      <c r="N200" s="615"/>
      <c r="O200" s="73"/>
      <c r="P200" s="932">
        <f t="shared" si="16"/>
        <v>0</v>
      </c>
      <c r="Q200" s="932">
        <f t="shared" si="17"/>
        <v>0</v>
      </c>
      <c r="R200" s="932">
        <f t="shared" si="18"/>
        <v>0</v>
      </c>
      <c r="S200" s="932">
        <f t="shared" si="19"/>
        <v>0</v>
      </c>
      <c r="T200" s="73"/>
      <c r="U200" s="73"/>
      <c r="V200" s="73"/>
      <c r="W200" s="73"/>
      <c r="X200" s="73"/>
      <c r="Y200" s="73"/>
      <c r="Z200" s="73"/>
      <c r="AA200" s="73"/>
      <c r="AB200" s="73"/>
      <c r="AC200" s="73"/>
      <c r="AD200" s="73"/>
      <c r="AE200" s="73"/>
      <c r="AF200" s="73"/>
      <c r="AG200" s="73"/>
      <c r="AH200" s="73"/>
      <c r="AI200" s="73"/>
      <c r="AJ200" s="73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  <c r="AW200" s="73"/>
      <c r="AX200" s="73"/>
      <c r="AY200" s="73"/>
      <c r="AZ200" s="73"/>
      <c r="BA200" s="73"/>
      <c r="BB200" s="73"/>
      <c r="BC200" s="73"/>
      <c r="BD200" s="73"/>
      <c r="BE200" s="73"/>
      <c r="BF200" s="73"/>
      <c r="BG200" s="73"/>
      <c r="BH200" s="73"/>
      <c r="BI200" s="73"/>
      <c r="BJ200" s="73"/>
      <c r="BK200" s="73"/>
      <c r="BL200" s="73"/>
      <c r="BM200" s="73"/>
      <c r="BN200" s="73"/>
      <c r="BO200" s="73"/>
      <c r="BP200" s="73"/>
      <c r="BQ200" s="73"/>
      <c r="BR200" s="73"/>
      <c r="BS200" s="73"/>
      <c r="BT200" s="73"/>
      <c r="BU200" s="73"/>
      <c r="BV200" s="73"/>
      <c r="BW200" s="73"/>
      <c r="BX200" s="73"/>
      <c r="BY200" s="73"/>
      <c r="BZ200" s="73"/>
      <c r="CA200" s="73"/>
      <c r="CB200" s="73"/>
      <c r="CC200" s="73"/>
      <c r="CD200" s="73"/>
      <c r="CE200" s="73"/>
      <c r="CF200" s="73"/>
      <c r="CG200" s="73"/>
      <c r="CH200" s="73"/>
      <c r="CI200" s="73"/>
      <c r="CJ200" s="73"/>
      <c r="CK200" s="73"/>
      <c r="CL200" s="73"/>
      <c r="CM200" s="73"/>
      <c r="CN200" s="73"/>
      <c r="CO200" s="73"/>
      <c r="CP200" s="73"/>
      <c r="CQ200" s="73"/>
      <c r="CR200" s="73"/>
      <c r="CS200" s="73"/>
      <c r="CT200" s="73"/>
      <c r="CU200" s="73"/>
      <c r="CV200" s="73"/>
      <c r="CW200" s="73"/>
      <c r="CX200" s="73"/>
      <c r="CY200" s="73"/>
      <c r="CZ200" s="73"/>
      <c r="DA200" s="73"/>
      <c r="DB200" s="73"/>
      <c r="DC200" s="73"/>
      <c r="DD200" s="73"/>
      <c r="DE200" s="73"/>
      <c r="DF200" s="73"/>
      <c r="DG200" s="73"/>
      <c r="DH200" s="73"/>
      <c r="DI200" s="73"/>
      <c r="DJ200" s="73"/>
      <c r="DK200" s="73"/>
      <c r="DL200" s="73"/>
      <c r="DM200" s="73"/>
      <c r="DN200" s="73"/>
      <c r="DO200" s="73"/>
      <c r="DP200" s="73"/>
      <c r="DQ200" s="73"/>
      <c r="DR200" s="73"/>
      <c r="DS200" s="73"/>
      <c r="DT200" s="73"/>
      <c r="DU200" s="73"/>
      <c r="DV200" s="73"/>
      <c r="DW200" s="73"/>
    </row>
    <row r="201" spans="1:127" s="50" customFormat="1" ht="15" customHeight="1" x14ac:dyDescent="0.25">
      <c r="A201" s="73">
        <v>1</v>
      </c>
      <c r="B201" s="14" t="s">
        <v>253</v>
      </c>
      <c r="C201" s="615"/>
      <c r="D201" s="615">
        <f>D202+D203</f>
        <v>53.191489361702125</v>
      </c>
      <c r="E201" s="615"/>
      <c r="F201" s="615"/>
      <c r="G201" s="615"/>
      <c r="H201" s="73"/>
      <c r="I201" s="14" t="s">
        <v>253</v>
      </c>
      <c r="J201" s="615"/>
      <c r="K201" s="615">
        <f>K202+K203</f>
        <v>53.191489361702125</v>
      </c>
      <c r="L201" s="615"/>
      <c r="M201" s="615"/>
      <c r="N201" s="615"/>
      <c r="O201" s="73"/>
      <c r="P201" s="932">
        <f t="shared" si="16"/>
        <v>0</v>
      </c>
      <c r="Q201" s="932">
        <f t="shared" si="17"/>
        <v>0</v>
      </c>
      <c r="R201" s="932">
        <f t="shared" si="18"/>
        <v>0</v>
      </c>
      <c r="S201" s="932">
        <f t="shared" si="19"/>
        <v>0</v>
      </c>
      <c r="T201" s="73"/>
      <c r="U201" s="73"/>
      <c r="V201" s="73"/>
      <c r="W201" s="73"/>
      <c r="X201" s="73"/>
      <c r="Y201" s="73"/>
      <c r="Z201" s="73"/>
      <c r="AA201" s="73"/>
      <c r="AB201" s="73"/>
      <c r="AC201" s="73"/>
      <c r="AD201" s="73"/>
      <c r="AE201" s="73"/>
      <c r="AF201" s="73"/>
      <c r="AG201" s="73"/>
      <c r="AH201" s="73"/>
      <c r="AI201" s="73"/>
      <c r="AJ201" s="73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  <c r="AW201" s="73"/>
      <c r="AX201" s="73"/>
      <c r="AY201" s="73"/>
      <c r="AZ201" s="73"/>
      <c r="BA201" s="73"/>
      <c r="BB201" s="73"/>
      <c r="BC201" s="73"/>
      <c r="BD201" s="73"/>
      <c r="BE201" s="73"/>
      <c r="BF201" s="73"/>
      <c r="BG201" s="73"/>
      <c r="BH201" s="73"/>
      <c r="BI201" s="73"/>
      <c r="BJ201" s="73"/>
      <c r="BK201" s="73"/>
      <c r="BL201" s="73"/>
      <c r="BM201" s="73"/>
      <c r="BN201" s="73"/>
      <c r="BO201" s="73"/>
      <c r="BP201" s="73"/>
      <c r="BQ201" s="73"/>
      <c r="BR201" s="73"/>
      <c r="BS201" s="73"/>
      <c r="BT201" s="73"/>
      <c r="BU201" s="73"/>
      <c r="BV201" s="73"/>
      <c r="BW201" s="73"/>
      <c r="BX201" s="73"/>
      <c r="BY201" s="73"/>
      <c r="BZ201" s="73"/>
      <c r="CA201" s="73"/>
      <c r="CB201" s="73"/>
      <c r="CC201" s="73"/>
      <c r="CD201" s="73"/>
      <c r="CE201" s="73"/>
      <c r="CF201" s="73"/>
      <c r="CG201" s="73"/>
      <c r="CH201" s="73"/>
      <c r="CI201" s="73"/>
      <c r="CJ201" s="73"/>
      <c r="CK201" s="73"/>
      <c r="CL201" s="73"/>
      <c r="CM201" s="73"/>
      <c r="CN201" s="73"/>
      <c r="CO201" s="73"/>
      <c r="CP201" s="73"/>
      <c r="CQ201" s="73"/>
      <c r="CR201" s="73"/>
      <c r="CS201" s="73"/>
      <c r="CT201" s="73"/>
      <c r="CU201" s="73"/>
      <c r="CV201" s="73"/>
      <c r="CW201" s="73"/>
      <c r="CX201" s="73"/>
      <c r="CY201" s="73"/>
      <c r="CZ201" s="73"/>
      <c r="DA201" s="73"/>
      <c r="DB201" s="73"/>
      <c r="DC201" s="73"/>
      <c r="DD201" s="73"/>
      <c r="DE201" s="73"/>
      <c r="DF201" s="73"/>
      <c r="DG201" s="73"/>
      <c r="DH201" s="73"/>
      <c r="DI201" s="73"/>
      <c r="DJ201" s="73"/>
      <c r="DK201" s="73"/>
      <c r="DL201" s="73"/>
      <c r="DM201" s="73"/>
      <c r="DN201" s="73"/>
      <c r="DO201" s="73"/>
      <c r="DP201" s="73"/>
      <c r="DQ201" s="73"/>
      <c r="DR201" s="73"/>
      <c r="DS201" s="73"/>
      <c r="DT201" s="73"/>
      <c r="DU201" s="73"/>
      <c r="DV201" s="73"/>
      <c r="DW201" s="73"/>
    </row>
    <row r="202" spans="1:127" s="50" customFormat="1" ht="15" customHeight="1" x14ac:dyDescent="0.25">
      <c r="A202" s="73">
        <v>1</v>
      </c>
      <c r="B202" s="14" t="s">
        <v>254</v>
      </c>
      <c r="C202" s="615"/>
      <c r="D202" s="615"/>
      <c r="E202" s="615"/>
      <c r="F202" s="615"/>
      <c r="G202" s="615"/>
      <c r="H202" s="73"/>
      <c r="I202" s="14" t="s">
        <v>254</v>
      </c>
      <c r="J202" s="615"/>
      <c r="K202" s="615"/>
      <c r="L202" s="615"/>
      <c r="M202" s="615"/>
      <c r="N202" s="615"/>
      <c r="O202" s="73"/>
      <c r="P202" s="932">
        <f t="shared" si="16"/>
        <v>0</v>
      </c>
      <c r="Q202" s="932">
        <f t="shared" si="17"/>
        <v>0</v>
      </c>
      <c r="R202" s="932">
        <f t="shared" si="18"/>
        <v>0</v>
      </c>
      <c r="S202" s="932">
        <f t="shared" si="19"/>
        <v>0</v>
      </c>
      <c r="T202" s="73"/>
      <c r="U202" s="73"/>
      <c r="V202" s="73"/>
      <c r="W202" s="73"/>
      <c r="X202" s="73"/>
      <c r="Y202" s="73"/>
      <c r="Z202" s="73"/>
      <c r="AA202" s="73"/>
      <c r="AB202" s="73"/>
      <c r="AC202" s="73"/>
      <c r="AD202" s="73"/>
      <c r="AE202" s="73"/>
      <c r="AF202" s="73"/>
      <c r="AG202" s="73"/>
      <c r="AH202" s="73"/>
      <c r="AI202" s="73"/>
      <c r="AJ202" s="73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  <c r="AW202" s="73"/>
      <c r="AX202" s="73"/>
      <c r="AY202" s="73"/>
      <c r="AZ202" s="73"/>
      <c r="BA202" s="73"/>
      <c r="BB202" s="73"/>
      <c r="BC202" s="73"/>
      <c r="BD202" s="73"/>
      <c r="BE202" s="73"/>
      <c r="BF202" s="73"/>
      <c r="BG202" s="73"/>
      <c r="BH202" s="73"/>
      <c r="BI202" s="73"/>
      <c r="BJ202" s="73"/>
      <c r="BK202" s="73"/>
      <c r="BL202" s="73"/>
      <c r="BM202" s="73"/>
      <c r="BN202" s="73"/>
      <c r="BO202" s="73"/>
      <c r="BP202" s="73"/>
      <c r="BQ202" s="73"/>
      <c r="BR202" s="73"/>
      <c r="BS202" s="73"/>
      <c r="BT202" s="73"/>
      <c r="BU202" s="73"/>
      <c r="BV202" s="73"/>
      <c r="BW202" s="73"/>
      <c r="BX202" s="73"/>
      <c r="BY202" s="73"/>
      <c r="BZ202" s="73"/>
      <c r="CA202" s="73"/>
      <c r="CB202" s="73"/>
      <c r="CC202" s="73"/>
      <c r="CD202" s="73"/>
      <c r="CE202" s="73"/>
      <c r="CF202" s="73"/>
      <c r="CG202" s="73"/>
      <c r="CH202" s="73"/>
      <c r="CI202" s="73"/>
      <c r="CJ202" s="73"/>
      <c r="CK202" s="73"/>
      <c r="CL202" s="73"/>
      <c r="CM202" s="73"/>
      <c r="CN202" s="73"/>
      <c r="CO202" s="73"/>
      <c r="CP202" s="73"/>
      <c r="CQ202" s="73"/>
      <c r="CR202" s="73"/>
      <c r="CS202" s="73"/>
      <c r="CT202" s="73"/>
      <c r="CU202" s="73"/>
      <c r="CV202" s="73"/>
      <c r="CW202" s="73"/>
      <c r="CX202" s="73"/>
      <c r="CY202" s="73"/>
      <c r="CZ202" s="73"/>
      <c r="DA202" s="73"/>
      <c r="DB202" s="73"/>
      <c r="DC202" s="73"/>
      <c r="DD202" s="73"/>
      <c r="DE202" s="73"/>
      <c r="DF202" s="73"/>
      <c r="DG202" s="73"/>
      <c r="DH202" s="73"/>
      <c r="DI202" s="73"/>
      <c r="DJ202" s="73"/>
      <c r="DK202" s="73"/>
      <c r="DL202" s="73"/>
      <c r="DM202" s="73"/>
      <c r="DN202" s="73"/>
      <c r="DO202" s="73"/>
      <c r="DP202" s="73"/>
      <c r="DQ202" s="73"/>
      <c r="DR202" s="73"/>
      <c r="DS202" s="73"/>
      <c r="DT202" s="73"/>
      <c r="DU202" s="73"/>
      <c r="DV202" s="73"/>
      <c r="DW202" s="73"/>
    </row>
    <row r="203" spans="1:127" s="50" customFormat="1" ht="15" customHeight="1" x14ac:dyDescent="0.25">
      <c r="A203" s="73">
        <v>1</v>
      </c>
      <c r="B203" s="15" t="s">
        <v>255</v>
      </c>
      <c r="C203" s="615"/>
      <c r="D203" s="615">
        <f>D204/9.4</f>
        <v>53.191489361702125</v>
      </c>
      <c r="E203" s="615"/>
      <c r="F203" s="615"/>
      <c r="G203" s="615"/>
      <c r="H203" s="73"/>
      <c r="I203" s="15" t="s">
        <v>255</v>
      </c>
      <c r="J203" s="615"/>
      <c r="K203" s="615">
        <f>K204/9.4</f>
        <v>53.191489361702125</v>
      </c>
      <c r="L203" s="615"/>
      <c r="M203" s="615"/>
      <c r="N203" s="615"/>
      <c r="O203" s="73"/>
      <c r="P203" s="932">
        <f t="shared" si="16"/>
        <v>0</v>
      </c>
      <c r="Q203" s="932">
        <f t="shared" si="17"/>
        <v>0</v>
      </c>
      <c r="R203" s="932">
        <f t="shared" si="18"/>
        <v>0</v>
      </c>
      <c r="S203" s="932">
        <f t="shared" si="19"/>
        <v>0</v>
      </c>
      <c r="T203" s="73"/>
      <c r="U203" s="73"/>
      <c r="V203" s="73"/>
      <c r="W203" s="73"/>
      <c r="X203" s="73"/>
      <c r="Y203" s="73"/>
      <c r="Z203" s="73"/>
      <c r="AA203" s="73"/>
      <c r="AB203" s="73"/>
      <c r="AC203" s="73"/>
      <c r="AD203" s="73"/>
      <c r="AE203" s="73"/>
      <c r="AF203" s="73"/>
      <c r="AG203" s="73"/>
      <c r="AH203" s="73"/>
      <c r="AI203" s="73"/>
      <c r="AJ203" s="73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  <c r="AW203" s="73"/>
      <c r="AX203" s="73"/>
      <c r="AY203" s="73"/>
      <c r="AZ203" s="73"/>
      <c r="BA203" s="73"/>
      <c r="BB203" s="73"/>
      <c r="BC203" s="73"/>
      <c r="BD203" s="73"/>
      <c r="BE203" s="73"/>
      <c r="BF203" s="73"/>
      <c r="BG203" s="73"/>
      <c r="BH203" s="73"/>
      <c r="BI203" s="73"/>
      <c r="BJ203" s="73"/>
      <c r="BK203" s="73"/>
      <c r="BL203" s="73"/>
      <c r="BM203" s="73"/>
      <c r="BN203" s="73"/>
      <c r="BO203" s="73"/>
      <c r="BP203" s="73"/>
      <c r="BQ203" s="73"/>
      <c r="BR203" s="73"/>
      <c r="BS203" s="73"/>
      <c r="BT203" s="73"/>
      <c r="BU203" s="73"/>
      <c r="BV203" s="73"/>
      <c r="BW203" s="73"/>
      <c r="BX203" s="73"/>
      <c r="BY203" s="73"/>
      <c r="BZ203" s="73"/>
      <c r="CA203" s="73"/>
      <c r="CB203" s="73"/>
      <c r="CC203" s="73"/>
      <c r="CD203" s="73"/>
      <c r="CE203" s="73"/>
      <c r="CF203" s="73"/>
      <c r="CG203" s="73"/>
      <c r="CH203" s="73"/>
      <c r="CI203" s="73"/>
      <c r="CJ203" s="73"/>
      <c r="CK203" s="73"/>
      <c r="CL203" s="73"/>
      <c r="CM203" s="73"/>
      <c r="CN203" s="73"/>
      <c r="CO203" s="73"/>
      <c r="CP203" s="73"/>
      <c r="CQ203" s="73"/>
      <c r="CR203" s="73"/>
      <c r="CS203" s="73"/>
      <c r="CT203" s="73"/>
      <c r="CU203" s="73"/>
      <c r="CV203" s="73"/>
      <c r="CW203" s="73"/>
      <c r="CX203" s="73"/>
      <c r="CY203" s="73"/>
      <c r="CZ203" s="73"/>
      <c r="DA203" s="73"/>
      <c r="DB203" s="73"/>
      <c r="DC203" s="73"/>
      <c r="DD203" s="73"/>
      <c r="DE203" s="73"/>
      <c r="DF203" s="73"/>
      <c r="DG203" s="73"/>
      <c r="DH203" s="73"/>
      <c r="DI203" s="73"/>
      <c r="DJ203" s="73"/>
      <c r="DK203" s="73"/>
      <c r="DL203" s="73"/>
      <c r="DM203" s="73"/>
      <c r="DN203" s="73"/>
      <c r="DO203" s="73"/>
      <c r="DP203" s="73"/>
      <c r="DQ203" s="73"/>
      <c r="DR203" s="73"/>
      <c r="DS203" s="73"/>
      <c r="DT203" s="73"/>
      <c r="DU203" s="73"/>
      <c r="DV203" s="73"/>
      <c r="DW203" s="73"/>
    </row>
    <row r="204" spans="1:127" s="50" customFormat="1" ht="15" customHeight="1" x14ac:dyDescent="0.25">
      <c r="A204" s="73">
        <v>1</v>
      </c>
      <c r="B204" s="38" t="s">
        <v>261</v>
      </c>
      <c r="C204" s="615"/>
      <c r="D204" s="615">
        <v>500</v>
      </c>
      <c r="E204" s="615"/>
      <c r="F204" s="615"/>
      <c r="G204" s="615"/>
      <c r="H204" s="73"/>
      <c r="I204" s="38" t="s">
        <v>261</v>
      </c>
      <c r="J204" s="615"/>
      <c r="K204" s="615">
        <v>500</v>
      </c>
      <c r="L204" s="615"/>
      <c r="M204" s="615"/>
      <c r="N204" s="615"/>
      <c r="O204" s="73"/>
      <c r="P204" s="932">
        <f t="shared" si="16"/>
        <v>0</v>
      </c>
      <c r="Q204" s="932">
        <f t="shared" si="17"/>
        <v>0</v>
      </c>
      <c r="R204" s="932">
        <f t="shared" si="18"/>
        <v>0</v>
      </c>
      <c r="S204" s="932">
        <f t="shared" si="19"/>
        <v>0</v>
      </c>
      <c r="T204" s="73"/>
      <c r="U204" s="73"/>
      <c r="V204" s="73"/>
      <c r="W204" s="73"/>
      <c r="X204" s="73"/>
      <c r="Y204" s="73"/>
      <c r="Z204" s="73"/>
      <c r="AA204" s="73"/>
      <c r="AB204" s="73"/>
      <c r="AC204" s="73"/>
      <c r="AD204" s="73"/>
      <c r="AE204" s="73"/>
      <c r="AF204" s="73"/>
      <c r="AG204" s="73"/>
      <c r="AH204" s="73"/>
      <c r="AI204" s="73"/>
      <c r="AJ204" s="73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  <c r="AW204" s="73"/>
      <c r="AX204" s="73"/>
      <c r="AY204" s="73"/>
      <c r="AZ204" s="73"/>
      <c r="BA204" s="73"/>
      <c r="BB204" s="73"/>
      <c r="BC204" s="73"/>
      <c r="BD204" s="73"/>
      <c r="BE204" s="73"/>
      <c r="BF204" s="73"/>
      <c r="BG204" s="73"/>
      <c r="BH204" s="73"/>
      <c r="BI204" s="73"/>
      <c r="BJ204" s="73"/>
      <c r="BK204" s="73"/>
      <c r="BL204" s="73"/>
      <c r="BM204" s="73"/>
      <c r="BN204" s="73"/>
      <c r="BO204" s="73"/>
      <c r="BP204" s="73"/>
      <c r="BQ204" s="73"/>
      <c r="BR204" s="73"/>
      <c r="BS204" s="73"/>
      <c r="BT204" s="73"/>
      <c r="BU204" s="73"/>
      <c r="BV204" s="73"/>
      <c r="BW204" s="73"/>
      <c r="BX204" s="73"/>
      <c r="BY204" s="73"/>
      <c r="BZ204" s="73"/>
      <c r="CA204" s="73"/>
      <c r="CB204" s="73"/>
      <c r="CC204" s="73"/>
      <c r="CD204" s="73"/>
      <c r="CE204" s="73"/>
      <c r="CF204" s="73"/>
      <c r="CG204" s="73"/>
      <c r="CH204" s="73"/>
      <c r="CI204" s="73"/>
      <c r="CJ204" s="73"/>
      <c r="CK204" s="73"/>
      <c r="CL204" s="73"/>
      <c r="CM204" s="73"/>
      <c r="CN204" s="73"/>
      <c r="CO204" s="73"/>
      <c r="CP204" s="73"/>
      <c r="CQ204" s="73"/>
      <c r="CR204" s="73"/>
      <c r="CS204" s="73"/>
      <c r="CT204" s="73"/>
      <c r="CU204" s="73"/>
      <c r="CV204" s="73"/>
      <c r="CW204" s="73"/>
      <c r="CX204" s="73"/>
      <c r="CY204" s="73"/>
      <c r="CZ204" s="73"/>
      <c r="DA204" s="73"/>
      <c r="DB204" s="73"/>
      <c r="DC204" s="73"/>
      <c r="DD204" s="73"/>
      <c r="DE204" s="73"/>
      <c r="DF204" s="73"/>
      <c r="DG204" s="73"/>
      <c r="DH204" s="73"/>
      <c r="DI204" s="73"/>
      <c r="DJ204" s="73"/>
      <c r="DK204" s="73"/>
      <c r="DL204" s="73"/>
      <c r="DM204" s="73"/>
      <c r="DN204" s="73"/>
      <c r="DO204" s="73"/>
      <c r="DP204" s="73"/>
      <c r="DQ204" s="73"/>
      <c r="DR204" s="73"/>
      <c r="DS204" s="73"/>
      <c r="DT204" s="73"/>
      <c r="DU204" s="73"/>
      <c r="DV204" s="73"/>
      <c r="DW204" s="73"/>
    </row>
    <row r="205" spans="1:127" s="50" customFormat="1" ht="27.6" x14ac:dyDescent="0.25">
      <c r="A205" s="73">
        <v>1</v>
      </c>
      <c r="B205" s="14" t="s">
        <v>256</v>
      </c>
      <c r="C205" s="615"/>
      <c r="D205" s="615"/>
      <c r="E205" s="615"/>
      <c r="F205" s="615"/>
      <c r="G205" s="615"/>
      <c r="H205" s="73"/>
      <c r="I205" s="14" t="s">
        <v>256</v>
      </c>
      <c r="J205" s="615"/>
      <c r="K205" s="615"/>
      <c r="L205" s="615"/>
      <c r="M205" s="615"/>
      <c r="N205" s="615"/>
      <c r="O205" s="73"/>
      <c r="P205" s="932">
        <f t="shared" si="16"/>
        <v>0</v>
      </c>
      <c r="Q205" s="932">
        <f t="shared" si="17"/>
        <v>0</v>
      </c>
      <c r="R205" s="932">
        <f t="shared" si="18"/>
        <v>0</v>
      </c>
      <c r="S205" s="932">
        <f t="shared" si="19"/>
        <v>0</v>
      </c>
      <c r="T205" s="73"/>
      <c r="U205" s="73"/>
      <c r="V205" s="73"/>
      <c r="W205" s="73"/>
      <c r="X205" s="73"/>
      <c r="Y205" s="73"/>
      <c r="Z205" s="73"/>
      <c r="AA205" s="73"/>
      <c r="AB205" s="73"/>
      <c r="AC205" s="73"/>
      <c r="AD205" s="73"/>
      <c r="AE205" s="73"/>
      <c r="AF205" s="73"/>
      <c r="AG205" s="73"/>
      <c r="AH205" s="73"/>
      <c r="AI205" s="73"/>
      <c r="AJ205" s="73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  <c r="AW205" s="73"/>
      <c r="AX205" s="73"/>
      <c r="AY205" s="73"/>
      <c r="AZ205" s="73"/>
      <c r="BA205" s="73"/>
      <c r="BB205" s="73"/>
      <c r="BC205" s="73"/>
      <c r="BD205" s="73"/>
      <c r="BE205" s="73"/>
      <c r="BF205" s="73"/>
      <c r="BG205" s="73"/>
      <c r="BH205" s="73"/>
      <c r="BI205" s="73"/>
      <c r="BJ205" s="73"/>
      <c r="BK205" s="73"/>
      <c r="BL205" s="73"/>
      <c r="BM205" s="73"/>
      <c r="BN205" s="73"/>
      <c r="BO205" s="73"/>
      <c r="BP205" s="73"/>
      <c r="BQ205" s="73"/>
      <c r="BR205" s="73"/>
      <c r="BS205" s="73"/>
      <c r="BT205" s="73"/>
      <c r="BU205" s="73"/>
      <c r="BV205" s="73"/>
      <c r="BW205" s="73"/>
      <c r="BX205" s="73"/>
      <c r="BY205" s="73"/>
      <c r="BZ205" s="73"/>
      <c r="CA205" s="73"/>
      <c r="CB205" s="73"/>
      <c r="CC205" s="73"/>
      <c r="CD205" s="73"/>
      <c r="CE205" s="73"/>
      <c r="CF205" s="73"/>
      <c r="CG205" s="73"/>
      <c r="CH205" s="73"/>
      <c r="CI205" s="73"/>
      <c r="CJ205" s="73"/>
      <c r="CK205" s="73"/>
      <c r="CL205" s="73"/>
      <c r="CM205" s="73"/>
      <c r="CN205" s="73"/>
      <c r="CO205" s="73"/>
      <c r="CP205" s="73"/>
      <c r="CQ205" s="73"/>
      <c r="CR205" s="73"/>
      <c r="CS205" s="73"/>
      <c r="CT205" s="73"/>
      <c r="CU205" s="73"/>
      <c r="CV205" s="73"/>
      <c r="CW205" s="73"/>
      <c r="CX205" s="73"/>
      <c r="CY205" s="73"/>
      <c r="CZ205" s="73"/>
      <c r="DA205" s="73"/>
      <c r="DB205" s="73"/>
      <c r="DC205" s="73"/>
      <c r="DD205" s="73"/>
      <c r="DE205" s="73"/>
      <c r="DF205" s="73"/>
      <c r="DG205" s="73"/>
      <c r="DH205" s="73"/>
      <c r="DI205" s="73"/>
      <c r="DJ205" s="73"/>
      <c r="DK205" s="73"/>
      <c r="DL205" s="73"/>
      <c r="DM205" s="73"/>
      <c r="DN205" s="73"/>
      <c r="DO205" s="73"/>
      <c r="DP205" s="73"/>
      <c r="DQ205" s="73"/>
      <c r="DR205" s="73"/>
      <c r="DS205" s="73"/>
      <c r="DT205" s="73"/>
      <c r="DU205" s="73"/>
      <c r="DV205" s="73"/>
      <c r="DW205" s="73"/>
    </row>
    <row r="206" spans="1:127" s="50" customFormat="1" ht="15" customHeight="1" x14ac:dyDescent="0.3">
      <c r="A206" s="73">
        <v>1</v>
      </c>
      <c r="B206" s="20" t="s">
        <v>160</v>
      </c>
      <c r="C206" s="615"/>
      <c r="D206" s="645">
        <f>SUM(D207:D211)</f>
        <v>2620</v>
      </c>
      <c r="E206" s="615"/>
      <c r="F206" s="615"/>
      <c r="G206" s="615"/>
      <c r="H206" s="73"/>
      <c r="I206" s="20" t="s">
        <v>160</v>
      </c>
      <c r="J206" s="615"/>
      <c r="K206" s="645">
        <f>SUM(K207:K211)</f>
        <v>2600</v>
      </c>
      <c r="L206" s="615"/>
      <c r="M206" s="615"/>
      <c r="N206" s="615"/>
      <c r="O206" s="73"/>
      <c r="P206" s="932">
        <f t="shared" si="16"/>
        <v>20</v>
      </c>
      <c r="Q206" s="932">
        <f t="shared" si="17"/>
        <v>0</v>
      </c>
      <c r="R206" s="932">
        <f t="shared" si="18"/>
        <v>0</v>
      </c>
      <c r="S206" s="932">
        <f t="shared" si="19"/>
        <v>0</v>
      </c>
      <c r="T206" s="73"/>
      <c r="U206" s="73"/>
      <c r="V206" s="73"/>
      <c r="W206" s="73"/>
      <c r="X206" s="73"/>
      <c r="Y206" s="73"/>
      <c r="Z206" s="73"/>
      <c r="AA206" s="73"/>
      <c r="AB206" s="73"/>
      <c r="AC206" s="73"/>
      <c r="AD206" s="73"/>
      <c r="AE206" s="73"/>
      <c r="AF206" s="73"/>
      <c r="AG206" s="73"/>
      <c r="AH206" s="73"/>
      <c r="AI206" s="73"/>
      <c r="AJ206" s="73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  <c r="AW206" s="73"/>
      <c r="AX206" s="73"/>
      <c r="AY206" s="73"/>
      <c r="AZ206" s="73"/>
      <c r="BA206" s="73"/>
      <c r="BB206" s="73"/>
      <c r="BC206" s="73"/>
      <c r="BD206" s="73"/>
      <c r="BE206" s="73"/>
      <c r="BF206" s="73"/>
      <c r="BG206" s="73"/>
      <c r="BH206" s="73"/>
      <c r="BI206" s="73"/>
      <c r="BJ206" s="73"/>
      <c r="BK206" s="73"/>
      <c r="BL206" s="73"/>
      <c r="BM206" s="73"/>
      <c r="BN206" s="73"/>
      <c r="BO206" s="73"/>
      <c r="BP206" s="73"/>
      <c r="BQ206" s="73"/>
      <c r="BR206" s="73"/>
      <c r="BS206" s="73"/>
      <c r="BT206" s="73"/>
      <c r="BU206" s="73"/>
      <c r="BV206" s="73"/>
      <c r="BW206" s="73"/>
      <c r="BX206" s="73"/>
      <c r="BY206" s="73"/>
      <c r="BZ206" s="73"/>
      <c r="CA206" s="73"/>
      <c r="CB206" s="73"/>
      <c r="CC206" s="73"/>
      <c r="CD206" s="73"/>
      <c r="CE206" s="73"/>
      <c r="CF206" s="73"/>
      <c r="CG206" s="73"/>
      <c r="CH206" s="73"/>
      <c r="CI206" s="73"/>
      <c r="CJ206" s="73"/>
      <c r="CK206" s="73"/>
      <c r="CL206" s="73"/>
      <c r="CM206" s="73"/>
      <c r="CN206" s="73"/>
      <c r="CO206" s="73"/>
      <c r="CP206" s="73"/>
      <c r="CQ206" s="73"/>
      <c r="CR206" s="73"/>
      <c r="CS206" s="73"/>
      <c r="CT206" s="73"/>
      <c r="CU206" s="73"/>
      <c r="CV206" s="73"/>
      <c r="CW206" s="73"/>
      <c r="CX206" s="73"/>
      <c r="CY206" s="73"/>
      <c r="CZ206" s="73"/>
      <c r="DA206" s="73"/>
      <c r="DB206" s="73"/>
      <c r="DC206" s="73"/>
      <c r="DD206" s="73"/>
      <c r="DE206" s="73"/>
      <c r="DF206" s="73"/>
      <c r="DG206" s="73"/>
      <c r="DH206" s="73"/>
      <c r="DI206" s="73"/>
      <c r="DJ206" s="73"/>
      <c r="DK206" s="73"/>
      <c r="DL206" s="73"/>
      <c r="DM206" s="73"/>
      <c r="DN206" s="73"/>
      <c r="DO206" s="73"/>
      <c r="DP206" s="73"/>
      <c r="DQ206" s="73"/>
      <c r="DR206" s="73"/>
      <c r="DS206" s="73"/>
      <c r="DT206" s="73"/>
      <c r="DU206" s="73"/>
      <c r="DV206" s="73"/>
      <c r="DW206" s="73"/>
    </row>
    <row r="207" spans="1:127" s="50" customFormat="1" ht="33" customHeight="1" x14ac:dyDescent="0.25">
      <c r="A207" s="73">
        <v>1</v>
      </c>
      <c r="B207" s="30" t="s">
        <v>97</v>
      </c>
      <c r="C207" s="615"/>
      <c r="D207" s="615">
        <v>120</v>
      </c>
      <c r="E207" s="615"/>
      <c r="F207" s="615"/>
      <c r="G207" s="615"/>
      <c r="H207" s="73"/>
      <c r="I207" s="30" t="s">
        <v>97</v>
      </c>
      <c r="J207" s="615"/>
      <c r="K207" s="615">
        <v>100</v>
      </c>
      <c r="L207" s="615"/>
      <c r="M207" s="615"/>
      <c r="N207" s="615"/>
      <c r="O207" s="73"/>
      <c r="P207" s="932">
        <f t="shared" si="16"/>
        <v>20</v>
      </c>
      <c r="Q207" s="932">
        <f t="shared" si="17"/>
        <v>0</v>
      </c>
      <c r="R207" s="932">
        <f t="shared" si="18"/>
        <v>0</v>
      </c>
      <c r="S207" s="932">
        <f t="shared" si="19"/>
        <v>0</v>
      </c>
      <c r="T207" s="73"/>
      <c r="U207" s="73"/>
      <c r="V207" s="73"/>
      <c r="W207" s="73"/>
      <c r="X207" s="73"/>
      <c r="Y207" s="73"/>
      <c r="Z207" s="73"/>
      <c r="AA207" s="73"/>
      <c r="AB207" s="73"/>
      <c r="AC207" s="73"/>
      <c r="AD207" s="73"/>
      <c r="AE207" s="73"/>
      <c r="AF207" s="73"/>
      <c r="AG207" s="73"/>
      <c r="AH207" s="73"/>
      <c r="AI207" s="73"/>
      <c r="AJ207" s="73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  <c r="AW207" s="73"/>
      <c r="AX207" s="73"/>
      <c r="AY207" s="73"/>
      <c r="AZ207" s="73"/>
      <c r="BA207" s="73"/>
      <c r="BB207" s="73"/>
      <c r="BC207" s="73"/>
      <c r="BD207" s="73"/>
      <c r="BE207" s="73"/>
      <c r="BF207" s="73"/>
      <c r="BG207" s="73"/>
      <c r="BH207" s="73"/>
      <c r="BI207" s="73"/>
      <c r="BJ207" s="73"/>
      <c r="BK207" s="73"/>
      <c r="BL207" s="73"/>
      <c r="BM207" s="73"/>
      <c r="BN207" s="73"/>
      <c r="BO207" s="73"/>
      <c r="BP207" s="73"/>
      <c r="BQ207" s="73"/>
      <c r="BR207" s="73"/>
      <c r="BS207" s="73"/>
      <c r="BT207" s="73"/>
      <c r="BU207" s="73"/>
      <c r="BV207" s="73"/>
      <c r="BW207" s="73"/>
      <c r="BX207" s="73"/>
      <c r="BY207" s="73"/>
      <c r="BZ207" s="73"/>
      <c r="CA207" s="73"/>
      <c r="CB207" s="73"/>
      <c r="CC207" s="73"/>
      <c r="CD207" s="73"/>
      <c r="CE207" s="73"/>
      <c r="CF207" s="73"/>
      <c r="CG207" s="73"/>
      <c r="CH207" s="73"/>
      <c r="CI207" s="73"/>
      <c r="CJ207" s="73"/>
      <c r="CK207" s="73"/>
      <c r="CL207" s="73"/>
      <c r="CM207" s="73"/>
      <c r="CN207" s="73"/>
      <c r="CO207" s="73"/>
      <c r="CP207" s="73"/>
      <c r="CQ207" s="73"/>
      <c r="CR207" s="73"/>
      <c r="CS207" s="73"/>
      <c r="CT207" s="73"/>
      <c r="CU207" s="73"/>
      <c r="CV207" s="73"/>
      <c r="CW207" s="73"/>
      <c r="CX207" s="73"/>
      <c r="CY207" s="73"/>
      <c r="CZ207" s="73"/>
      <c r="DA207" s="73"/>
      <c r="DB207" s="73"/>
      <c r="DC207" s="73"/>
      <c r="DD207" s="73"/>
      <c r="DE207" s="73"/>
      <c r="DF207" s="73"/>
      <c r="DG207" s="73"/>
      <c r="DH207" s="73"/>
      <c r="DI207" s="73"/>
      <c r="DJ207" s="73"/>
      <c r="DK207" s="73"/>
      <c r="DL207" s="73"/>
      <c r="DM207" s="73"/>
      <c r="DN207" s="73"/>
      <c r="DO207" s="73"/>
      <c r="DP207" s="73"/>
      <c r="DQ207" s="73"/>
      <c r="DR207" s="73"/>
      <c r="DS207" s="73"/>
      <c r="DT207" s="73"/>
      <c r="DU207" s="73"/>
      <c r="DV207" s="73"/>
      <c r="DW207" s="73"/>
    </row>
    <row r="208" spans="1:127" s="50" customFormat="1" ht="15.75" customHeight="1" x14ac:dyDescent="0.25">
      <c r="A208" s="73"/>
      <c r="B208" s="30" t="s">
        <v>50</v>
      </c>
      <c r="C208" s="615"/>
      <c r="D208" s="615">
        <v>100</v>
      </c>
      <c r="E208" s="615"/>
      <c r="F208" s="615"/>
      <c r="G208" s="615"/>
      <c r="H208" s="73"/>
      <c r="I208" s="30" t="s">
        <v>50</v>
      </c>
      <c r="J208" s="615"/>
      <c r="K208" s="615">
        <v>100</v>
      </c>
      <c r="L208" s="615"/>
      <c r="M208" s="615"/>
      <c r="N208" s="615"/>
      <c r="O208" s="73"/>
      <c r="P208" s="932">
        <f t="shared" si="16"/>
        <v>0</v>
      </c>
      <c r="Q208" s="932">
        <f t="shared" si="17"/>
        <v>0</v>
      </c>
      <c r="R208" s="932">
        <f t="shared" si="18"/>
        <v>0</v>
      </c>
      <c r="S208" s="932">
        <f t="shared" si="19"/>
        <v>0</v>
      </c>
      <c r="T208" s="73"/>
      <c r="U208" s="73"/>
      <c r="V208" s="73"/>
      <c r="W208" s="73"/>
      <c r="X208" s="73"/>
      <c r="Y208" s="73"/>
      <c r="Z208" s="73"/>
      <c r="AA208" s="73"/>
      <c r="AB208" s="73"/>
      <c r="AC208" s="73"/>
      <c r="AD208" s="73"/>
      <c r="AE208" s="73"/>
      <c r="AF208" s="73"/>
      <c r="AG208" s="73"/>
      <c r="AH208" s="73"/>
      <c r="AI208" s="73"/>
      <c r="AJ208" s="73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  <c r="AW208" s="73"/>
      <c r="AX208" s="73"/>
      <c r="AY208" s="73"/>
      <c r="AZ208" s="73"/>
      <c r="BA208" s="73"/>
      <c r="BB208" s="73"/>
      <c r="BC208" s="73"/>
      <c r="BD208" s="73"/>
      <c r="BE208" s="73"/>
      <c r="BF208" s="73"/>
      <c r="BG208" s="73"/>
      <c r="BH208" s="73"/>
      <c r="BI208" s="73"/>
      <c r="BJ208" s="73"/>
      <c r="BK208" s="73"/>
      <c r="BL208" s="73"/>
      <c r="BM208" s="73"/>
      <c r="BN208" s="73"/>
      <c r="BO208" s="73"/>
      <c r="BP208" s="73"/>
      <c r="BQ208" s="73"/>
      <c r="BR208" s="73"/>
      <c r="BS208" s="73"/>
      <c r="BT208" s="73"/>
      <c r="BU208" s="73"/>
      <c r="BV208" s="73"/>
      <c r="BW208" s="73"/>
      <c r="BX208" s="73"/>
      <c r="BY208" s="73"/>
      <c r="BZ208" s="73"/>
      <c r="CA208" s="73"/>
      <c r="CB208" s="73"/>
      <c r="CC208" s="73"/>
      <c r="CD208" s="73"/>
      <c r="CE208" s="73"/>
      <c r="CF208" s="73"/>
      <c r="CG208" s="73"/>
      <c r="CH208" s="73"/>
      <c r="CI208" s="73"/>
      <c r="CJ208" s="73"/>
      <c r="CK208" s="73"/>
      <c r="CL208" s="73"/>
      <c r="CM208" s="73"/>
      <c r="CN208" s="73"/>
      <c r="CO208" s="73"/>
      <c r="CP208" s="73"/>
      <c r="CQ208" s="73"/>
      <c r="CR208" s="73"/>
      <c r="CS208" s="73"/>
      <c r="CT208" s="73"/>
      <c r="CU208" s="73"/>
      <c r="CV208" s="73"/>
      <c r="CW208" s="73"/>
      <c r="CX208" s="73"/>
      <c r="CY208" s="73"/>
      <c r="CZ208" s="73"/>
      <c r="DA208" s="73"/>
      <c r="DB208" s="73"/>
      <c r="DC208" s="73"/>
      <c r="DD208" s="73"/>
      <c r="DE208" s="73"/>
      <c r="DF208" s="73"/>
      <c r="DG208" s="73"/>
      <c r="DH208" s="73"/>
      <c r="DI208" s="73"/>
      <c r="DJ208" s="73"/>
      <c r="DK208" s="73"/>
      <c r="DL208" s="73"/>
      <c r="DM208" s="73"/>
      <c r="DN208" s="73"/>
      <c r="DO208" s="73"/>
      <c r="DP208" s="73"/>
      <c r="DQ208" s="73"/>
      <c r="DR208" s="73"/>
      <c r="DS208" s="73"/>
      <c r="DT208" s="73"/>
      <c r="DU208" s="73"/>
      <c r="DV208" s="73"/>
      <c r="DW208" s="73"/>
    </row>
    <row r="209" spans="1:127" s="50" customFormat="1" ht="16.5" customHeight="1" x14ac:dyDescent="0.25">
      <c r="A209" s="73">
        <v>1</v>
      </c>
      <c r="B209" s="33" t="s">
        <v>102</v>
      </c>
      <c r="C209" s="615"/>
      <c r="D209" s="615">
        <v>1500</v>
      </c>
      <c r="E209" s="615"/>
      <c r="F209" s="615"/>
      <c r="G209" s="615"/>
      <c r="H209" s="73"/>
      <c r="I209" s="33" t="s">
        <v>102</v>
      </c>
      <c r="J209" s="615"/>
      <c r="K209" s="615">
        <v>1500</v>
      </c>
      <c r="L209" s="615"/>
      <c r="M209" s="615"/>
      <c r="N209" s="615"/>
      <c r="O209" s="73"/>
      <c r="P209" s="932">
        <f t="shared" ref="P209:P276" si="20">D209-K209</f>
        <v>0</v>
      </c>
      <c r="Q209" s="932">
        <f t="shared" ref="Q209:Q276" si="21">E209-L209</f>
        <v>0</v>
      </c>
      <c r="R209" s="932">
        <f t="shared" ref="R209:R276" si="22">F209-M209</f>
        <v>0</v>
      </c>
      <c r="S209" s="932">
        <f t="shared" ref="S209:S276" si="23">G209-N209</f>
        <v>0</v>
      </c>
      <c r="T209" s="73"/>
      <c r="U209" s="73"/>
      <c r="V209" s="73"/>
      <c r="W209" s="73"/>
      <c r="X209" s="73"/>
      <c r="Y209" s="73"/>
      <c r="Z209" s="73"/>
      <c r="AA209" s="73"/>
      <c r="AB209" s="73"/>
      <c r="AC209" s="73"/>
      <c r="AD209" s="73"/>
      <c r="AE209" s="73"/>
      <c r="AF209" s="73"/>
      <c r="AG209" s="73"/>
      <c r="AH209" s="73"/>
      <c r="AI209" s="73"/>
      <c r="AJ209" s="73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  <c r="AW209" s="73"/>
      <c r="AX209" s="73"/>
      <c r="AY209" s="73"/>
      <c r="AZ209" s="73"/>
      <c r="BA209" s="73"/>
      <c r="BB209" s="73"/>
      <c r="BC209" s="73"/>
      <c r="BD209" s="73"/>
      <c r="BE209" s="73"/>
      <c r="BF209" s="73"/>
      <c r="BG209" s="73"/>
      <c r="BH209" s="73"/>
      <c r="BI209" s="73"/>
      <c r="BJ209" s="73"/>
      <c r="BK209" s="73"/>
      <c r="BL209" s="73"/>
      <c r="BM209" s="73"/>
      <c r="BN209" s="73"/>
      <c r="BO209" s="73"/>
      <c r="BP209" s="73"/>
      <c r="BQ209" s="73"/>
      <c r="BR209" s="73"/>
      <c r="BS209" s="73"/>
      <c r="BT209" s="73"/>
      <c r="BU209" s="73"/>
      <c r="BV209" s="73"/>
      <c r="BW209" s="73"/>
      <c r="BX209" s="73"/>
      <c r="BY209" s="73"/>
      <c r="BZ209" s="73"/>
      <c r="CA209" s="73"/>
      <c r="CB209" s="73"/>
      <c r="CC209" s="73"/>
      <c r="CD209" s="73"/>
      <c r="CE209" s="73"/>
      <c r="CF209" s="73"/>
      <c r="CG209" s="73"/>
      <c r="CH209" s="73"/>
      <c r="CI209" s="73"/>
      <c r="CJ209" s="73"/>
      <c r="CK209" s="73"/>
      <c r="CL209" s="73"/>
      <c r="CM209" s="73"/>
      <c r="CN209" s="73"/>
      <c r="CO209" s="73"/>
      <c r="CP209" s="73"/>
      <c r="CQ209" s="73"/>
      <c r="CR209" s="73"/>
      <c r="CS209" s="73"/>
      <c r="CT209" s="73"/>
      <c r="CU209" s="73"/>
      <c r="CV209" s="73"/>
      <c r="CW209" s="73"/>
      <c r="CX209" s="73"/>
      <c r="CY209" s="73"/>
      <c r="CZ209" s="73"/>
      <c r="DA209" s="73"/>
      <c r="DB209" s="73"/>
      <c r="DC209" s="73"/>
      <c r="DD209" s="73"/>
      <c r="DE209" s="73"/>
      <c r="DF209" s="73"/>
      <c r="DG209" s="73"/>
      <c r="DH209" s="73"/>
      <c r="DI209" s="73"/>
      <c r="DJ209" s="73"/>
      <c r="DK209" s="73"/>
      <c r="DL209" s="73"/>
      <c r="DM209" s="73"/>
      <c r="DN209" s="73"/>
      <c r="DO209" s="73"/>
      <c r="DP209" s="73"/>
      <c r="DQ209" s="73"/>
      <c r="DR209" s="73"/>
      <c r="DS209" s="73"/>
      <c r="DT209" s="73"/>
      <c r="DU209" s="73"/>
      <c r="DV209" s="73"/>
      <c r="DW209" s="73"/>
    </row>
    <row r="210" spans="1:127" s="50" customFormat="1" ht="15" customHeight="1" x14ac:dyDescent="0.25">
      <c r="A210" s="73">
        <v>1</v>
      </c>
      <c r="B210" s="33" t="s">
        <v>195</v>
      </c>
      <c r="C210" s="615"/>
      <c r="D210" s="615">
        <v>800</v>
      </c>
      <c r="E210" s="615"/>
      <c r="F210" s="615"/>
      <c r="G210" s="615"/>
      <c r="H210" s="73"/>
      <c r="I210" s="33" t="s">
        <v>195</v>
      </c>
      <c r="J210" s="615"/>
      <c r="K210" s="615">
        <v>800</v>
      </c>
      <c r="L210" s="615"/>
      <c r="M210" s="615"/>
      <c r="N210" s="615"/>
      <c r="O210" s="73"/>
      <c r="P210" s="932">
        <f t="shared" si="20"/>
        <v>0</v>
      </c>
      <c r="Q210" s="932">
        <f t="shared" si="21"/>
        <v>0</v>
      </c>
      <c r="R210" s="932">
        <f t="shared" si="22"/>
        <v>0</v>
      </c>
      <c r="S210" s="932">
        <f t="shared" si="23"/>
        <v>0</v>
      </c>
      <c r="T210" s="73"/>
      <c r="U210" s="73"/>
      <c r="V210" s="73"/>
      <c r="W210" s="73"/>
      <c r="X210" s="73"/>
      <c r="Y210" s="73"/>
      <c r="Z210" s="73"/>
      <c r="AA210" s="73"/>
      <c r="AB210" s="73"/>
      <c r="AC210" s="73"/>
      <c r="AD210" s="73"/>
      <c r="AE210" s="73"/>
      <c r="AF210" s="73"/>
      <c r="AG210" s="73"/>
      <c r="AH210" s="73"/>
      <c r="AI210" s="73"/>
      <c r="AJ210" s="73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  <c r="AW210" s="73"/>
      <c r="AX210" s="73"/>
      <c r="AY210" s="73"/>
      <c r="AZ210" s="73"/>
      <c r="BA210" s="73"/>
      <c r="BB210" s="73"/>
      <c r="BC210" s="73"/>
      <c r="BD210" s="73"/>
      <c r="BE210" s="73"/>
      <c r="BF210" s="73"/>
      <c r="BG210" s="73"/>
      <c r="BH210" s="73"/>
      <c r="BI210" s="73"/>
      <c r="BJ210" s="73"/>
      <c r="BK210" s="73"/>
      <c r="BL210" s="73"/>
      <c r="BM210" s="73"/>
      <c r="BN210" s="73"/>
      <c r="BO210" s="73"/>
      <c r="BP210" s="73"/>
      <c r="BQ210" s="73"/>
      <c r="BR210" s="73"/>
      <c r="BS210" s="73"/>
      <c r="BT210" s="73"/>
      <c r="BU210" s="73"/>
      <c r="BV210" s="73"/>
      <c r="BW210" s="73"/>
      <c r="BX210" s="73"/>
      <c r="BY210" s="73"/>
      <c r="BZ210" s="73"/>
      <c r="CA210" s="73"/>
      <c r="CB210" s="73"/>
      <c r="CC210" s="73"/>
      <c r="CD210" s="73"/>
      <c r="CE210" s="73"/>
      <c r="CF210" s="73"/>
      <c r="CG210" s="73"/>
      <c r="CH210" s="73"/>
      <c r="CI210" s="73"/>
      <c r="CJ210" s="73"/>
      <c r="CK210" s="73"/>
      <c r="CL210" s="73"/>
      <c r="CM210" s="73"/>
      <c r="CN210" s="73"/>
      <c r="CO210" s="73"/>
      <c r="CP210" s="73"/>
      <c r="CQ210" s="73"/>
      <c r="CR210" s="73"/>
      <c r="CS210" s="73"/>
      <c r="CT210" s="73"/>
      <c r="CU210" s="73"/>
      <c r="CV210" s="73"/>
      <c r="CW210" s="73"/>
      <c r="CX210" s="73"/>
      <c r="CY210" s="73"/>
      <c r="CZ210" s="73"/>
      <c r="DA210" s="73"/>
      <c r="DB210" s="73"/>
      <c r="DC210" s="73"/>
      <c r="DD210" s="73"/>
      <c r="DE210" s="73"/>
      <c r="DF210" s="73"/>
      <c r="DG210" s="73"/>
      <c r="DH210" s="73"/>
      <c r="DI210" s="73"/>
      <c r="DJ210" s="73"/>
      <c r="DK210" s="73"/>
      <c r="DL210" s="73"/>
      <c r="DM210" s="73"/>
      <c r="DN210" s="73"/>
      <c r="DO210" s="73"/>
      <c r="DP210" s="73"/>
      <c r="DQ210" s="73"/>
      <c r="DR210" s="73"/>
      <c r="DS210" s="73"/>
      <c r="DT210" s="73"/>
      <c r="DU210" s="73"/>
      <c r="DV210" s="73"/>
      <c r="DW210" s="73"/>
    </row>
    <row r="211" spans="1:127" s="50" customFormat="1" ht="15" customHeight="1" x14ac:dyDescent="0.25">
      <c r="A211" s="73"/>
      <c r="B211" s="33" t="s">
        <v>51</v>
      </c>
      <c r="C211" s="615"/>
      <c r="D211" s="615">
        <v>100</v>
      </c>
      <c r="E211" s="615"/>
      <c r="F211" s="615"/>
      <c r="G211" s="615"/>
      <c r="H211" s="73"/>
      <c r="I211" s="33" t="s">
        <v>51</v>
      </c>
      <c r="J211" s="615"/>
      <c r="K211" s="615">
        <v>100</v>
      </c>
      <c r="L211" s="615"/>
      <c r="M211" s="615"/>
      <c r="N211" s="615"/>
      <c r="O211" s="73"/>
      <c r="P211" s="932">
        <f t="shared" si="20"/>
        <v>0</v>
      </c>
      <c r="Q211" s="932">
        <f t="shared" si="21"/>
        <v>0</v>
      </c>
      <c r="R211" s="932">
        <f t="shared" si="22"/>
        <v>0</v>
      </c>
      <c r="S211" s="932">
        <f t="shared" si="23"/>
        <v>0</v>
      </c>
      <c r="T211" s="73"/>
      <c r="U211" s="73"/>
      <c r="V211" s="73"/>
      <c r="W211" s="73"/>
      <c r="X211" s="73"/>
      <c r="Y211" s="73"/>
      <c r="Z211" s="73"/>
      <c r="AA211" s="73"/>
      <c r="AB211" s="73"/>
      <c r="AC211" s="73"/>
      <c r="AD211" s="73"/>
      <c r="AE211" s="73"/>
      <c r="AF211" s="73"/>
      <c r="AG211" s="73"/>
      <c r="AH211" s="73"/>
      <c r="AI211" s="73"/>
      <c r="AJ211" s="73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  <c r="AW211" s="73"/>
      <c r="AX211" s="73"/>
      <c r="AY211" s="73"/>
      <c r="AZ211" s="73"/>
      <c r="BA211" s="73"/>
      <c r="BB211" s="73"/>
      <c r="BC211" s="73"/>
      <c r="BD211" s="73"/>
      <c r="BE211" s="73"/>
      <c r="BF211" s="73"/>
      <c r="BG211" s="73"/>
      <c r="BH211" s="73"/>
      <c r="BI211" s="73"/>
      <c r="BJ211" s="73"/>
      <c r="BK211" s="73"/>
      <c r="BL211" s="73"/>
      <c r="BM211" s="73"/>
      <c r="BN211" s="73"/>
      <c r="BO211" s="73"/>
      <c r="BP211" s="73"/>
      <c r="BQ211" s="73"/>
      <c r="BR211" s="73"/>
      <c r="BS211" s="73"/>
      <c r="BT211" s="73"/>
      <c r="BU211" s="73"/>
      <c r="BV211" s="73"/>
      <c r="BW211" s="73"/>
      <c r="BX211" s="73"/>
      <c r="BY211" s="73"/>
      <c r="BZ211" s="73"/>
      <c r="CA211" s="73"/>
      <c r="CB211" s="73"/>
      <c r="CC211" s="73"/>
      <c r="CD211" s="73"/>
      <c r="CE211" s="73"/>
      <c r="CF211" s="73"/>
      <c r="CG211" s="73"/>
      <c r="CH211" s="73"/>
      <c r="CI211" s="73"/>
      <c r="CJ211" s="73"/>
      <c r="CK211" s="73"/>
      <c r="CL211" s="73"/>
      <c r="CM211" s="73"/>
      <c r="CN211" s="73"/>
      <c r="CO211" s="73"/>
      <c r="CP211" s="73"/>
      <c r="CQ211" s="73"/>
      <c r="CR211" s="73"/>
      <c r="CS211" s="73"/>
      <c r="CT211" s="73"/>
      <c r="CU211" s="73"/>
      <c r="CV211" s="73"/>
      <c r="CW211" s="73"/>
      <c r="CX211" s="73"/>
      <c r="CY211" s="73"/>
      <c r="CZ211" s="73"/>
      <c r="DA211" s="73"/>
      <c r="DB211" s="73"/>
      <c r="DC211" s="73"/>
      <c r="DD211" s="73"/>
      <c r="DE211" s="73"/>
      <c r="DF211" s="73"/>
      <c r="DG211" s="73"/>
      <c r="DH211" s="73"/>
      <c r="DI211" s="73"/>
      <c r="DJ211" s="73"/>
      <c r="DK211" s="73"/>
      <c r="DL211" s="73"/>
      <c r="DM211" s="73"/>
      <c r="DN211" s="73"/>
      <c r="DO211" s="73"/>
      <c r="DP211" s="73"/>
      <c r="DQ211" s="73"/>
      <c r="DR211" s="73"/>
      <c r="DS211" s="73"/>
      <c r="DT211" s="73"/>
      <c r="DU211" s="73"/>
      <c r="DV211" s="73"/>
      <c r="DW211" s="73"/>
    </row>
    <row r="212" spans="1:127" s="50" customFormat="1" ht="15" customHeight="1" x14ac:dyDescent="0.25">
      <c r="A212" s="73">
        <v>1</v>
      </c>
      <c r="B212" s="21" t="s">
        <v>191</v>
      </c>
      <c r="C212" s="615"/>
      <c r="D212" s="645">
        <f>D194</f>
        <v>4125</v>
      </c>
      <c r="E212" s="615"/>
      <c r="F212" s="615"/>
      <c r="G212" s="615"/>
      <c r="H212" s="73"/>
      <c r="I212" s="21" t="s">
        <v>191</v>
      </c>
      <c r="J212" s="615"/>
      <c r="K212" s="645">
        <f>K194</f>
        <v>3625</v>
      </c>
      <c r="L212" s="615"/>
      <c r="M212" s="615"/>
      <c r="N212" s="615"/>
      <c r="O212" s="73"/>
      <c r="P212" s="932">
        <f t="shared" si="20"/>
        <v>500</v>
      </c>
      <c r="Q212" s="932">
        <f t="shared" si="21"/>
        <v>0</v>
      </c>
      <c r="R212" s="932">
        <f t="shared" si="22"/>
        <v>0</v>
      </c>
      <c r="S212" s="932">
        <f t="shared" si="23"/>
        <v>0</v>
      </c>
      <c r="T212" s="73"/>
      <c r="U212" s="73"/>
      <c r="V212" s="73"/>
      <c r="W212" s="73"/>
      <c r="X212" s="73"/>
      <c r="Y212" s="73"/>
      <c r="Z212" s="73"/>
      <c r="AA212" s="73"/>
      <c r="AB212" s="73"/>
      <c r="AC212" s="73"/>
      <c r="AD212" s="73"/>
      <c r="AE212" s="73"/>
      <c r="AF212" s="73"/>
      <c r="AG212" s="73"/>
      <c r="AH212" s="73"/>
      <c r="AI212" s="73"/>
      <c r="AJ212" s="73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  <c r="AW212" s="73"/>
      <c r="AX212" s="73"/>
      <c r="AY212" s="73"/>
      <c r="AZ212" s="73"/>
      <c r="BA212" s="73"/>
      <c r="BB212" s="73"/>
      <c r="BC212" s="73"/>
      <c r="BD212" s="73"/>
      <c r="BE212" s="73"/>
      <c r="BF212" s="73"/>
      <c r="BG212" s="73"/>
      <c r="BH212" s="73"/>
      <c r="BI212" s="73"/>
      <c r="BJ212" s="73"/>
      <c r="BK212" s="73"/>
      <c r="BL212" s="73"/>
      <c r="BM212" s="73"/>
      <c r="BN212" s="73"/>
      <c r="BO212" s="73"/>
      <c r="BP212" s="73"/>
      <c r="BQ212" s="73"/>
      <c r="BR212" s="73"/>
      <c r="BS212" s="73"/>
      <c r="BT212" s="73"/>
      <c r="BU212" s="73"/>
      <c r="BV212" s="73"/>
      <c r="BW212" s="73"/>
      <c r="BX212" s="73"/>
      <c r="BY212" s="73"/>
      <c r="BZ212" s="73"/>
      <c r="CA212" s="73"/>
      <c r="CB212" s="73"/>
      <c r="CC212" s="73"/>
      <c r="CD212" s="73"/>
      <c r="CE212" s="73"/>
      <c r="CF212" s="73"/>
      <c r="CG212" s="73"/>
      <c r="CH212" s="73"/>
      <c r="CI212" s="73"/>
      <c r="CJ212" s="73"/>
      <c r="CK212" s="73"/>
      <c r="CL212" s="73"/>
      <c r="CM212" s="73"/>
      <c r="CN212" s="73"/>
      <c r="CO212" s="73"/>
      <c r="CP212" s="73"/>
      <c r="CQ212" s="73"/>
      <c r="CR212" s="73"/>
      <c r="CS212" s="73"/>
      <c r="CT212" s="73"/>
      <c r="CU212" s="73"/>
      <c r="CV212" s="73"/>
      <c r="CW212" s="73"/>
      <c r="CX212" s="73"/>
      <c r="CY212" s="73"/>
      <c r="CZ212" s="73"/>
      <c r="DA212" s="73"/>
      <c r="DB212" s="73"/>
      <c r="DC212" s="73"/>
      <c r="DD212" s="73"/>
      <c r="DE212" s="73"/>
      <c r="DF212" s="73"/>
      <c r="DG212" s="73"/>
      <c r="DH212" s="73"/>
      <c r="DI212" s="73"/>
      <c r="DJ212" s="73"/>
      <c r="DK212" s="73"/>
      <c r="DL212" s="73"/>
      <c r="DM212" s="73"/>
      <c r="DN212" s="73"/>
      <c r="DO212" s="73"/>
      <c r="DP212" s="73"/>
      <c r="DQ212" s="73"/>
      <c r="DR212" s="73"/>
      <c r="DS212" s="73"/>
      <c r="DT212" s="73"/>
      <c r="DU212" s="73"/>
      <c r="DV212" s="73"/>
      <c r="DW212" s="73"/>
    </row>
    <row r="213" spans="1:127" s="50" customFormat="1" ht="15" customHeight="1" x14ac:dyDescent="0.25">
      <c r="A213" s="73">
        <v>1</v>
      </c>
      <c r="B213" s="21" t="s">
        <v>193</v>
      </c>
      <c r="C213" s="615"/>
      <c r="D213" s="645">
        <f>D203</f>
        <v>53.191489361702125</v>
      </c>
      <c r="E213" s="615"/>
      <c r="F213" s="615"/>
      <c r="G213" s="615"/>
      <c r="H213" s="73"/>
      <c r="I213" s="21" t="s">
        <v>193</v>
      </c>
      <c r="J213" s="615"/>
      <c r="K213" s="645">
        <f>K203</f>
        <v>53.191489361702125</v>
      </c>
      <c r="L213" s="615"/>
      <c r="M213" s="615"/>
      <c r="N213" s="615"/>
      <c r="O213" s="73"/>
      <c r="P213" s="932">
        <f t="shared" si="20"/>
        <v>0</v>
      </c>
      <c r="Q213" s="932">
        <f t="shared" si="21"/>
        <v>0</v>
      </c>
      <c r="R213" s="932">
        <f t="shared" si="22"/>
        <v>0</v>
      </c>
      <c r="S213" s="932">
        <f t="shared" si="23"/>
        <v>0</v>
      </c>
      <c r="T213" s="73"/>
      <c r="U213" s="73"/>
      <c r="V213" s="73"/>
      <c r="W213" s="73"/>
      <c r="X213" s="73"/>
      <c r="Y213" s="73"/>
      <c r="Z213" s="73"/>
      <c r="AA213" s="73"/>
      <c r="AB213" s="73"/>
      <c r="AC213" s="73"/>
      <c r="AD213" s="73"/>
      <c r="AE213" s="73"/>
      <c r="AF213" s="73"/>
      <c r="AG213" s="73"/>
      <c r="AH213" s="73"/>
      <c r="AI213" s="73"/>
      <c r="AJ213" s="73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  <c r="AW213" s="73"/>
      <c r="AX213" s="73"/>
      <c r="AY213" s="73"/>
      <c r="AZ213" s="73"/>
      <c r="BA213" s="73"/>
      <c r="BB213" s="73"/>
      <c r="BC213" s="73"/>
      <c r="BD213" s="73"/>
      <c r="BE213" s="73"/>
      <c r="BF213" s="73"/>
      <c r="BG213" s="73"/>
      <c r="BH213" s="73"/>
      <c r="BI213" s="73"/>
      <c r="BJ213" s="73"/>
      <c r="BK213" s="73"/>
      <c r="BL213" s="73"/>
      <c r="BM213" s="73"/>
      <c r="BN213" s="73"/>
      <c r="BO213" s="73"/>
      <c r="BP213" s="73"/>
      <c r="BQ213" s="73"/>
      <c r="BR213" s="73"/>
      <c r="BS213" s="73"/>
      <c r="BT213" s="73"/>
      <c r="BU213" s="73"/>
      <c r="BV213" s="73"/>
      <c r="BW213" s="73"/>
      <c r="BX213" s="73"/>
      <c r="BY213" s="73"/>
      <c r="BZ213" s="73"/>
      <c r="CA213" s="73"/>
      <c r="CB213" s="73"/>
      <c r="CC213" s="73"/>
      <c r="CD213" s="73"/>
      <c r="CE213" s="73"/>
      <c r="CF213" s="73"/>
      <c r="CG213" s="73"/>
      <c r="CH213" s="73"/>
      <c r="CI213" s="73"/>
      <c r="CJ213" s="73"/>
      <c r="CK213" s="73"/>
      <c r="CL213" s="73"/>
      <c r="CM213" s="73"/>
      <c r="CN213" s="73"/>
      <c r="CO213" s="73"/>
      <c r="CP213" s="73"/>
      <c r="CQ213" s="73"/>
      <c r="CR213" s="73"/>
      <c r="CS213" s="73"/>
      <c r="CT213" s="73"/>
      <c r="CU213" s="73"/>
      <c r="CV213" s="73"/>
      <c r="CW213" s="73"/>
      <c r="CX213" s="73"/>
      <c r="CY213" s="73"/>
      <c r="CZ213" s="73"/>
      <c r="DA213" s="73"/>
      <c r="DB213" s="73"/>
      <c r="DC213" s="73"/>
      <c r="DD213" s="73"/>
      <c r="DE213" s="73"/>
      <c r="DF213" s="73"/>
      <c r="DG213" s="73"/>
      <c r="DH213" s="73"/>
      <c r="DI213" s="73"/>
      <c r="DJ213" s="73"/>
      <c r="DK213" s="73"/>
      <c r="DL213" s="73"/>
      <c r="DM213" s="73"/>
      <c r="DN213" s="73"/>
      <c r="DO213" s="73"/>
      <c r="DP213" s="73"/>
      <c r="DQ213" s="73"/>
      <c r="DR213" s="73"/>
      <c r="DS213" s="73"/>
      <c r="DT213" s="73"/>
      <c r="DU213" s="73"/>
      <c r="DV213" s="73"/>
      <c r="DW213" s="73"/>
    </row>
    <row r="214" spans="1:127" s="50" customFormat="1" ht="15" customHeight="1" x14ac:dyDescent="0.25">
      <c r="A214" s="73">
        <v>1</v>
      </c>
      <c r="B214" s="21" t="s">
        <v>194</v>
      </c>
      <c r="C214" s="615"/>
      <c r="D214" s="645"/>
      <c r="E214" s="615"/>
      <c r="F214" s="615"/>
      <c r="G214" s="615"/>
      <c r="H214" s="73"/>
      <c r="I214" s="21" t="s">
        <v>194</v>
      </c>
      <c r="J214" s="615"/>
      <c r="K214" s="645"/>
      <c r="L214" s="615"/>
      <c r="M214" s="615"/>
      <c r="N214" s="615"/>
      <c r="O214" s="73"/>
      <c r="P214" s="932">
        <f t="shared" si="20"/>
        <v>0</v>
      </c>
      <c r="Q214" s="932">
        <f t="shared" si="21"/>
        <v>0</v>
      </c>
      <c r="R214" s="932">
        <f t="shared" si="22"/>
        <v>0</v>
      </c>
      <c r="S214" s="932">
        <f t="shared" si="23"/>
        <v>0</v>
      </c>
      <c r="T214" s="73"/>
      <c r="U214" s="73"/>
      <c r="V214" s="73"/>
      <c r="W214" s="73"/>
      <c r="X214" s="73"/>
      <c r="Y214" s="73"/>
      <c r="Z214" s="73"/>
      <c r="AA214" s="73"/>
      <c r="AB214" s="73"/>
      <c r="AC214" s="73"/>
      <c r="AD214" s="73"/>
      <c r="AE214" s="73"/>
      <c r="AF214" s="73"/>
      <c r="AG214" s="73"/>
      <c r="AH214" s="73"/>
      <c r="AI214" s="73"/>
      <c r="AJ214" s="73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  <c r="AW214" s="73"/>
      <c r="AX214" s="73"/>
      <c r="AY214" s="73"/>
      <c r="AZ214" s="73"/>
      <c r="BA214" s="73"/>
      <c r="BB214" s="73"/>
      <c r="BC214" s="73"/>
      <c r="BD214" s="73"/>
      <c r="BE214" s="73"/>
      <c r="BF214" s="73"/>
      <c r="BG214" s="73"/>
      <c r="BH214" s="73"/>
      <c r="BI214" s="73"/>
      <c r="BJ214" s="73"/>
      <c r="BK214" s="73"/>
      <c r="BL214" s="73"/>
      <c r="BM214" s="73"/>
      <c r="BN214" s="73"/>
      <c r="BO214" s="73"/>
      <c r="BP214" s="73"/>
      <c r="BQ214" s="73"/>
      <c r="BR214" s="73"/>
      <c r="BS214" s="73"/>
      <c r="BT214" s="73"/>
      <c r="BU214" s="73"/>
      <c r="BV214" s="73"/>
      <c r="BW214" s="73"/>
      <c r="BX214" s="73"/>
      <c r="BY214" s="73"/>
      <c r="BZ214" s="73"/>
      <c r="CA214" s="73"/>
      <c r="CB214" s="73"/>
      <c r="CC214" s="73"/>
      <c r="CD214" s="73"/>
      <c r="CE214" s="73"/>
      <c r="CF214" s="73"/>
      <c r="CG214" s="73"/>
      <c r="CH214" s="73"/>
      <c r="CI214" s="73"/>
      <c r="CJ214" s="73"/>
      <c r="CK214" s="73"/>
      <c r="CL214" s="73"/>
      <c r="CM214" s="73"/>
      <c r="CN214" s="73"/>
      <c r="CO214" s="73"/>
      <c r="CP214" s="73"/>
      <c r="CQ214" s="73"/>
      <c r="CR214" s="73"/>
      <c r="CS214" s="73"/>
      <c r="CT214" s="73"/>
      <c r="CU214" s="73"/>
      <c r="CV214" s="73"/>
      <c r="CW214" s="73"/>
      <c r="CX214" s="73"/>
      <c r="CY214" s="73"/>
      <c r="CZ214" s="73"/>
      <c r="DA214" s="73"/>
      <c r="DB214" s="73"/>
      <c r="DC214" s="73"/>
      <c r="DD214" s="73"/>
      <c r="DE214" s="73"/>
      <c r="DF214" s="73"/>
      <c r="DG214" s="73"/>
      <c r="DH214" s="73"/>
      <c r="DI214" s="73"/>
      <c r="DJ214" s="73"/>
      <c r="DK214" s="73"/>
      <c r="DL214" s="73"/>
      <c r="DM214" s="73"/>
      <c r="DN214" s="73"/>
      <c r="DO214" s="73"/>
      <c r="DP214" s="73"/>
      <c r="DQ214" s="73"/>
      <c r="DR214" s="73"/>
      <c r="DS214" s="73"/>
      <c r="DT214" s="73"/>
      <c r="DU214" s="73"/>
      <c r="DV214" s="73"/>
      <c r="DW214" s="73"/>
    </row>
    <row r="215" spans="1:127" s="50" customFormat="1" ht="15" customHeight="1" x14ac:dyDescent="0.25">
      <c r="A215" s="73">
        <v>1</v>
      </c>
      <c r="B215" s="22" t="s">
        <v>115</v>
      </c>
      <c r="C215" s="615"/>
      <c r="D215" s="645">
        <f>D212+D204/4.2</f>
        <v>4244.0476190476193</v>
      </c>
      <c r="E215" s="615"/>
      <c r="F215" s="615"/>
      <c r="G215" s="615"/>
      <c r="H215" s="73"/>
      <c r="I215" s="22" t="s">
        <v>115</v>
      </c>
      <c r="J215" s="615"/>
      <c r="K215" s="645">
        <f>K212+K204/4.2</f>
        <v>3744.0476190476193</v>
      </c>
      <c r="L215" s="615"/>
      <c r="M215" s="615"/>
      <c r="N215" s="615"/>
      <c r="O215" s="73"/>
      <c r="P215" s="932">
        <f t="shared" si="20"/>
        <v>500</v>
      </c>
      <c r="Q215" s="932">
        <f t="shared" si="21"/>
        <v>0</v>
      </c>
      <c r="R215" s="932">
        <f t="shared" si="22"/>
        <v>0</v>
      </c>
      <c r="S215" s="932">
        <f t="shared" si="23"/>
        <v>0</v>
      </c>
      <c r="T215" s="73"/>
      <c r="U215" s="73"/>
      <c r="V215" s="73"/>
      <c r="W215" s="73"/>
      <c r="X215" s="73"/>
      <c r="Y215" s="73"/>
      <c r="Z215" s="73"/>
      <c r="AA215" s="73"/>
      <c r="AB215" s="73"/>
      <c r="AC215" s="73"/>
      <c r="AD215" s="73"/>
      <c r="AE215" s="73"/>
      <c r="AF215" s="73"/>
      <c r="AG215" s="73"/>
      <c r="AH215" s="73"/>
      <c r="AI215" s="73"/>
      <c r="AJ215" s="73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  <c r="AW215" s="73"/>
      <c r="AX215" s="73"/>
      <c r="AY215" s="73"/>
      <c r="AZ215" s="73"/>
      <c r="BA215" s="73"/>
      <c r="BB215" s="73"/>
      <c r="BC215" s="73"/>
      <c r="BD215" s="73"/>
      <c r="BE215" s="73"/>
      <c r="BF215" s="73"/>
      <c r="BG215" s="73"/>
      <c r="BH215" s="73"/>
      <c r="BI215" s="73"/>
      <c r="BJ215" s="73"/>
      <c r="BK215" s="73"/>
      <c r="BL215" s="73"/>
      <c r="BM215" s="73"/>
      <c r="BN215" s="73"/>
      <c r="BO215" s="73"/>
      <c r="BP215" s="73"/>
      <c r="BQ215" s="73"/>
      <c r="BR215" s="73"/>
      <c r="BS215" s="73"/>
      <c r="BT215" s="73"/>
      <c r="BU215" s="73"/>
      <c r="BV215" s="73"/>
      <c r="BW215" s="73"/>
      <c r="BX215" s="73"/>
      <c r="BY215" s="73"/>
      <c r="BZ215" s="73"/>
      <c r="CA215" s="73"/>
      <c r="CB215" s="73"/>
      <c r="CC215" s="73"/>
      <c r="CD215" s="73"/>
      <c r="CE215" s="73"/>
      <c r="CF215" s="73"/>
      <c r="CG215" s="73"/>
      <c r="CH215" s="73"/>
      <c r="CI215" s="73"/>
      <c r="CJ215" s="73"/>
      <c r="CK215" s="73"/>
      <c r="CL215" s="73"/>
      <c r="CM215" s="73"/>
      <c r="CN215" s="73"/>
      <c r="CO215" s="73"/>
      <c r="CP215" s="73"/>
      <c r="CQ215" s="73"/>
      <c r="CR215" s="73"/>
      <c r="CS215" s="73"/>
      <c r="CT215" s="73"/>
      <c r="CU215" s="73"/>
      <c r="CV215" s="73"/>
      <c r="CW215" s="73"/>
      <c r="CX215" s="73"/>
      <c r="CY215" s="73"/>
      <c r="CZ215" s="73"/>
      <c r="DA215" s="73"/>
      <c r="DB215" s="73"/>
      <c r="DC215" s="73"/>
      <c r="DD215" s="73"/>
      <c r="DE215" s="73"/>
      <c r="DF215" s="73"/>
      <c r="DG215" s="73"/>
      <c r="DH215" s="73"/>
      <c r="DI215" s="73"/>
      <c r="DJ215" s="73"/>
      <c r="DK215" s="73"/>
      <c r="DL215" s="73"/>
      <c r="DM215" s="73"/>
      <c r="DN215" s="73"/>
      <c r="DO215" s="73"/>
      <c r="DP215" s="73"/>
      <c r="DQ215" s="73"/>
      <c r="DR215" s="73"/>
      <c r="DS215" s="73"/>
      <c r="DT215" s="73"/>
      <c r="DU215" s="73"/>
      <c r="DV215" s="73"/>
      <c r="DW215" s="73"/>
    </row>
    <row r="216" spans="1:127" s="50" customFormat="1" ht="15" customHeight="1" x14ac:dyDescent="0.25">
      <c r="A216" s="73"/>
      <c r="B216" s="132" t="s">
        <v>18</v>
      </c>
      <c r="C216" s="58"/>
      <c r="D216" s="47"/>
      <c r="E216" s="109"/>
      <c r="F216" s="109"/>
      <c r="G216" s="615"/>
      <c r="H216" s="73"/>
      <c r="I216" s="132" t="s">
        <v>18</v>
      </c>
      <c r="J216" s="58"/>
      <c r="K216" s="47"/>
      <c r="L216" s="109"/>
      <c r="M216" s="109"/>
      <c r="N216" s="615"/>
      <c r="O216" s="73"/>
      <c r="P216" s="932"/>
      <c r="Q216" s="932"/>
      <c r="R216" s="932"/>
      <c r="S216" s="932"/>
      <c r="T216" s="73"/>
      <c r="U216" s="73"/>
      <c r="V216" s="73"/>
      <c r="W216" s="73"/>
      <c r="X216" s="73"/>
      <c r="Y216" s="73"/>
      <c r="Z216" s="73"/>
      <c r="AA216" s="73"/>
      <c r="AB216" s="73"/>
      <c r="AC216" s="73"/>
      <c r="AD216" s="73"/>
      <c r="AE216" s="73"/>
      <c r="AF216" s="73"/>
      <c r="AG216" s="73"/>
      <c r="AH216" s="73"/>
      <c r="AI216" s="73"/>
      <c r="AJ216" s="73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  <c r="AW216" s="73"/>
      <c r="AX216" s="73"/>
      <c r="AY216" s="73"/>
      <c r="AZ216" s="73"/>
      <c r="BA216" s="73"/>
      <c r="BB216" s="73"/>
      <c r="BC216" s="73"/>
      <c r="BD216" s="73"/>
      <c r="BE216" s="73"/>
      <c r="BF216" s="73"/>
      <c r="BG216" s="73"/>
      <c r="BH216" s="73"/>
      <c r="BI216" s="73"/>
      <c r="BJ216" s="73"/>
      <c r="BK216" s="73"/>
      <c r="BL216" s="73"/>
      <c r="BM216" s="73"/>
      <c r="BN216" s="73"/>
      <c r="BO216" s="73"/>
      <c r="BP216" s="73"/>
      <c r="BQ216" s="73"/>
      <c r="BR216" s="73"/>
      <c r="BS216" s="73"/>
      <c r="BT216" s="73"/>
      <c r="BU216" s="73"/>
      <c r="BV216" s="73"/>
      <c r="BW216" s="73"/>
      <c r="BX216" s="73"/>
      <c r="BY216" s="73"/>
      <c r="BZ216" s="73"/>
      <c r="CA216" s="73"/>
      <c r="CB216" s="73"/>
      <c r="CC216" s="73"/>
      <c r="CD216" s="73"/>
      <c r="CE216" s="73"/>
      <c r="CF216" s="73"/>
      <c r="CG216" s="73"/>
      <c r="CH216" s="73"/>
      <c r="CI216" s="73"/>
      <c r="CJ216" s="73"/>
      <c r="CK216" s="73"/>
      <c r="CL216" s="73"/>
      <c r="CM216" s="73"/>
      <c r="CN216" s="73"/>
      <c r="CO216" s="73"/>
      <c r="CP216" s="73"/>
      <c r="CQ216" s="73"/>
      <c r="CR216" s="73"/>
      <c r="CS216" s="73"/>
      <c r="CT216" s="73"/>
      <c r="CU216" s="73"/>
      <c r="CV216" s="73"/>
      <c r="CW216" s="73"/>
      <c r="CX216" s="73"/>
      <c r="CY216" s="73"/>
      <c r="CZ216" s="73"/>
      <c r="DA216" s="73"/>
      <c r="DB216" s="73"/>
      <c r="DC216" s="73"/>
      <c r="DD216" s="73"/>
      <c r="DE216" s="73"/>
      <c r="DF216" s="73"/>
      <c r="DG216" s="73"/>
      <c r="DH216" s="73"/>
      <c r="DI216" s="73"/>
      <c r="DJ216" s="73"/>
      <c r="DK216" s="73"/>
      <c r="DL216" s="73"/>
      <c r="DM216" s="73"/>
      <c r="DN216" s="73"/>
      <c r="DO216" s="73"/>
      <c r="DP216" s="73"/>
      <c r="DQ216" s="73"/>
      <c r="DR216" s="73"/>
      <c r="DS216" s="73"/>
      <c r="DT216" s="73"/>
      <c r="DU216" s="73"/>
      <c r="DV216" s="73"/>
      <c r="DW216" s="73"/>
    </row>
    <row r="217" spans="1:127" s="50" customFormat="1" ht="15" customHeight="1" x14ac:dyDescent="0.25">
      <c r="A217" s="73"/>
      <c r="B217" s="33" t="s">
        <v>500</v>
      </c>
      <c r="C217" s="615">
        <v>240</v>
      </c>
      <c r="D217" s="615">
        <v>60</v>
      </c>
      <c r="E217" s="828">
        <v>2</v>
      </c>
      <c r="F217" s="79">
        <f>ROUND(G217/C217,0)</f>
        <v>1</v>
      </c>
      <c r="G217" s="2">
        <f>ROUND(D217*E217,0)</f>
        <v>120</v>
      </c>
      <c r="H217" s="73"/>
      <c r="I217" s="33" t="s">
        <v>500</v>
      </c>
      <c r="J217" s="615">
        <v>240</v>
      </c>
      <c r="K217" s="615">
        <v>60</v>
      </c>
      <c r="L217" s="828">
        <v>2</v>
      </c>
      <c r="M217" s="79">
        <f>ROUND(N217/J217,0)</f>
        <v>1</v>
      </c>
      <c r="N217" s="2">
        <f>ROUND(K217*L217,0)</f>
        <v>120</v>
      </c>
      <c r="O217" s="73"/>
      <c r="P217" s="932"/>
      <c r="Q217" s="932"/>
      <c r="R217" s="932"/>
      <c r="S217" s="932"/>
      <c r="T217" s="73"/>
      <c r="U217" s="73"/>
      <c r="V217" s="73"/>
      <c r="W217" s="73"/>
      <c r="X217" s="73"/>
      <c r="Y217" s="73"/>
      <c r="Z217" s="73"/>
      <c r="AA217" s="73"/>
      <c r="AB217" s="73"/>
      <c r="AC217" s="73"/>
      <c r="AD217" s="73"/>
      <c r="AE217" s="73"/>
      <c r="AF217" s="73"/>
      <c r="AG217" s="73"/>
      <c r="AH217" s="73"/>
      <c r="AI217" s="73"/>
      <c r="AJ217" s="73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  <c r="AW217" s="73"/>
      <c r="AX217" s="73"/>
      <c r="AY217" s="73"/>
      <c r="AZ217" s="73"/>
      <c r="BA217" s="73"/>
      <c r="BB217" s="73"/>
      <c r="BC217" s="73"/>
      <c r="BD217" s="73"/>
      <c r="BE217" s="73"/>
      <c r="BF217" s="73"/>
      <c r="BG217" s="73"/>
      <c r="BH217" s="73"/>
      <c r="BI217" s="73"/>
      <c r="BJ217" s="73"/>
      <c r="BK217" s="73"/>
      <c r="BL217" s="73"/>
      <c r="BM217" s="73"/>
      <c r="BN217" s="73"/>
      <c r="BO217" s="73"/>
      <c r="BP217" s="73"/>
      <c r="BQ217" s="73"/>
      <c r="BR217" s="73"/>
      <c r="BS217" s="73"/>
      <c r="BT217" s="73"/>
      <c r="BU217" s="73"/>
      <c r="BV217" s="73"/>
      <c r="BW217" s="73"/>
      <c r="BX217" s="73"/>
      <c r="BY217" s="73"/>
      <c r="BZ217" s="73"/>
      <c r="CA217" s="73"/>
      <c r="CB217" s="73"/>
      <c r="CC217" s="73"/>
      <c r="CD217" s="73"/>
      <c r="CE217" s="73"/>
      <c r="CF217" s="73"/>
      <c r="CG217" s="73"/>
      <c r="CH217" s="73"/>
      <c r="CI217" s="73"/>
      <c r="CJ217" s="73"/>
      <c r="CK217" s="73"/>
      <c r="CL217" s="73"/>
      <c r="CM217" s="73"/>
      <c r="CN217" s="73"/>
      <c r="CO217" s="73"/>
      <c r="CP217" s="73"/>
      <c r="CQ217" s="73"/>
      <c r="CR217" s="73"/>
      <c r="CS217" s="73"/>
      <c r="CT217" s="73"/>
      <c r="CU217" s="73"/>
      <c r="CV217" s="73"/>
      <c r="CW217" s="73"/>
      <c r="CX217" s="73"/>
      <c r="CY217" s="73"/>
      <c r="CZ217" s="73"/>
      <c r="DA217" s="73"/>
      <c r="DB217" s="73"/>
      <c r="DC217" s="73"/>
      <c r="DD217" s="73"/>
      <c r="DE217" s="73"/>
      <c r="DF217" s="73"/>
      <c r="DG217" s="73"/>
      <c r="DH217" s="73"/>
      <c r="DI217" s="73"/>
      <c r="DJ217" s="73"/>
      <c r="DK217" s="73"/>
      <c r="DL217" s="73"/>
      <c r="DM217" s="73"/>
      <c r="DN217" s="73"/>
      <c r="DO217" s="73"/>
      <c r="DP217" s="73"/>
      <c r="DQ217" s="73"/>
      <c r="DR217" s="73"/>
      <c r="DS217" s="73"/>
      <c r="DT217" s="73"/>
      <c r="DU217" s="73"/>
      <c r="DV217" s="73"/>
      <c r="DW217" s="73"/>
    </row>
    <row r="218" spans="1:127" s="50" customFormat="1" ht="15" customHeight="1" x14ac:dyDescent="0.25">
      <c r="A218" s="73"/>
      <c r="B218" s="198" t="s">
        <v>96</v>
      </c>
      <c r="C218" s="645"/>
      <c r="D218" s="645">
        <f>D217</f>
        <v>60</v>
      </c>
      <c r="E218" s="941">
        <f t="shared" ref="E218:E219" si="24">E217</f>
        <v>2</v>
      </c>
      <c r="F218" s="941">
        <f t="shared" ref="F218:F219" si="25">F217</f>
        <v>1</v>
      </c>
      <c r="G218" s="58">
        <f t="shared" ref="G218:G219" si="26">G217</f>
        <v>120</v>
      </c>
      <c r="H218" s="73"/>
      <c r="I218" s="198" t="s">
        <v>96</v>
      </c>
      <c r="J218" s="645"/>
      <c r="K218" s="645">
        <f>K217</f>
        <v>60</v>
      </c>
      <c r="L218" s="941">
        <f t="shared" ref="L218:N219" si="27">L217</f>
        <v>2</v>
      </c>
      <c r="M218" s="941">
        <f t="shared" si="27"/>
        <v>1</v>
      </c>
      <c r="N218" s="58">
        <f t="shared" si="27"/>
        <v>120</v>
      </c>
      <c r="O218" s="73"/>
      <c r="P218" s="932"/>
      <c r="Q218" s="932"/>
      <c r="R218" s="932"/>
      <c r="S218" s="932"/>
      <c r="T218" s="73"/>
      <c r="U218" s="73"/>
      <c r="V218" s="73"/>
      <c r="W218" s="73"/>
      <c r="X218" s="73"/>
      <c r="Y218" s="73"/>
      <c r="Z218" s="73"/>
      <c r="AA218" s="73"/>
      <c r="AB218" s="73"/>
      <c r="AC218" s="73"/>
      <c r="AD218" s="73"/>
      <c r="AE218" s="73"/>
      <c r="AF218" s="73"/>
      <c r="AG218" s="73"/>
      <c r="AH218" s="73"/>
      <c r="AI218" s="73"/>
      <c r="AJ218" s="73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  <c r="AW218" s="73"/>
      <c r="AX218" s="73"/>
      <c r="AY218" s="73"/>
      <c r="AZ218" s="73"/>
      <c r="BA218" s="73"/>
      <c r="BB218" s="73"/>
      <c r="BC218" s="73"/>
      <c r="BD218" s="73"/>
      <c r="BE218" s="73"/>
      <c r="BF218" s="73"/>
      <c r="BG218" s="73"/>
      <c r="BH218" s="73"/>
      <c r="BI218" s="73"/>
      <c r="BJ218" s="73"/>
      <c r="BK218" s="73"/>
      <c r="BL218" s="73"/>
      <c r="BM218" s="73"/>
      <c r="BN218" s="73"/>
      <c r="BO218" s="73"/>
      <c r="BP218" s="73"/>
      <c r="BQ218" s="73"/>
      <c r="BR218" s="73"/>
      <c r="BS218" s="73"/>
      <c r="BT218" s="73"/>
      <c r="BU218" s="73"/>
      <c r="BV218" s="73"/>
      <c r="BW218" s="73"/>
      <c r="BX218" s="73"/>
      <c r="BY218" s="73"/>
      <c r="BZ218" s="73"/>
      <c r="CA218" s="73"/>
      <c r="CB218" s="73"/>
      <c r="CC218" s="73"/>
      <c r="CD218" s="73"/>
      <c r="CE218" s="73"/>
      <c r="CF218" s="73"/>
      <c r="CG218" s="73"/>
      <c r="CH218" s="73"/>
      <c r="CI218" s="73"/>
      <c r="CJ218" s="73"/>
      <c r="CK218" s="73"/>
      <c r="CL218" s="73"/>
      <c r="CM218" s="73"/>
      <c r="CN218" s="73"/>
      <c r="CO218" s="73"/>
      <c r="CP218" s="73"/>
      <c r="CQ218" s="73"/>
      <c r="CR218" s="73"/>
      <c r="CS218" s="73"/>
      <c r="CT218" s="73"/>
      <c r="CU218" s="73"/>
      <c r="CV218" s="73"/>
      <c r="CW218" s="73"/>
      <c r="CX218" s="73"/>
      <c r="CY218" s="73"/>
      <c r="CZ218" s="73"/>
      <c r="DA218" s="73"/>
      <c r="DB218" s="73"/>
      <c r="DC218" s="73"/>
      <c r="DD218" s="73"/>
      <c r="DE218" s="73"/>
      <c r="DF218" s="73"/>
      <c r="DG218" s="73"/>
      <c r="DH218" s="73"/>
      <c r="DI218" s="73"/>
      <c r="DJ218" s="73"/>
      <c r="DK218" s="73"/>
      <c r="DL218" s="73"/>
      <c r="DM218" s="73"/>
      <c r="DN218" s="73"/>
      <c r="DO218" s="73"/>
      <c r="DP218" s="73"/>
      <c r="DQ218" s="73"/>
      <c r="DR218" s="73"/>
      <c r="DS218" s="73"/>
      <c r="DT218" s="73"/>
      <c r="DU218" s="73"/>
      <c r="DV218" s="73"/>
      <c r="DW218" s="73"/>
    </row>
    <row r="219" spans="1:127" s="50" customFormat="1" ht="15" customHeight="1" thickBot="1" x14ac:dyDescent="0.3">
      <c r="A219" s="73"/>
      <c r="B219" s="199" t="s">
        <v>89</v>
      </c>
      <c r="C219" s="645"/>
      <c r="D219" s="645">
        <f>D218</f>
        <v>60</v>
      </c>
      <c r="E219" s="941">
        <f t="shared" si="24"/>
        <v>2</v>
      </c>
      <c r="F219" s="941">
        <f t="shared" si="25"/>
        <v>1</v>
      </c>
      <c r="G219" s="58">
        <f t="shared" si="26"/>
        <v>120</v>
      </c>
      <c r="H219" s="73"/>
      <c r="I219" s="199" t="s">
        <v>89</v>
      </c>
      <c r="J219" s="645"/>
      <c r="K219" s="645">
        <f>K218</f>
        <v>60</v>
      </c>
      <c r="L219" s="941">
        <f t="shared" si="27"/>
        <v>2</v>
      </c>
      <c r="M219" s="941">
        <f t="shared" si="27"/>
        <v>1</v>
      </c>
      <c r="N219" s="58">
        <f t="shared" si="27"/>
        <v>120</v>
      </c>
      <c r="O219" s="73"/>
      <c r="P219" s="932"/>
      <c r="Q219" s="932"/>
      <c r="R219" s="932"/>
      <c r="S219" s="932"/>
      <c r="T219" s="73"/>
      <c r="U219" s="73"/>
      <c r="V219" s="73"/>
      <c r="W219" s="73"/>
      <c r="X219" s="73"/>
      <c r="Y219" s="73"/>
      <c r="Z219" s="73"/>
      <c r="AA219" s="73"/>
      <c r="AB219" s="73"/>
      <c r="AC219" s="73"/>
      <c r="AD219" s="73"/>
      <c r="AE219" s="73"/>
      <c r="AF219" s="73"/>
      <c r="AG219" s="73"/>
      <c r="AH219" s="73"/>
      <c r="AI219" s="73"/>
      <c r="AJ219" s="73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  <c r="AW219" s="73"/>
      <c r="AX219" s="73"/>
      <c r="AY219" s="73"/>
      <c r="AZ219" s="73"/>
      <c r="BA219" s="73"/>
      <c r="BB219" s="73"/>
      <c r="BC219" s="73"/>
      <c r="BD219" s="73"/>
      <c r="BE219" s="73"/>
      <c r="BF219" s="73"/>
      <c r="BG219" s="73"/>
      <c r="BH219" s="73"/>
      <c r="BI219" s="73"/>
      <c r="BJ219" s="73"/>
      <c r="BK219" s="73"/>
      <c r="BL219" s="73"/>
      <c r="BM219" s="73"/>
      <c r="BN219" s="73"/>
      <c r="BO219" s="73"/>
      <c r="BP219" s="73"/>
      <c r="BQ219" s="73"/>
      <c r="BR219" s="73"/>
      <c r="BS219" s="73"/>
      <c r="BT219" s="73"/>
      <c r="BU219" s="73"/>
      <c r="BV219" s="73"/>
      <c r="BW219" s="73"/>
      <c r="BX219" s="73"/>
      <c r="BY219" s="73"/>
      <c r="BZ219" s="73"/>
      <c r="CA219" s="73"/>
      <c r="CB219" s="73"/>
      <c r="CC219" s="73"/>
      <c r="CD219" s="73"/>
      <c r="CE219" s="73"/>
      <c r="CF219" s="73"/>
      <c r="CG219" s="73"/>
      <c r="CH219" s="73"/>
      <c r="CI219" s="73"/>
      <c r="CJ219" s="73"/>
      <c r="CK219" s="73"/>
      <c r="CL219" s="73"/>
      <c r="CM219" s="73"/>
      <c r="CN219" s="73"/>
      <c r="CO219" s="73"/>
      <c r="CP219" s="73"/>
      <c r="CQ219" s="73"/>
      <c r="CR219" s="73"/>
      <c r="CS219" s="73"/>
      <c r="CT219" s="73"/>
      <c r="CU219" s="73"/>
      <c r="CV219" s="73"/>
      <c r="CW219" s="73"/>
      <c r="CX219" s="73"/>
      <c r="CY219" s="73"/>
      <c r="CZ219" s="73"/>
      <c r="DA219" s="73"/>
      <c r="DB219" s="73"/>
      <c r="DC219" s="73"/>
      <c r="DD219" s="73"/>
      <c r="DE219" s="73"/>
      <c r="DF219" s="73"/>
      <c r="DG219" s="73"/>
      <c r="DH219" s="73"/>
      <c r="DI219" s="73"/>
      <c r="DJ219" s="73"/>
      <c r="DK219" s="73"/>
      <c r="DL219" s="73"/>
      <c r="DM219" s="73"/>
      <c r="DN219" s="73"/>
      <c r="DO219" s="73"/>
      <c r="DP219" s="73"/>
      <c r="DQ219" s="73"/>
      <c r="DR219" s="73"/>
      <c r="DS219" s="73"/>
      <c r="DT219" s="73"/>
      <c r="DU219" s="73"/>
      <c r="DV219" s="73"/>
      <c r="DW219" s="73"/>
    </row>
    <row r="220" spans="1:127" s="50" customFormat="1" ht="15" customHeight="1" thickBot="1" x14ac:dyDescent="0.3">
      <c r="A220" s="73">
        <v>1</v>
      </c>
      <c r="B220" s="398" t="s">
        <v>212</v>
      </c>
      <c r="C220" s="889"/>
      <c r="D220" s="889"/>
      <c r="E220" s="889"/>
      <c r="F220" s="889"/>
      <c r="G220" s="889"/>
      <c r="H220" s="73"/>
      <c r="I220" s="398" t="s">
        <v>212</v>
      </c>
      <c r="J220" s="889"/>
      <c r="K220" s="889"/>
      <c r="L220" s="889"/>
      <c r="M220" s="889"/>
      <c r="N220" s="889"/>
      <c r="O220" s="73"/>
      <c r="P220" s="932">
        <f t="shared" si="20"/>
        <v>0</v>
      </c>
      <c r="Q220" s="932">
        <f t="shared" si="21"/>
        <v>0</v>
      </c>
      <c r="R220" s="932">
        <f t="shared" si="22"/>
        <v>0</v>
      </c>
      <c r="S220" s="932">
        <f t="shared" si="23"/>
        <v>0</v>
      </c>
      <c r="T220" s="73"/>
      <c r="U220" s="73"/>
      <c r="V220" s="73"/>
      <c r="W220" s="73"/>
      <c r="X220" s="73"/>
      <c r="Y220" s="73"/>
      <c r="Z220" s="73"/>
      <c r="AA220" s="73"/>
      <c r="AB220" s="73"/>
      <c r="AC220" s="73"/>
      <c r="AD220" s="73"/>
      <c r="AE220" s="73"/>
      <c r="AF220" s="73"/>
      <c r="AG220" s="73"/>
      <c r="AH220" s="73"/>
      <c r="AI220" s="73"/>
      <c r="AJ220" s="73"/>
      <c r="AK220" s="73"/>
      <c r="AL220" s="73"/>
      <c r="AM220" s="73"/>
      <c r="AN220" s="73"/>
      <c r="AO220" s="73"/>
      <c r="AP220" s="73"/>
      <c r="AQ220" s="73"/>
      <c r="AR220" s="73"/>
      <c r="AS220" s="73"/>
      <c r="AT220" s="73"/>
      <c r="AU220" s="73"/>
      <c r="AV220" s="73"/>
      <c r="AW220" s="73"/>
      <c r="AX220" s="73"/>
      <c r="AY220" s="73"/>
      <c r="AZ220" s="73"/>
      <c r="BA220" s="73"/>
      <c r="BB220" s="73"/>
      <c r="BC220" s="73"/>
      <c r="BD220" s="73"/>
      <c r="BE220" s="73"/>
      <c r="BF220" s="73"/>
      <c r="BG220" s="73"/>
      <c r="BH220" s="73"/>
      <c r="BI220" s="73"/>
      <c r="BJ220" s="73"/>
      <c r="BK220" s="73"/>
      <c r="BL220" s="73"/>
      <c r="BM220" s="73"/>
      <c r="BN220" s="73"/>
      <c r="BO220" s="73"/>
      <c r="BP220" s="73"/>
      <c r="BQ220" s="73"/>
      <c r="BR220" s="73"/>
      <c r="BS220" s="73"/>
      <c r="BT220" s="73"/>
      <c r="BU220" s="73"/>
      <c r="BV220" s="73"/>
      <c r="BW220" s="73"/>
      <c r="BX220" s="73"/>
      <c r="BY220" s="73"/>
      <c r="BZ220" s="73"/>
      <c r="CA220" s="73"/>
      <c r="CB220" s="73"/>
      <c r="CC220" s="73"/>
      <c r="CD220" s="73"/>
      <c r="CE220" s="73"/>
      <c r="CF220" s="73"/>
      <c r="CG220" s="73"/>
      <c r="CH220" s="73"/>
      <c r="CI220" s="73"/>
      <c r="CJ220" s="73"/>
      <c r="CK220" s="73"/>
      <c r="CL220" s="73"/>
      <c r="CM220" s="73"/>
      <c r="CN220" s="73"/>
      <c r="CO220" s="73"/>
      <c r="CP220" s="73"/>
      <c r="CQ220" s="73"/>
      <c r="CR220" s="73"/>
      <c r="CS220" s="73"/>
      <c r="CT220" s="73"/>
      <c r="CU220" s="73"/>
      <c r="CV220" s="73"/>
      <c r="CW220" s="73"/>
      <c r="CX220" s="73"/>
      <c r="CY220" s="73"/>
      <c r="CZ220" s="73"/>
      <c r="DA220" s="73"/>
      <c r="DB220" s="73"/>
      <c r="DC220" s="73"/>
      <c r="DD220" s="73"/>
      <c r="DE220" s="73"/>
      <c r="DF220" s="73"/>
      <c r="DG220" s="73"/>
      <c r="DH220" s="73"/>
      <c r="DI220" s="73"/>
      <c r="DJ220" s="73"/>
      <c r="DK220" s="73"/>
      <c r="DL220" s="73"/>
      <c r="DM220" s="73"/>
      <c r="DN220" s="73"/>
      <c r="DO220" s="73"/>
      <c r="DP220" s="73"/>
      <c r="DQ220" s="73"/>
      <c r="DR220" s="73"/>
      <c r="DS220" s="73"/>
      <c r="DT220" s="73"/>
      <c r="DU220" s="73"/>
      <c r="DV220" s="73"/>
      <c r="DW220" s="73"/>
    </row>
    <row r="221" spans="1:127" s="50" customFormat="1" ht="15" hidden="1" customHeight="1" x14ac:dyDescent="0.25">
      <c r="A221" s="73">
        <v>1</v>
      </c>
      <c r="B221" s="955"/>
      <c r="C221" s="626"/>
      <c r="D221" s="626"/>
      <c r="E221" s="626"/>
      <c r="F221" s="626"/>
      <c r="G221" s="626"/>
      <c r="H221" s="73"/>
      <c r="I221" s="955"/>
      <c r="J221" s="626"/>
      <c r="K221" s="626"/>
      <c r="L221" s="626"/>
      <c r="M221" s="626"/>
      <c r="N221" s="626"/>
      <c r="O221" s="73"/>
      <c r="P221" s="932">
        <f t="shared" si="20"/>
        <v>0</v>
      </c>
      <c r="Q221" s="932">
        <f t="shared" si="21"/>
        <v>0</v>
      </c>
      <c r="R221" s="932">
        <f t="shared" si="22"/>
        <v>0</v>
      </c>
      <c r="S221" s="932">
        <f t="shared" si="23"/>
        <v>0</v>
      </c>
      <c r="T221" s="73"/>
      <c r="U221" s="73"/>
      <c r="V221" s="73"/>
      <c r="W221" s="73"/>
      <c r="X221" s="73"/>
      <c r="Y221" s="73"/>
      <c r="Z221" s="73"/>
      <c r="AA221" s="73"/>
      <c r="AB221" s="73"/>
      <c r="AC221" s="73"/>
      <c r="AD221" s="73"/>
      <c r="AE221" s="73"/>
      <c r="AF221" s="73"/>
      <c r="AG221" s="73"/>
      <c r="AH221" s="73"/>
      <c r="AI221" s="73"/>
      <c r="AJ221" s="73"/>
      <c r="AK221" s="73"/>
      <c r="AL221" s="73"/>
      <c r="AM221" s="73"/>
      <c r="AN221" s="73"/>
      <c r="AO221" s="73"/>
      <c r="AP221" s="73"/>
      <c r="AQ221" s="73"/>
      <c r="AR221" s="73"/>
      <c r="AS221" s="73"/>
      <c r="AT221" s="73"/>
      <c r="AU221" s="73"/>
      <c r="AV221" s="73"/>
      <c r="AW221" s="73"/>
      <c r="AX221" s="73"/>
      <c r="AY221" s="73"/>
      <c r="AZ221" s="73"/>
      <c r="BA221" s="73"/>
      <c r="BB221" s="73"/>
      <c r="BC221" s="73"/>
      <c r="BD221" s="73"/>
      <c r="BE221" s="73"/>
      <c r="BF221" s="73"/>
      <c r="BG221" s="73"/>
      <c r="BH221" s="73"/>
      <c r="BI221" s="73"/>
      <c r="BJ221" s="73"/>
      <c r="BK221" s="73"/>
      <c r="BL221" s="73"/>
      <c r="BM221" s="73"/>
      <c r="BN221" s="73"/>
      <c r="BO221" s="73"/>
      <c r="BP221" s="73"/>
      <c r="BQ221" s="73"/>
      <c r="BR221" s="73"/>
      <c r="BS221" s="73"/>
      <c r="BT221" s="73"/>
      <c r="BU221" s="73"/>
      <c r="BV221" s="73"/>
      <c r="BW221" s="73"/>
      <c r="BX221" s="73"/>
      <c r="BY221" s="73"/>
      <c r="BZ221" s="73"/>
      <c r="CA221" s="73"/>
      <c r="CB221" s="73"/>
      <c r="CC221" s="73"/>
      <c r="CD221" s="73"/>
      <c r="CE221" s="73"/>
      <c r="CF221" s="73"/>
      <c r="CG221" s="73"/>
      <c r="CH221" s="73"/>
      <c r="CI221" s="73"/>
      <c r="CJ221" s="73"/>
      <c r="CK221" s="73"/>
      <c r="CL221" s="73"/>
      <c r="CM221" s="73"/>
      <c r="CN221" s="73"/>
      <c r="CO221" s="73"/>
      <c r="CP221" s="73"/>
      <c r="CQ221" s="73"/>
      <c r="CR221" s="73"/>
      <c r="CS221" s="73"/>
      <c r="CT221" s="73"/>
      <c r="CU221" s="73"/>
      <c r="CV221" s="73"/>
      <c r="CW221" s="73"/>
      <c r="CX221" s="73"/>
      <c r="CY221" s="73"/>
      <c r="CZ221" s="73"/>
      <c r="DA221" s="73"/>
      <c r="DB221" s="73"/>
      <c r="DC221" s="73"/>
      <c r="DD221" s="73"/>
      <c r="DE221" s="73"/>
      <c r="DF221" s="73"/>
      <c r="DG221" s="73"/>
      <c r="DH221" s="73"/>
      <c r="DI221" s="73"/>
      <c r="DJ221" s="73"/>
      <c r="DK221" s="73"/>
      <c r="DL221" s="73"/>
      <c r="DM221" s="73"/>
      <c r="DN221" s="73"/>
      <c r="DO221" s="73"/>
      <c r="DP221" s="73"/>
      <c r="DQ221" s="73"/>
      <c r="DR221" s="73"/>
      <c r="DS221" s="73"/>
      <c r="DT221" s="73"/>
      <c r="DU221" s="73"/>
      <c r="DV221" s="73"/>
      <c r="DW221" s="73"/>
    </row>
    <row r="222" spans="1:127" s="50" customFormat="1" ht="15" hidden="1" customHeight="1" x14ac:dyDescent="0.3">
      <c r="A222" s="73">
        <v>1</v>
      </c>
      <c r="B222" s="225" t="s">
        <v>348</v>
      </c>
      <c r="C222" s="96"/>
      <c r="D222" s="96"/>
      <c r="E222" s="96"/>
      <c r="F222" s="583"/>
      <c r="G222" s="583"/>
      <c r="H222" s="73"/>
      <c r="I222" s="225" t="s">
        <v>348</v>
      </c>
      <c r="J222" s="96"/>
      <c r="K222" s="96"/>
      <c r="L222" s="96"/>
      <c r="M222" s="583"/>
      <c r="N222" s="583"/>
      <c r="O222" s="73"/>
      <c r="P222" s="932">
        <f t="shared" si="20"/>
        <v>0</v>
      </c>
      <c r="Q222" s="932">
        <f t="shared" si="21"/>
        <v>0</v>
      </c>
      <c r="R222" s="932">
        <f t="shared" si="22"/>
        <v>0</v>
      </c>
      <c r="S222" s="932">
        <f t="shared" si="23"/>
        <v>0</v>
      </c>
      <c r="T222" s="73"/>
      <c r="U222" s="73"/>
      <c r="V222" s="73"/>
      <c r="W222" s="73"/>
      <c r="X222" s="73"/>
      <c r="Y222" s="73"/>
      <c r="Z222" s="73"/>
      <c r="AA222" s="73"/>
      <c r="AB222" s="73"/>
      <c r="AC222" s="73"/>
      <c r="AD222" s="73"/>
      <c r="AE222" s="73"/>
      <c r="AF222" s="73"/>
      <c r="AG222" s="73"/>
      <c r="AH222" s="73"/>
      <c r="AI222" s="73"/>
      <c r="AJ222" s="73"/>
      <c r="AK222" s="73"/>
      <c r="AL222" s="73"/>
      <c r="AM222" s="73"/>
      <c r="AN222" s="73"/>
      <c r="AO222" s="73"/>
      <c r="AP222" s="73"/>
      <c r="AQ222" s="73"/>
      <c r="AR222" s="73"/>
      <c r="AS222" s="73"/>
      <c r="AT222" s="73"/>
      <c r="AU222" s="73"/>
      <c r="AV222" s="73"/>
      <c r="AW222" s="73"/>
      <c r="AX222" s="73"/>
      <c r="AY222" s="73"/>
      <c r="AZ222" s="73"/>
      <c r="BA222" s="73"/>
      <c r="BB222" s="73"/>
      <c r="BC222" s="73"/>
      <c r="BD222" s="73"/>
      <c r="BE222" s="73"/>
      <c r="BF222" s="73"/>
      <c r="BG222" s="73"/>
      <c r="BH222" s="73"/>
      <c r="BI222" s="73"/>
      <c r="BJ222" s="73"/>
      <c r="BK222" s="73"/>
      <c r="BL222" s="73"/>
      <c r="BM222" s="73"/>
      <c r="BN222" s="73"/>
      <c r="BO222" s="73"/>
      <c r="BP222" s="73"/>
      <c r="BQ222" s="73"/>
      <c r="BR222" s="73"/>
      <c r="BS222" s="73"/>
      <c r="BT222" s="73"/>
      <c r="BU222" s="73"/>
      <c r="BV222" s="73"/>
      <c r="BW222" s="73"/>
      <c r="BX222" s="73"/>
      <c r="BY222" s="73"/>
      <c r="BZ222" s="73"/>
      <c r="CA222" s="73"/>
      <c r="CB222" s="73"/>
      <c r="CC222" s="73"/>
      <c r="CD222" s="73"/>
      <c r="CE222" s="73"/>
      <c r="CF222" s="73"/>
      <c r="CG222" s="73"/>
      <c r="CH222" s="73"/>
      <c r="CI222" s="73"/>
      <c r="CJ222" s="73"/>
      <c r="CK222" s="73"/>
      <c r="CL222" s="73"/>
      <c r="CM222" s="73"/>
      <c r="CN222" s="73"/>
      <c r="CO222" s="73"/>
      <c r="CP222" s="73"/>
      <c r="CQ222" s="73"/>
      <c r="CR222" s="73"/>
      <c r="CS222" s="73"/>
      <c r="CT222" s="73"/>
      <c r="CU222" s="73"/>
      <c r="CV222" s="73"/>
      <c r="CW222" s="73"/>
      <c r="CX222" s="73"/>
      <c r="CY222" s="73"/>
      <c r="CZ222" s="73"/>
      <c r="DA222" s="73"/>
      <c r="DB222" s="73"/>
      <c r="DC222" s="73"/>
      <c r="DD222" s="73"/>
      <c r="DE222" s="73"/>
      <c r="DF222" s="73"/>
      <c r="DG222" s="73"/>
      <c r="DH222" s="73"/>
      <c r="DI222" s="73"/>
      <c r="DJ222" s="73"/>
      <c r="DK222" s="73"/>
      <c r="DL222" s="73"/>
      <c r="DM222" s="73"/>
      <c r="DN222" s="73"/>
      <c r="DO222" s="73"/>
      <c r="DP222" s="73"/>
      <c r="DQ222" s="73"/>
      <c r="DR222" s="73"/>
      <c r="DS222" s="73"/>
      <c r="DT222" s="73"/>
      <c r="DU222" s="73"/>
      <c r="DV222" s="73"/>
      <c r="DW222" s="73"/>
    </row>
    <row r="223" spans="1:127" s="50" customFormat="1" ht="15" hidden="1" customHeight="1" x14ac:dyDescent="0.3">
      <c r="A223" s="73">
        <v>1</v>
      </c>
      <c r="B223" s="12" t="s">
        <v>101</v>
      </c>
      <c r="C223" s="645"/>
      <c r="D223" s="645"/>
      <c r="E223" s="939"/>
      <c r="F223" s="939"/>
      <c r="G223" s="96"/>
      <c r="H223" s="73"/>
      <c r="I223" s="12" t="s">
        <v>101</v>
      </c>
      <c r="J223" s="645"/>
      <c r="K223" s="645"/>
      <c r="L223" s="939"/>
      <c r="M223" s="939"/>
      <c r="N223" s="96"/>
      <c r="O223" s="73"/>
      <c r="P223" s="932">
        <f t="shared" si="20"/>
        <v>0</v>
      </c>
      <c r="Q223" s="932">
        <f t="shared" si="21"/>
        <v>0</v>
      </c>
      <c r="R223" s="932">
        <f t="shared" si="22"/>
        <v>0</v>
      </c>
      <c r="S223" s="932">
        <f t="shared" si="23"/>
        <v>0</v>
      </c>
      <c r="T223" s="73"/>
      <c r="U223" s="73"/>
      <c r="V223" s="73"/>
      <c r="W223" s="73"/>
      <c r="X223" s="73"/>
      <c r="Y223" s="73"/>
      <c r="Z223" s="73"/>
      <c r="AA223" s="73"/>
      <c r="AB223" s="73"/>
      <c r="AC223" s="73"/>
      <c r="AD223" s="73"/>
      <c r="AE223" s="73"/>
      <c r="AF223" s="73"/>
      <c r="AG223" s="73"/>
      <c r="AH223" s="73"/>
      <c r="AI223" s="73"/>
      <c r="AJ223" s="73"/>
      <c r="AK223" s="73"/>
      <c r="AL223" s="73"/>
      <c r="AM223" s="73"/>
      <c r="AN223" s="73"/>
      <c r="AO223" s="73"/>
      <c r="AP223" s="73"/>
      <c r="AQ223" s="73"/>
      <c r="AR223" s="73"/>
      <c r="AS223" s="73"/>
      <c r="AT223" s="73"/>
      <c r="AU223" s="73"/>
      <c r="AV223" s="73"/>
      <c r="AW223" s="73"/>
      <c r="AX223" s="73"/>
      <c r="AY223" s="73"/>
      <c r="AZ223" s="73"/>
      <c r="BA223" s="73"/>
      <c r="BB223" s="73"/>
      <c r="BC223" s="73"/>
      <c r="BD223" s="73"/>
      <c r="BE223" s="73"/>
      <c r="BF223" s="73"/>
      <c r="BG223" s="73"/>
      <c r="BH223" s="73"/>
      <c r="BI223" s="73"/>
      <c r="BJ223" s="73"/>
      <c r="BK223" s="73"/>
      <c r="BL223" s="73"/>
      <c r="BM223" s="73"/>
      <c r="BN223" s="73"/>
      <c r="BO223" s="73"/>
      <c r="BP223" s="73"/>
      <c r="BQ223" s="73"/>
      <c r="BR223" s="73"/>
      <c r="BS223" s="73"/>
      <c r="BT223" s="73"/>
      <c r="BU223" s="73"/>
      <c r="BV223" s="73"/>
      <c r="BW223" s="73"/>
      <c r="BX223" s="73"/>
      <c r="BY223" s="73"/>
      <c r="BZ223" s="73"/>
      <c r="CA223" s="73"/>
      <c r="CB223" s="73"/>
      <c r="CC223" s="73"/>
      <c r="CD223" s="73"/>
      <c r="CE223" s="73"/>
      <c r="CF223" s="73"/>
      <c r="CG223" s="73"/>
      <c r="CH223" s="73"/>
      <c r="CI223" s="73"/>
      <c r="CJ223" s="73"/>
      <c r="CK223" s="73"/>
      <c r="CL223" s="73"/>
      <c r="CM223" s="73"/>
      <c r="CN223" s="73"/>
      <c r="CO223" s="73"/>
      <c r="CP223" s="73"/>
      <c r="CQ223" s="73"/>
      <c r="CR223" s="73"/>
      <c r="CS223" s="73"/>
      <c r="CT223" s="73"/>
      <c r="CU223" s="73"/>
      <c r="CV223" s="73"/>
      <c r="CW223" s="73"/>
      <c r="CX223" s="73"/>
      <c r="CY223" s="73"/>
      <c r="CZ223" s="73"/>
      <c r="DA223" s="73"/>
      <c r="DB223" s="73"/>
      <c r="DC223" s="73"/>
      <c r="DD223" s="73"/>
      <c r="DE223" s="73"/>
      <c r="DF223" s="73"/>
      <c r="DG223" s="73"/>
      <c r="DH223" s="73"/>
      <c r="DI223" s="73"/>
      <c r="DJ223" s="73"/>
      <c r="DK223" s="73"/>
      <c r="DL223" s="73"/>
      <c r="DM223" s="73"/>
      <c r="DN223" s="73"/>
      <c r="DO223" s="73"/>
      <c r="DP223" s="73"/>
      <c r="DQ223" s="73"/>
      <c r="DR223" s="73"/>
      <c r="DS223" s="73"/>
      <c r="DT223" s="73"/>
      <c r="DU223" s="73"/>
      <c r="DV223" s="73"/>
      <c r="DW223" s="73"/>
    </row>
    <row r="224" spans="1:127" s="50" customFormat="1" ht="15" hidden="1" customHeight="1" x14ac:dyDescent="0.25">
      <c r="A224" s="73">
        <v>1</v>
      </c>
      <c r="B224" s="14" t="s">
        <v>251</v>
      </c>
      <c r="C224" s="645"/>
      <c r="D224" s="615">
        <f>D225</f>
        <v>362.5</v>
      </c>
      <c r="E224" s="108"/>
      <c r="F224" s="108"/>
      <c r="G224" s="47"/>
      <c r="H224" s="73"/>
      <c r="I224" s="14" t="s">
        <v>251</v>
      </c>
      <c r="J224" s="645"/>
      <c r="K224" s="615">
        <f>K225</f>
        <v>362.5</v>
      </c>
      <c r="L224" s="108"/>
      <c r="M224" s="108"/>
      <c r="N224" s="47"/>
      <c r="O224" s="73"/>
      <c r="P224" s="932">
        <f t="shared" si="20"/>
        <v>0</v>
      </c>
      <c r="Q224" s="932">
        <f t="shared" si="21"/>
        <v>0</v>
      </c>
      <c r="R224" s="932">
        <f t="shared" si="22"/>
        <v>0</v>
      </c>
      <c r="S224" s="932">
        <f t="shared" si="23"/>
        <v>0</v>
      </c>
      <c r="T224" s="73"/>
      <c r="U224" s="73"/>
      <c r="V224" s="73"/>
      <c r="W224" s="73"/>
      <c r="X224" s="73"/>
      <c r="Y224" s="73"/>
      <c r="Z224" s="73"/>
      <c r="AA224" s="73"/>
      <c r="AB224" s="73"/>
      <c r="AC224" s="73"/>
      <c r="AD224" s="73"/>
      <c r="AE224" s="73"/>
      <c r="AF224" s="73"/>
      <c r="AG224" s="73"/>
      <c r="AH224" s="73"/>
      <c r="AI224" s="73"/>
      <c r="AJ224" s="73"/>
      <c r="AK224" s="73"/>
      <c r="AL224" s="73"/>
      <c r="AM224" s="73"/>
      <c r="AN224" s="73"/>
      <c r="AO224" s="73"/>
      <c r="AP224" s="73"/>
      <c r="AQ224" s="73"/>
      <c r="AR224" s="73"/>
      <c r="AS224" s="73"/>
      <c r="AT224" s="73"/>
      <c r="AU224" s="73"/>
      <c r="AV224" s="73"/>
      <c r="AW224" s="73"/>
      <c r="AX224" s="73"/>
      <c r="AY224" s="73"/>
      <c r="AZ224" s="73"/>
      <c r="BA224" s="73"/>
      <c r="BB224" s="73"/>
      <c r="BC224" s="73"/>
      <c r="BD224" s="73"/>
      <c r="BE224" s="73"/>
      <c r="BF224" s="73"/>
      <c r="BG224" s="73"/>
      <c r="BH224" s="73"/>
      <c r="BI224" s="73"/>
      <c r="BJ224" s="73"/>
      <c r="BK224" s="73"/>
      <c r="BL224" s="73"/>
      <c r="BM224" s="73"/>
      <c r="BN224" s="73"/>
      <c r="BO224" s="73"/>
      <c r="BP224" s="73"/>
      <c r="BQ224" s="73"/>
      <c r="BR224" s="73"/>
      <c r="BS224" s="73"/>
      <c r="BT224" s="73"/>
      <c r="BU224" s="73"/>
      <c r="BV224" s="73"/>
      <c r="BW224" s="73"/>
      <c r="BX224" s="73"/>
      <c r="BY224" s="73"/>
      <c r="BZ224" s="73"/>
      <c r="CA224" s="73"/>
      <c r="CB224" s="73"/>
      <c r="CC224" s="73"/>
      <c r="CD224" s="73"/>
      <c r="CE224" s="73"/>
      <c r="CF224" s="73"/>
      <c r="CG224" s="73"/>
      <c r="CH224" s="73"/>
      <c r="CI224" s="73"/>
      <c r="CJ224" s="73"/>
      <c r="CK224" s="73"/>
      <c r="CL224" s="73"/>
      <c r="CM224" s="73"/>
      <c r="CN224" s="73"/>
      <c r="CO224" s="73"/>
      <c r="CP224" s="73"/>
      <c r="CQ224" s="73"/>
      <c r="CR224" s="73"/>
      <c r="CS224" s="73"/>
      <c r="CT224" s="73"/>
      <c r="CU224" s="73"/>
      <c r="CV224" s="73"/>
      <c r="CW224" s="73"/>
      <c r="CX224" s="73"/>
      <c r="CY224" s="73"/>
      <c r="CZ224" s="73"/>
      <c r="DA224" s="73"/>
      <c r="DB224" s="73"/>
      <c r="DC224" s="73"/>
      <c r="DD224" s="73"/>
      <c r="DE224" s="73"/>
      <c r="DF224" s="73"/>
      <c r="DG224" s="73"/>
      <c r="DH224" s="73"/>
      <c r="DI224" s="73"/>
      <c r="DJ224" s="73"/>
      <c r="DK224" s="73"/>
      <c r="DL224" s="73"/>
      <c r="DM224" s="73"/>
      <c r="DN224" s="73"/>
      <c r="DO224" s="73"/>
      <c r="DP224" s="73"/>
      <c r="DQ224" s="73"/>
      <c r="DR224" s="73"/>
      <c r="DS224" s="73"/>
      <c r="DT224" s="73"/>
      <c r="DU224" s="73"/>
      <c r="DV224" s="73"/>
      <c r="DW224" s="73"/>
    </row>
    <row r="225" spans="1:127" s="50" customFormat="1" ht="15" hidden="1" customHeight="1" x14ac:dyDescent="0.3">
      <c r="A225" s="73">
        <v>1</v>
      </c>
      <c r="B225" s="145" t="s">
        <v>443</v>
      </c>
      <c r="C225" s="24"/>
      <c r="D225" s="2">
        <f>D226+D227/4</f>
        <v>362.5</v>
      </c>
      <c r="E225" s="24"/>
      <c r="F225" s="24"/>
      <c r="G225" s="24"/>
      <c r="H225" s="73"/>
      <c r="I225" s="145" t="s">
        <v>443</v>
      </c>
      <c r="J225" s="24"/>
      <c r="K225" s="2">
        <f>K226+K227/4</f>
        <v>362.5</v>
      </c>
      <c r="L225" s="24"/>
      <c r="M225" s="24"/>
      <c r="N225" s="24"/>
      <c r="O225" s="73"/>
      <c r="P225" s="932">
        <f t="shared" si="20"/>
        <v>0</v>
      </c>
      <c r="Q225" s="932">
        <f t="shared" si="21"/>
        <v>0</v>
      </c>
      <c r="R225" s="932">
        <f t="shared" si="22"/>
        <v>0</v>
      </c>
      <c r="S225" s="932">
        <f t="shared" si="23"/>
        <v>0</v>
      </c>
      <c r="T225" s="73"/>
      <c r="U225" s="73"/>
      <c r="V225" s="73"/>
      <c r="W225" s="73"/>
      <c r="X225" s="73"/>
      <c r="Y225" s="73"/>
      <c r="Z225" s="73"/>
      <c r="AA225" s="73"/>
      <c r="AB225" s="73"/>
      <c r="AC225" s="73"/>
      <c r="AD225" s="73"/>
      <c r="AE225" s="73"/>
      <c r="AF225" s="73"/>
      <c r="AG225" s="73"/>
      <c r="AH225" s="73"/>
      <c r="AI225" s="73"/>
      <c r="AJ225" s="73"/>
      <c r="AK225" s="73"/>
      <c r="AL225" s="73"/>
      <c r="AM225" s="73"/>
      <c r="AN225" s="73"/>
      <c r="AO225" s="73"/>
      <c r="AP225" s="73"/>
      <c r="AQ225" s="73"/>
      <c r="AR225" s="73"/>
      <c r="AS225" s="73"/>
      <c r="AT225" s="73"/>
      <c r="AU225" s="73"/>
      <c r="AV225" s="73"/>
      <c r="AW225" s="73"/>
      <c r="AX225" s="73"/>
      <c r="AY225" s="73"/>
      <c r="AZ225" s="73"/>
      <c r="BA225" s="73"/>
      <c r="BB225" s="73"/>
      <c r="BC225" s="73"/>
      <c r="BD225" s="73"/>
      <c r="BE225" s="73"/>
      <c r="BF225" s="73"/>
      <c r="BG225" s="73"/>
      <c r="BH225" s="73"/>
      <c r="BI225" s="73"/>
      <c r="BJ225" s="73"/>
      <c r="BK225" s="73"/>
      <c r="BL225" s="73"/>
      <c r="BM225" s="73"/>
      <c r="BN225" s="73"/>
      <c r="BO225" s="73"/>
      <c r="BP225" s="73"/>
      <c r="BQ225" s="73"/>
      <c r="BR225" s="73"/>
      <c r="BS225" s="73"/>
      <c r="BT225" s="73"/>
      <c r="BU225" s="73"/>
      <c r="BV225" s="73"/>
      <c r="BW225" s="73"/>
      <c r="BX225" s="73"/>
      <c r="BY225" s="73"/>
      <c r="BZ225" s="73"/>
      <c r="CA225" s="73"/>
      <c r="CB225" s="73"/>
      <c r="CC225" s="73"/>
      <c r="CD225" s="73"/>
      <c r="CE225" s="73"/>
      <c r="CF225" s="73"/>
      <c r="CG225" s="73"/>
      <c r="CH225" s="73"/>
      <c r="CI225" s="73"/>
      <c r="CJ225" s="73"/>
      <c r="CK225" s="73"/>
      <c r="CL225" s="73"/>
      <c r="CM225" s="73"/>
      <c r="CN225" s="73"/>
      <c r="CO225" s="73"/>
      <c r="CP225" s="73"/>
      <c r="CQ225" s="73"/>
      <c r="CR225" s="73"/>
      <c r="CS225" s="73"/>
      <c r="CT225" s="73"/>
      <c r="CU225" s="73"/>
      <c r="CV225" s="73"/>
      <c r="CW225" s="73"/>
      <c r="CX225" s="73"/>
      <c r="CY225" s="73"/>
      <c r="CZ225" s="73"/>
      <c r="DA225" s="73"/>
      <c r="DB225" s="73"/>
      <c r="DC225" s="73"/>
      <c r="DD225" s="73"/>
      <c r="DE225" s="73"/>
      <c r="DF225" s="73"/>
      <c r="DG225" s="73"/>
      <c r="DH225" s="73"/>
      <c r="DI225" s="73"/>
      <c r="DJ225" s="73"/>
      <c r="DK225" s="73"/>
      <c r="DL225" s="73"/>
      <c r="DM225" s="73"/>
      <c r="DN225" s="73"/>
      <c r="DO225" s="73"/>
      <c r="DP225" s="73"/>
      <c r="DQ225" s="73"/>
      <c r="DR225" s="73"/>
      <c r="DS225" s="73"/>
      <c r="DT225" s="73"/>
      <c r="DU225" s="73"/>
      <c r="DV225" s="73"/>
      <c r="DW225" s="73"/>
    </row>
    <row r="226" spans="1:127" s="50" customFormat="1" ht="15" hidden="1" customHeight="1" x14ac:dyDescent="0.25">
      <c r="A226" s="73">
        <v>1</v>
      </c>
      <c r="B226" s="15" t="s">
        <v>444</v>
      </c>
      <c r="C226" s="54"/>
      <c r="D226" s="64"/>
      <c r="E226" s="57"/>
      <c r="F226" s="57"/>
      <c r="G226" s="39"/>
      <c r="H226" s="73"/>
      <c r="I226" s="15" t="s">
        <v>444</v>
      </c>
      <c r="J226" s="54"/>
      <c r="K226" s="64"/>
      <c r="L226" s="57"/>
      <c r="M226" s="57"/>
      <c r="N226" s="39"/>
      <c r="O226" s="73"/>
      <c r="P226" s="932">
        <f t="shared" si="20"/>
        <v>0</v>
      </c>
      <c r="Q226" s="932">
        <f t="shared" si="21"/>
        <v>0</v>
      </c>
      <c r="R226" s="932">
        <f t="shared" si="22"/>
        <v>0</v>
      </c>
      <c r="S226" s="932">
        <f t="shared" si="23"/>
        <v>0</v>
      </c>
      <c r="T226" s="73"/>
      <c r="U226" s="73"/>
      <c r="V226" s="73"/>
      <c r="W226" s="73"/>
      <c r="X226" s="73"/>
      <c r="Y226" s="73"/>
      <c r="Z226" s="73"/>
      <c r="AA226" s="73"/>
      <c r="AB226" s="73"/>
      <c r="AC226" s="73"/>
      <c r="AD226" s="73"/>
      <c r="AE226" s="73"/>
      <c r="AF226" s="73"/>
      <c r="AG226" s="73"/>
      <c r="AH226" s="73"/>
      <c r="AI226" s="73"/>
      <c r="AJ226" s="73"/>
      <c r="AK226" s="73"/>
      <c r="AL226" s="73"/>
      <c r="AM226" s="73"/>
      <c r="AN226" s="73"/>
      <c r="AO226" s="73"/>
      <c r="AP226" s="73"/>
      <c r="AQ226" s="73"/>
      <c r="AR226" s="73"/>
      <c r="AS226" s="73"/>
      <c r="AT226" s="73"/>
      <c r="AU226" s="73"/>
      <c r="AV226" s="73"/>
      <c r="AW226" s="73"/>
      <c r="AX226" s="73"/>
      <c r="AY226" s="73"/>
      <c r="AZ226" s="73"/>
      <c r="BA226" s="73"/>
      <c r="BB226" s="73"/>
      <c r="BC226" s="73"/>
      <c r="BD226" s="73"/>
      <c r="BE226" s="73"/>
      <c r="BF226" s="73"/>
      <c r="BG226" s="73"/>
      <c r="BH226" s="73"/>
      <c r="BI226" s="73"/>
      <c r="BJ226" s="73"/>
      <c r="BK226" s="73"/>
      <c r="BL226" s="73"/>
      <c r="BM226" s="73"/>
      <c r="BN226" s="73"/>
      <c r="BO226" s="73"/>
      <c r="BP226" s="73"/>
      <c r="BQ226" s="73"/>
      <c r="BR226" s="73"/>
      <c r="BS226" s="73"/>
      <c r="BT226" s="73"/>
      <c r="BU226" s="73"/>
      <c r="BV226" s="73"/>
      <c r="BW226" s="73"/>
      <c r="BX226" s="73"/>
      <c r="BY226" s="73"/>
      <c r="BZ226" s="73"/>
      <c r="CA226" s="73"/>
      <c r="CB226" s="73"/>
      <c r="CC226" s="73"/>
      <c r="CD226" s="73"/>
      <c r="CE226" s="73"/>
      <c r="CF226" s="73"/>
      <c r="CG226" s="73"/>
      <c r="CH226" s="73"/>
      <c r="CI226" s="73"/>
      <c r="CJ226" s="73"/>
      <c r="CK226" s="73"/>
      <c r="CL226" s="73"/>
      <c r="CM226" s="73"/>
      <c r="CN226" s="73"/>
      <c r="CO226" s="73"/>
      <c r="CP226" s="73"/>
      <c r="CQ226" s="73"/>
      <c r="CR226" s="73"/>
      <c r="CS226" s="73"/>
      <c r="CT226" s="73"/>
      <c r="CU226" s="73"/>
      <c r="CV226" s="73"/>
      <c r="CW226" s="73"/>
      <c r="CX226" s="73"/>
      <c r="CY226" s="73"/>
      <c r="CZ226" s="73"/>
      <c r="DA226" s="73"/>
      <c r="DB226" s="73"/>
      <c r="DC226" s="73"/>
      <c r="DD226" s="73"/>
      <c r="DE226" s="73"/>
      <c r="DF226" s="73"/>
      <c r="DG226" s="73"/>
      <c r="DH226" s="73"/>
      <c r="DI226" s="73"/>
      <c r="DJ226" s="73"/>
      <c r="DK226" s="73"/>
      <c r="DL226" s="73"/>
      <c r="DM226" s="73"/>
      <c r="DN226" s="73"/>
      <c r="DO226" s="73"/>
      <c r="DP226" s="73"/>
      <c r="DQ226" s="73"/>
      <c r="DR226" s="73"/>
      <c r="DS226" s="73"/>
      <c r="DT226" s="73"/>
      <c r="DU226" s="73"/>
      <c r="DV226" s="73"/>
      <c r="DW226" s="73"/>
    </row>
    <row r="227" spans="1:127" s="50" customFormat="1" ht="39" hidden="1" customHeight="1" x14ac:dyDescent="0.25">
      <c r="A227" s="73">
        <v>1</v>
      </c>
      <c r="B227" s="15" t="s">
        <v>445</v>
      </c>
      <c r="C227" s="645"/>
      <c r="D227" s="615">
        <v>1450</v>
      </c>
      <c r="E227" s="108"/>
      <c r="F227" s="108"/>
      <c r="G227" s="47"/>
      <c r="H227" s="73"/>
      <c r="I227" s="15" t="s">
        <v>445</v>
      </c>
      <c r="J227" s="645"/>
      <c r="K227" s="615">
        <v>1450</v>
      </c>
      <c r="L227" s="108"/>
      <c r="M227" s="108"/>
      <c r="N227" s="47"/>
      <c r="O227" s="73"/>
      <c r="P227" s="932">
        <f t="shared" si="20"/>
        <v>0</v>
      </c>
      <c r="Q227" s="932">
        <f t="shared" si="21"/>
        <v>0</v>
      </c>
      <c r="R227" s="932">
        <f t="shared" si="22"/>
        <v>0</v>
      </c>
      <c r="S227" s="932">
        <f t="shared" si="23"/>
        <v>0</v>
      </c>
      <c r="T227" s="73"/>
      <c r="U227" s="73"/>
      <c r="V227" s="73"/>
      <c r="W227" s="73"/>
      <c r="X227" s="73"/>
      <c r="Y227" s="73"/>
      <c r="Z227" s="73"/>
      <c r="AA227" s="73"/>
      <c r="AB227" s="73"/>
      <c r="AC227" s="73"/>
      <c r="AD227" s="73"/>
      <c r="AE227" s="73"/>
      <c r="AF227" s="73"/>
      <c r="AG227" s="73"/>
      <c r="AH227" s="73"/>
      <c r="AI227" s="73"/>
      <c r="AJ227" s="73"/>
      <c r="AK227" s="73"/>
      <c r="AL227" s="73"/>
      <c r="AM227" s="73"/>
      <c r="AN227" s="73"/>
      <c r="AO227" s="73"/>
      <c r="AP227" s="73"/>
      <c r="AQ227" s="73"/>
      <c r="AR227" s="73"/>
      <c r="AS227" s="73"/>
      <c r="AT227" s="73"/>
      <c r="AU227" s="73"/>
      <c r="AV227" s="73"/>
      <c r="AW227" s="73"/>
      <c r="AX227" s="73"/>
      <c r="AY227" s="73"/>
      <c r="AZ227" s="73"/>
      <c r="BA227" s="73"/>
      <c r="BB227" s="73"/>
      <c r="BC227" s="73"/>
      <c r="BD227" s="73"/>
      <c r="BE227" s="73"/>
      <c r="BF227" s="73"/>
      <c r="BG227" s="73"/>
      <c r="BH227" s="73"/>
      <c r="BI227" s="73"/>
      <c r="BJ227" s="73"/>
      <c r="BK227" s="73"/>
      <c r="BL227" s="73"/>
      <c r="BM227" s="73"/>
      <c r="BN227" s="73"/>
      <c r="BO227" s="73"/>
      <c r="BP227" s="73"/>
      <c r="BQ227" s="73"/>
      <c r="BR227" s="73"/>
      <c r="BS227" s="73"/>
      <c r="BT227" s="73"/>
      <c r="BU227" s="73"/>
      <c r="BV227" s="73"/>
      <c r="BW227" s="73"/>
      <c r="BX227" s="73"/>
      <c r="BY227" s="73"/>
      <c r="BZ227" s="73"/>
      <c r="CA227" s="73"/>
      <c r="CB227" s="73"/>
      <c r="CC227" s="73"/>
      <c r="CD227" s="73"/>
      <c r="CE227" s="73"/>
      <c r="CF227" s="73"/>
      <c r="CG227" s="73"/>
      <c r="CH227" s="73"/>
      <c r="CI227" s="73"/>
      <c r="CJ227" s="73"/>
      <c r="CK227" s="73"/>
      <c r="CL227" s="73"/>
      <c r="CM227" s="73"/>
      <c r="CN227" s="73"/>
      <c r="CO227" s="73"/>
      <c r="CP227" s="73"/>
      <c r="CQ227" s="73"/>
      <c r="CR227" s="73"/>
      <c r="CS227" s="73"/>
      <c r="CT227" s="73"/>
      <c r="CU227" s="73"/>
      <c r="CV227" s="73"/>
      <c r="CW227" s="73"/>
      <c r="CX227" s="73"/>
      <c r="CY227" s="73"/>
      <c r="CZ227" s="73"/>
      <c r="DA227" s="73"/>
      <c r="DB227" s="73"/>
      <c r="DC227" s="73"/>
      <c r="DD227" s="73"/>
      <c r="DE227" s="73"/>
      <c r="DF227" s="73"/>
      <c r="DG227" s="73"/>
      <c r="DH227" s="73"/>
      <c r="DI227" s="73"/>
      <c r="DJ227" s="73"/>
      <c r="DK227" s="73"/>
      <c r="DL227" s="73"/>
      <c r="DM227" s="73"/>
      <c r="DN227" s="73"/>
      <c r="DO227" s="73"/>
      <c r="DP227" s="73"/>
      <c r="DQ227" s="73"/>
      <c r="DR227" s="73"/>
      <c r="DS227" s="73"/>
      <c r="DT227" s="73"/>
      <c r="DU227" s="73"/>
      <c r="DV227" s="73"/>
      <c r="DW227" s="73"/>
    </row>
    <row r="228" spans="1:127" s="50" customFormat="1" ht="15" hidden="1" customHeight="1" x14ac:dyDescent="0.25">
      <c r="A228" s="73">
        <v>1</v>
      </c>
      <c r="B228" s="14" t="s">
        <v>253</v>
      </c>
      <c r="C228" s="645"/>
      <c r="D228" s="583">
        <f>D230/9.4</f>
        <v>95.744680851063819</v>
      </c>
      <c r="E228" s="108"/>
      <c r="F228" s="108"/>
      <c r="G228" s="47"/>
      <c r="H228" s="73"/>
      <c r="I228" s="14" t="s">
        <v>253</v>
      </c>
      <c r="J228" s="645"/>
      <c r="K228" s="583">
        <f>K230/9.4</f>
        <v>95.744680851063819</v>
      </c>
      <c r="L228" s="108"/>
      <c r="M228" s="108"/>
      <c r="N228" s="47"/>
      <c r="O228" s="73"/>
      <c r="P228" s="932">
        <f t="shared" si="20"/>
        <v>0</v>
      </c>
      <c r="Q228" s="932">
        <f t="shared" si="21"/>
        <v>0</v>
      </c>
      <c r="R228" s="932">
        <f t="shared" si="22"/>
        <v>0</v>
      </c>
      <c r="S228" s="932">
        <f t="shared" si="23"/>
        <v>0</v>
      </c>
      <c r="T228" s="73"/>
      <c r="U228" s="73"/>
      <c r="V228" s="73"/>
      <c r="W228" s="73"/>
      <c r="X228" s="73"/>
      <c r="Y228" s="73"/>
      <c r="Z228" s="73"/>
      <c r="AA228" s="73"/>
      <c r="AB228" s="73"/>
      <c r="AC228" s="73"/>
      <c r="AD228" s="73"/>
      <c r="AE228" s="73"/>
      <c r="AF228" s="73"/>
      <c r="AG228" s="73"/>
      <c r="AH228" s="73"/>
      <c r="AI228" s="73"/>
      <c r="AJ228" s="73"/>
      <c r="AK228" s="73"/>
      <c r="AL228" s="73"/>
      <c r="AM228" s="73"/>
      <c r="AN228" s="73"/>
      <c r="AO228" s="73"/>
      <c r="AP228" s="73"/>
      <c r="AQ228" s="73"/>
      <c r="AR228" s="73"/>
      <c r="AS228" s="73"/>
      <c r="AT228" s="73"/>
      <c r="AU228" s="73"/>
      <c r="AV228" s="73"/>
      <c r="AW228" s="73"/>
      <c r="AX228" s="73"/>
      <c r="AY228" s="73"/>
      <c r="AZ228" s="73"/>
      <c r="BA228" s="73"/>
      <c r="BB228" s="73"/>
      <c r="BC228" s="73"/>
      <c r="BD228" s="73"/>
      <c r="BE228" s="73"/>
      <c r="BF228" s="73"/>
      <c r="BG228" s="73"/>
      <c r="BH228" s="73"/>
      <c r="BI228" s="73"/>
      <c r="BJ228" s="73"/>
      <c r="BK228" s="73"/>
      <c r="BL228" s="73"/>
      <c r="BM228" s="73"/>
      <c r="BN228" s="73"/>
      <c r="BO228" s="73"/>
      <c r="BP228" s="73"/>
      <c r="BQ228" s="73"/>
      <c r="BR228" s="73"/>
      <c r="BS228" s="73"/>
      <c r="BT228" s="73"/>
      <c r="BU228" s="73"/>
      <c r="BV228" s="73"/>
      <c r="BW228" s="73"/>
      <c r="BX228" s="73"/>
      <c r="BY228" s="73"/>
      <c r="BZ228" s="73"/>
      <c r="CA228" s="73"/>
      <c r="CB228" s="73"/>
      <c r="CC228" s="73"/>
      <c r="CD228" s="73"/>
      <c r="CE228" s="73"/>
      <c r="CF228" s="73"/>
      <c r="CG228" s="73"/>
      <c r="CH228" s="73"/>
      <c r="CI228" s="73"/>
      <c r="CJ228" s="73"/>
      <c r="CK228" s="73"/>
      <c r="CL228" s="73"/>
      <c r="CM228" s="73"/>
      <c r="CN228" s="73"/>
      <c r="CO228" s="73"/>
      <c r="CP228" s="73"/>
      <c r="CQ228" s="73"/>
      <c r="CR228" s="73"/>
      <c r="CS228" s="73"/>
      <c r="CT228" s="73"/>
      <c r="CU228" s="73"/>
      <c r="CV228" s="73"/>
      <c r="CW228" s="73"/>
      <c r="CX228" s="73"/>
      <c r="CY228" s="73"/>
      <c r="CZ228" s="73"/>
      <c r="DA228" s="73"/>
      <c r="DB228" s="73"/>
      <c r="DC228" s="73"/>
      <c r="DD228" s="73"/>
      <c r="DE228" s="73"/>
      <c r="DF228" s="73"/>
      <c r="DG228" s="73"/>
      <c r="DH228" s="73"/>
      <c r="DI228" s="73"/>
      <c r="DJ228" s="73"/>
      <c r="DK228" s="73"/>
      <c r="DL228" s="73"/>
      <c r="DM228" s="73"/>
      <c r="DN228" s="73"/>
      <c r="DO228" s="73"/>
      <c r="DP228" s="73"/>
      <c r="DQ228" s="73"/>
      <c r="DR228" s="73"/>
      <c r="DS228" s="73"/>
      <c r="DT228" s="73"/>
      <c r="DU228" s="73"/>
      <c r="DV228" s="73"/>
      <c r="DW228" s="73"/>
    </row>
    <row r="229" spans="1:127" s="50" customFormat="1" ht="15" hidden="1" customHeight="1" x14ac:dyDescent="0.25">
      <c r="A229" s="73">
        <v>1</v>
      </c>
      <c r="B229" s="14" t="s">
        <v>255</v>
      </c>
      <c r="C229" s="645"/>
      <c r="D229" s="2">
        <f>D230/9.4</f>
        <v>95.744680851063819</v>
      </c>
      <c r="E229" s="108"/>
      <c r="F229" s="108"/>
      <c r="G229" s="47"/>
      <c r="H229" s="73"/>
      <c r="I229" s="14" t="s">
        <v>255</v>
      </c>
      <c r="J229" s="645"/>
      <c r="K229" s="2">
        <f>K230/9.4</f>
        <v>95.744680851063819</v>
      </c>
      <c r="L229" s="108"/>
      <c r="M229" s="108"/>
      <c r="N229" s="47"/>
      <c r="O229" s="73"/>
      <c r="P229" s="932">
        <f t="shared" si="20"/>
        <v>0</v>
      </c>
      <c r="Q229" s="932">
        <f t="shared" si="21"/>
        <v>0</v>
      </c>
      <c r="R229" s="932">
        <f t="shared" si="22"/>
        <v>0</v>
      </c>
      <c r="S229" s="932">
        <f t="shared" si="23"/>
        <v>0</v>
      </c>
      <c r="T229" s="73"/>
      <c r="U229" s="73"/>
      <c r="V229" s="73"/>
      <c r="W229" s="73"/>
      <c r="X229" s="73"/>
      <c r="Y229" s="73"/>
      <c r="Z229" s="73"/>
      <c r="AA229" s="73"/>
      <c r="AB229" s="73"/>
      <c r="AC229" s="73"/>
      <c r="AD229" s="73"/>
      <c r="AE229" s="73"/>
      <c r="AF229" s="73"/>
      <c r="AG229" s="73"/>
      <c r="AH229" s="73"/>
      <c r="AI229" s="73"/>
      <c r="AJ229" s="73"/>
      <c r="AK229" s="73"/>
      <c r="AL229" s="73"/>
      <c r="AM229" s="73"/>
      <c r="AN229" s="73"/>
      <c r="AO229" s="73"/>
      <c r="AP229" s="73"/>
      <c r="AQ229" s="73"/>
      <c r="AR229" s="73"/>
      <c r="AS229" s="73"/>
      <c r="AT229" s="73"/>
      <c r="AU229" s="73"/>
      <c r="AV229" s="73"/>
      <c r="AW229" s="73"/>
      <c r="AX229" s="73"/>
      <c r="AY229" s="73"/>
      <c r="AZ229" s="73"/>
      <c r="BA229" s="73"/>
      <c r="BB229" s="73"/>
      <c r="BC229" s="73"/>
      <c r="BD229" s="73"/>
      <c r="BE229" s="73"/>
      <c r="BF229" s="73"/>
      <c r="BG229" s="73"/>
      <c r="BH229" s="73"/>
      <c r="BI229" s="73"/>
      <c r="BJ229" s="73"/>
      <c r="BK229" s="73"/>
      <c r="BL229" s="73"/>
      <c r="BM229" s="73"/>
      <c r="BN229" s="73"/>
      <c r="BO229" s="73"/>
      <c r="BP229" s="73"/>
      <c r="BQ229" s="73"/>
      <c r="BR229" s="73"/>
      <c r="BS229" s="73"/>
      <c r="BT229" s="73"/>
      <c r="BU229" s="73"/>
      <c r="BV229" s="73"/>
      <c r="BW229" s="73"/>
      <c r="BX229" s="73"/>
      <c r="BY229" s="73"/>
      <c r="BZ229" s="73"/>
      <c r="CA229" s="73"/>
      <c r="CB229" s="73"/>
      <c r="CC229" s="73"/>
      <c r="CD229" s="73"/>
      <c r="CE229" s="73"/>
      <c r="CF229" s="73"/>
      <c r="CG229" s="73"/>
      <c r="CH229" s="73"/>
      <c r="CI229" s="73"/>
      <c r="CJ229" s="73"/>
      <c r="CK229" s="73"/>
      <c r="CL229" s="73"/>
      <c r="CM229" s="73"/>
      <c r="CN229" s="73"/>
      <c r="CO229" s="73"/>
      <c r="CP229" s="73"/>
      <c r="CQ229" s="73"/>
      <c r="CR229" s="73"/>
      <c r="CS229" s="73"/>
      <c r="CT229" s="73"/>
      <c r="CU229" s="73"/>
      <c r="CV229" s="73"/>
      <c r="CW229" s="73"/>
      <c r="CX229" s="73"/>
      <c r="CY229" s="73"/>
      <c r="CZ229" s="73"/>
      <c r="DA229" s="73"/>
      <c r="DB229" s="73"/>
      <c r="DC229" s="73"/>
      <c r="DD229" s="73"/>
      <c r="DE229" s="73"/>
      <c r="DF229" s="73"/>
      <c r="DG229" s="73"/>
      <c r="DH229" s="73"/>
      <c r="DI229" s="73"/>
      <c r="DJ229" s="73"/>
      <c r="DK229" s="73"/>
      <c r="DL229" s="73"/>
      <c r="DM229" s="73"/>
      <c r="DN229" s="73"/>
      <c r="DO229" s="73"/>
      <c r="DP229" s="73"/>
      <c r="DQ229" s="73"/>
      <c r="DR229" s="73"/>
      <c r="DS229" s="73"/>
      <c r="DT229" s="73"/>
      <c r="DU229" s="73"/>
      <c r="DV229" s="73"/>
      <c r="DW229" s="73"/>
    </row>
    <row r="230" spans="1:127" s="50" customFormat="1" ht="15" hidden="1" customHeight="1" x14ac:dyDescent="0.25">
      <c r="A230" s="73">
        <v>1</v>
      </c>
      <c r="B230" s="38" t="s">
        <v>261</v>
      </c>
      <c r="C230" s="645"/>
      <c r="D230" s="615">
        <f>900</f>
        <v>900</v>
      </c>
      <c r="E230" s="108"/>
      <c r="F230" s="108"/>
      <c r="G230" s="47"/>
      <c r="H230" s="73"/>
      <c r="I230" s="38" t="s">
        <v>261</v>
      </c>
      <c r="J230" s="645"/>
      <c r="K230" s="615">
        <f>900</f>
        <v>900</v>
      </c>
      <c r="L230" s="108"/>
      <c r="M230" s="108"/>
      <c r="N230" s="47"/>
      <c r="O230" s="73"/>
      <c r="P230" s="932">
        <f t="shared" si="20"/>
        <v>0</v>
      </c>
      <c r="Q230" s="932">
        <f t="shared" si="21"/>
        <v>0</v>
      </c>
      <c r="R230" s="932">
        <f t="shared" si="22"/>
        <v>0</v>
      </c>
      <c r="S230" s="932">
        <f t="shared" si="23"/>
        <v>0</v>
      </c>
      <c r="T230" s="73"/>
      <c r="U230" s="73"/>
      <c r="V230" s="73"/>
      <c r="W230" s="73"/>
      <c r="X230" s="73"/>
      <c r="Y230" s="73"/>
      <c r="Z230" s="73"/>
      <c r="AA230" s="73"/>
      <c r="AB230" s="73"/>
      <c r="AC230" s="73"/>
      <c r="AD230" s="73"/>
      <c r="AE230" s="73"/>
      <c r="AF230" s="73"/>
      <c r="AG230" s="73"/>
      <c r="AH230" s="73"/>
      <c r="AI230" s="73"/>
      <c r="AJ230" s="73"/>
      <c r="AK230" s="73"/>
      <c r="AL230" s="73"/>
      <c r="AM230" s="73"/>
      <c r="AN230" s="73"/>
      <c r="AO230" s="73"/>
      <c r="AP230" s="73"/>
      <c r="AQ230" s="73"/>
      <c r="AR230" s="73"/>
      <c r="AS230" s="73"/>
      <c r="AT230" s="73"/>
      <c r="AU230" s="73"/>
      <c r="AV230" s="73"/>
      <c r="AW230" s="73"/>
      <c r="AX230" s="73"/>
      <c r="AY230" s="73"/>
      <c r="AZ230" s="73"/>
      <c r="BA230" s="73"/>
      <c r="BB230" s="73"/>
      <c r="BC230" s="73"/>
      <c r="BD230" s="73"/>
      <c r="BE230" s="73"/>
      <c r="BF230" s="73"/>
      <c r="BG230" s="73"/>
      <c r="BH230" s="73"/>
      <c r="BI230" s="73"/>
      <c r="BJ230" s="73"/>
      <c r="BK230" s="73"/>
      <c r="BL230" s="73"/>
      <c r="BM230" s="73"/>
      <c r="BN230" s="73"/>
      <c r="BO230" s="73"/>
      <c r="BP230" s="73"/>
      <c r="BQ230" s="73"/>
      <c r="BR230" s="73"/>
      <c r="BS230" s="73"/>
      <c r="BT230" s="73"/>
      <c r="BU230" s="73"/>
      <c r="BV230" s="73"/>
      <c r="BW230" s="73"/>
      <c r="BX230" s="73"/>
      <c r="BY230" s="73"/>
      <c r="BZ230" s="73"/>
      <c r="CA230" s="73"/>
      <c r="CB230" s="73"/>
      <c r="CC230" s="73"/>
      <c r="CD230" s="73"/>
      <c r="CE230" s="73"/>
      <c r="CF230" s="73"/>
      <c r="CG230" s="73"/>
      <c r="CH230" s="73"/>
      <c r="CI230" s="73"/>
      <c r="CJ230" s="73"/>
      <c r="CK230" s="73"/>
      <c r="CL230" s="73"/>
      <c r="CM230" s="73"/>
      <c r="CN230" s="73"/>
      <c r="CO230" s="73"/>
      <c r="CP230" s="73"/>
      <c r="CQ230" s="73"/>
      <c r="CR230" s="73"/>
      <c r="CS230" s="73"/>
      <c r="CT230" s="73"/>
      <c r="CU230" s="73"/>
      <c r="CV230" s="73"/>
      <c r="CW230" s="73"/>
      <c r="CX230" s="73"/>
      <c r="CY230" s="73"/>
      <c r="CZ230" s="73"/>
      <c r="DA230" s="73"/>
      <c r="DB230" s="73"/>
      <c r="DC230" s="73"/>
      <c r="DD230" s="73"/>
      <c r="DE230" s="73"/>
      <c r="DF230" s="73"/>
      <c r="DG230" s="73"/>
      <c r="DH230" s="73"/>
      <c r="DI230" s="73"/>
      <c r="DJ230" s="73"/>
      <c r="DK230" s="73"/>
      <c r="DL230" s="73"/>
      <c r="DM230" s="73"/>
      <c r="DN230" s="73"/>
      <c r="DO230" s="73"/>
      <c r="DP230" s="73"/>
      <c r="DQ230" s="73"/>
      <c r="DR230" s="73"/>
      <c r="DS230" s="73"/>
      <c r="DT230" s="73"/>
      <c r="DU230" s="73"/>
      <c r="DV230" s="73"/>
      <c r="DW230" s="73"/>
    </row>
    <row r="231" spans="1:127" s="50" customFormat="1" ht="15" hidden="1" customHeight="1" x14ac:dyDescent="0.25">
      <c r="A231" s="73">
        <v>1</v>
      </c>
      <c r="B231" s="38" t="s">
        <v>263</v>
      </c>
      <c r="C231" s="645"/>
      <c r="D231" s="615"/>
      <c r="E231" s="108"/>
      <c r="F231" s="108"/>
      <c r="G231" s="47"/>
      <c r="H231" s="73"/>
      <c r="I231" s="38" t="s">
        <v>263</v>
      </c>
      <c r="J231" s="645"/>
      <c r="K231" s="615"/>
      <c r="L231" s="108"/>
      <c r="M231" s="108"/>
      <c r="N231" s="47"/>
      <c r="O231" s="73"/>
      <c r="P231" s="932">
        <f t="shared" si="20"/>
        <v>0</v>
      </c>
      <c r="Q231" s="932">
        <f t="shared" si="21"/>
        <v>0</v>
      </c>
      <c r="R231" s="932">
        <f t="shared" si="22"/>
        <v>0</v>
      </c>
      <c r="S231" s="932">
        <f t="shared" si="23"/>
        <v>0</v>
      </c>
      <c r="T231" s="73"/>
      <c r="U231" s="73"/>
      <c r="V231" s="73"/>
      <c r="W231" s="73"/>
      <c r="X231" s="73"/>
      <c r="Y231" s="73"/>
      <c r="Z231" s="73"/>
      <c r="AA231" s="73"/>
      <c r="AB231" s="73"/>
      <c r="AC231" s="73"/>
      <c r="AD231" s="73"/>
      <c r="AE231" s="73"/>
      <c r="AF231" s="73"/>
      <c r="AG231" s="73"/>
      <c r="AH231" s="73"/>
      <c r="AI231" s="73"/>
      <c r="AJ231" s="73"/>
      <c r="AK231" s="73"/>
      <c r="AL231" s="73"/>
      <c r="AM231" s="73"/>
      <c r="AN231" s="73"/>
      <c r="AO231" s="73"/>
      <c r="AP231" s="73"/>
      <c r="AQ231" s="73"/>
      <c r="AR231" s="73"/>
      <c r="AS231" s="73"/>
      <c r="AT231" s="73"/>
      <c r="AU231" s="73"/>
      <c r="AV231" s="73"/>
      <c r="AW231" s="73"/>
      <c r="AX231" s="73"/>
      <c r="AY231" s="73"/>
      <c r="AZ231" s="73"/>
      <c r="BA231" s="73"/>
      <c r="BB231" s="73"/>
      <c r="BC231" s="73"/>
      <c r="BD231" s="73"/>
      <c r="BE231" s="73"/>
      <c r="BF231" s="73"/>
      <c r="BG231" s="73"/>
      <c r="BH231" s="73"/>
      <c r="BI231" s="73"/>
      <c r="BJ231" s="73"/>
      <c r="BK231" s="73"/>
      <c r="BL231" s="73"/>
      <c r="BM231" s="73"/>
      <c r="BN231" s="73"/>
      <c r="BO231" s="73"/>
      <c r="BP231" s="73"/>
      <c r="BQ231" s="73"/>
      <c r="BR231" s="73"/>
      <c r="BS231" s="73"/>
      <c r="BT231" s="73"/>
      <c r="BU231" s="73"/>
      <c r="BV231" s="73"/>
      <c r="BW231" s="73"/>
      <c r="BX231" s="73"/>
      <c r="BY231" s="73"/>
      <c r="BZ231" s="73"/>
      <c r="CA231" s="73"/>
      <c r="CB231" s="73"/>
      <c r="CC231" s="73"/>
      <c r="CD231" s="73"/>
      <c r="CE231" s="73"/>
      <c r="CF231" s="73"/>
      <c r="CG231" s="73"/>
      <c r="CH231" s="73"/>
      <c r="CI231" s="73"/>
      <c r="CJ231" s="73"/>
      <c r="CK231" s="73"/>
      <c r="CL231" s="73"/>
      <c r="CM231" s="73"/>
      <c r="CN231" s="73"/>
      <c r="CO231" s="73"/>
      <c r="CP231" s="73"/>
      <c r="CQ231" s="73"/>
      <c r="CR231" s="73"/>
      <c r="CS231" s="73"/>
      <c r="CT231" s="73"/>
      <c r="CU231" s="73"/>
      <c r="CV231" s="73"/>
      <c r="CW231" s="73"/>
      <c r="CX231" s="73"/>
      <c r="CY231" s="73"/>
      <c r="CZ231" s="73"/>
      <c r="DA231" s="73"/>
      <c r="DB231" s="73"/>
      <c r="DC231" s="73"/>
      <c r="DD231" s="73"/>
      <c r="DE231" s="73"/>
      <c r="DF231" s="73"/>
      <c r="DG231" s="73"/>
      <c r="DH231" s="73"/>
      <c r="DI231" s="73"/>
      <c r="DJ231" s="73"/>
      <c r="DK231" s="73"/>
      <c r="DL231" s="73"/>
      <c r="DM231" s="73"/>
      <c r="DN231" s="73"/>
      <c r="DO231" s="73"/>
      <c r="DP231" s="73"/>
      <c r="DQ231" s="73"/>
      <c r="DR231" s="73"/>
      <c r="DS231" s="73"/>
      <c r="DT231" s="73"/>
      <c r="DU231" s="73"/>
      <c r="DV231" s="73"/>
      <c r="DW231" s="73"/>
    </row>
    <row r="232" spans="1:127" s="50" customFormat="1" ht="15" hidden="1" customHeight="1" x14ac:dyDescent="0.3">
      <c r="A232" s="73">
        <v>1</v>
      </c>
      <c r="B232" s="20" t="s">
        <v>160</v>
      </c>
      <c r="C232" s="645"/>
      <c r="D232" s="645">
        <f>SUM(D233:D233)</f>
        <v>200</v>
      </c>
      <c r="E232" s="108"/>
      <c r="F232" s="108"/>
      <c r="G232" s="47"/>
      <c r="H232" s="73"/>
      <c r="I232" s="20" t="s">
        <v>160</v>
      </c>
      <c r="J232" s="645"/>
      <c r="K232" s="645">
        <f>SUM(K233:K233)</f>
        <v>200</v>
      </c>
      <c r="L232" s="108"/>
      <c r="M232" s="108"/>
      <c r="N232" s="47"/>
      <c r="O232" s="73"/>
      <c r="P232" s="932">
        <f t="shared" si="20"/>
        <v>0</v>
      </c>
      <c r="Q232" s="932">
        <f t="shared" si="21"/>
        <v>0</v>
      </c>
      <c r="R232" s="932">
        <f t="shared" si="22"/>
        <v>0</v>
      </c>
      <c r="S232" s="932">
        <f t="shared" si="23"/>
        <v>0</v>
      </c>
      <c r="T232" s="73"/>
      <c r="U232" s="73"/>
      <c r="V232" s="73"/>
      <c r="W232" s="73"/>
      <c r="X232" s="73"/>
      <c r="Y232" s="73"/>
      <c r="Z232" s="73"/>
      <c r="AA232" s="73"/>
      <c r="AB232" s="73"/>
      <c r="AC232" s="73"/>
      <c r="AD232" s="73"/>
      <c r="AE232" s="73"/>
      <c r="AF232" s="73"/>
      <c r="AG232" s="73"/>
      <c r="AH232" s="73"/>
      <c r="AI232" s="73"/>
      <c r="AJ232" s="73"/>
      <c r="AK232" s="73"/>
      <c r="AL232" s="73"/>
      <c r="AM232" s="73"/>
      <c r="AN232" s="73"/>
      <c r="AO232" s="73"/>
      <c r="AP232" s="73"/>
      <c r="AQ232" s="73"/>
      <c r="AR232" s="73"/>
      <c r="AS232" s="73"/>
      <c r="AT232" s="73"/>
      <c r="AU232" s="73"/>
      <c r="AV232" s="73"/>
      <c r="AW232" s="73"/>
      <c r="AX232" s="73"/>
      <c r="AY232" s="73"/>
      <c r="AZ232" s="73"/>
      <c r="BA232" s="73"/>
      <c r="BB232" s="73"/>
      <c r="BC232" s="73"/>
      <c r="BD232" s="73"/>
      <c r="BE232" s="73"/>
      <c r="BF232" s="73"/>
      <c r="BG232" s="73"/>
      <c r="BH232" s="73"/>
      <c r="BI232" s="73"/>
      <c r="BJ232" s="73"/>
      <c r="BK232" s="73"/>
      <c r="BL232" s="73"/>
      <c r="BM232" s="73"/>
      <c r="BN232" s="73"/>
      <c r="BO232" s="73"/>
      <c r="BP232" s="73"/>
      <c r="BQ232" s="73"/>
      <c r="BR232" s="73"/>
      <c r="BS232" s="73"/>
      <c r="BT232" s="73"/>
      <c r="BU232" s="73"/>
      <c r="BV232" s="73"/>
      <c r="BW232" s="73"/>
      <c r="BX232" s="73"/>
      <c r="BY232" s="73"/>
      <c r="BZ232" s="73"/>
      <c r="CA232" s="73"/>
      <c r="CB232" s="73"/>
      <c r="CC232" s="73"/>
      <c r="CD232" s="73"/>
      <c r="CE232" s="73"/>
      <c r="CF232" s="73"/>
      <c r="CG232" s="73"/>
      <c r="CH232" s="73"/>
      <c r="CI232" s="73"/>
      <c r="CJ232" s="73"/>
      <c r="CK232" s="73"/>
      <c r="CL232" s="73"/>
      <c r="CM232" s="73"/>
      <c r="CN232" s="73"/>
      <c r="CO232" s="73"/>
      <c r="CP232" s="73"/>
      <c r="CQ232" s="73"/>
      <c r="CR232" s="73"/>
      <c r="CS232" s="73"/>
      <c r="CT232" s="73"/>
      <c r="CU232" s="73"/>
      <c r="CV232" s="73"/>
      <c r="CW232" s="73"/>
      <c r="CX232" s="73"/>
      <c r="CY232" s="73"/>
      <c r="CZ232" s="73"/>
      <c r="DA232" s="73"/>
      <c r="DB232" s="73"/>
      <c r="DC232" s="73"/>
      <c r="DD232" s="73"/>
      <c r="DE232" s="73"/>
      <c r="DF232" s="73"/>
      <c r="DG232" s="73"/>
      <c r="DH232" s="73"/>
      <c r="DI232" s="73"/>
      <c r="DJ232" s="73"/>
      <c r="DK232" s="73"/>
      <c r="DL232" s="73"/>
      <c r="DM232" s="73"/>
      <c r="DN232" s="73"/>
      <c r="DO232" s="73"/>
      <c r="DP232" s="73"/>
      <c r="DQ232" s="73"/>
      <c r="DR232" s="73"/>
      <c r="DS232" s="73"/>
      <c r="DT232" s="73"/>
      <c r="DU232" s="73"/>
      <c r="DV232" s="73"/>
      <c r="DW232" s="73"/>
    </row>
    <row r="233" spans="1:127" s="50" customFormat="1" ht="15" hidden="1" customHeight="1" x14ac:dyDescent="0.25">
      <c r="A233" s="73">
        <v>1</v>
      </c>
      <c r="B233" s="33" t="s">
        <v>17</v>
      </c>
      <c r="C233" s="645"/>
      <c r="D233" s="615">
        <v>200</v>
      </c>
      <c r="E233" s="108"/>
      <c r="F233" s="108"/>
      <c r="G233" s="47"/>
      <c r="H233" s="73"/>
      <c r="I233" s="33" t="s">
        <v>17</v>
      </c>
      <c r="J233" s="645"/>
      <c r="K233" s="615">
        <v>200</v>
      </c>
      <c r="L233" s="108"/>
      <c r="M233" s="108"/>
      <c r="N233" s="47"/>
      <c r="O233" s="73"/>
      <c r="P233" s="932">
        <f t="shared" si="20"/>
        <v>0</v>
      </c>
      <c r="Q233" s="932">
        <f t="shared" si="21"/>
        <v>0</v>
      </c>
      <c r="R233" s="932">
        <f t="shared" si="22"/>
        <v>0</v>
      </c>
      <c r="S233" s="932">
        <f t="shared" si="23"/>
        <v>0</v>
      </c>
      <c r="T233" s="73"/>
      <c r="U233" s="73"/>
      <c r="V233" s="73"/>
      <c r="W233" s="73"/>
      <c r="X233" s="73"/>
      <c r="Y233" s="73"/>
      <c r="Z233" s="73"/>
      <c r="AA233" s="73"/>
      <c r="AB233" s="73"/>
      <c r="AC233" s="73"/>
      <c r="AD233" s="73"/>
      <c r="AE233" s="73"/>
      <c r="AF233" s="73"/>
      <c r="AG233" s="73"/>
      <c r="AH233" s="73"/>
      <c r="AI233" s="73"/>
      <c r="AJ233" s="73"/>
      <c r="AK233" s="73"/>
      <c r="AL233" s="73"/>
      <c r="AM233" s="73"/>
      <c r="AN233" s="73"/>
      <c r="AO233" s="73"/>
      <c r="AP233" s="73"/>
      <c r="AQ233" s="73"/>
      <c r="AR233" s="73"/>
      <c r="AS233" s="73"/>
      <c r="AT233" s="73"/>
      <c r="AU233" s="73"/>
      <c r="AV233" s="73"/>
      <c r="AW233" s="73"/>
      <c r="AX233" s="73"/>
      <c r="AY233" s="73"/>
      <c r="AZ233" s="73"/>
      <c r="BA233" s="73"/>
      <c r="BB233" s="73"/>
      <c r="BC233" s="73"/>
      <c r="BD233" s="73"/>
      <c r="BE233" s="73"/>
      <c r="BF233" s="73"/>
      <c r="BG233" s="73"/>
      <c r="BH233" s="73"/>
      <c r="BI233" s="73"/>
      <c r="BJ233" s="73"/>
      <c r="BK233" s="73"/>
      <c r="BL233" s="73"/>
      <c r="BM233" s="73"/>
      <c r="BN233" s="73"/>
      <c r="BO233" s="73"/>
      <c r="BP233" s="73"/>
      <c r="BQ233" s="73"/>
      <c r="BR233" s="73"/>
      <c r="BS233" s="73"/>
      <c r="BT233" s="73"/>
      <c r="BU233" s="73"/>
      <c r="BV233" s="73"/>
      <c r="BW233" s="73"/>
      <c r="BX233" s="73"/>
      <c r="BY233" s="73"/>
      <c r="BZ233" s="73"/>
      <c r="CA233" s="73"/>
      <c r="CB233" s="73"/>
      <c r="CC233" s="73"/>
      <c r="CD233" s="73"/>
      <c r="CE233" s="73"/>
      <c r="CF233" s="73"/>
      <c r="CG233" s="73"/>
      <c r="CH233" s="73"/>
      <c r="CI233" s="73"/>
      <c r="CJ233" s="73"/>
      <c r="CK233" s="73"/>
      <c r="CL233" s="73"/>
      <c r="CM233" s="73"/>
      <c r="CN233" s="73"/>
      <c r="CO233" s="73"/>
      <c r="CP233" s="73"/>
      <c r="CQ233" s="73"/>
      <c r="CR233" s="73"/>
      <c r="CS233" s="73"/>
      <c r="CT233" s="73"/>
      <c r="CU233" s="73"/>
      <c r="CV233" s="73"/>
      <c r="CW233" s="73"/>
      <c r="CX233" s="73"/>
      <c r="CY233" s="73"/>
      <c r="CZ233" s="73"/>
      <c r="DA233" s="73"/>
      <c r="DB233" s="73"/>
      <c r="DC233" s="73"/>
      <c r="DD233" s="73"/>
      <c r="DE233" s="73"/>
      <c r="DF233" s="73"/>
      <c r="DG233" s="73"/>
      <c r="DH233" s="73"/>
      <c r="DI233" s="73"/>
      <c r="DJ233" s="73"/>
      <c r="DK233" s="73"/>
      <c r="DL233" s="73"/>
      <c r="DM233" s="73"/>
      <c r="DN233" s="73"/>
      <c r="DO233" s="73"/>
      <c r="DP233" s="73"/>
      <c r="DQ233" s="73"/>
      <c r="DR233" s="73"/>
      <c r="DS233" s="73"/>
      <c r="DT233" s="73"/>
      <c r="DU233" s="73"/>
      <c r="DV233" s="73"/>
      <c r="DW233" s="73"/>
    </row>
    <row r="234" spans="1:127" s="50" customFormat="1" ht="15" hidden="1" customHeight="1" x14ac:dyDescent="0.25">
      <c r="A234" s="73">
        <v>1</v>
      </c>
      <c r="B234" s="21" t="s">
        <v>191</v>
      </c>
      <c r="C234" s="645"/>
      <c r="D234" s="645">
        <f>D224</f>
        <v>362.5</v>
      </c>
      <c r="E234" s="108"/>
      <c r="F234" s="108"/>
      <c r="G234" s="47"/>
      <c r="H234" s="73"/>
      <c r="I234" s="21" t="s">
        <v>191</v>
      </c>
      <c r="J234" s="645"/>
      <c r="K234" s="645">
        <f>K224</f>
        <v>362.5</v>
      </c>
      <c r="L234" s="108"/>
      <c r="M234" s="108"/>
      <c r="N234" s="47"/>
      <c r="O234" s="73"/>
      <c r="P234" s="932">
        <f t="shared" si="20"/>
        <v>0</v>
      </c>
      <c r="Q234" s="932">
        <f t="shared" si="21"/>
        <v>0</v>
      </c>
      <c r="R234" s="932">
        <f t="shared" si="22"/>
        <v>0</v>
      </c>
      <c r="S234" s="932">
        <f t="shared" si="23"/>
        <v>0</v>
      </c>
      <c r="T234" s="73"/>
      <c r="U234" s="73"/>
      <c r="V234" s="73"/>
      <c r="W234" s="73"/>
      <c r="X234" s="73"/>
      <c r="Y234" s="73"/>
      <c r="Z234" s="73"/>
      <c r="AA234" s="73"/>
      <c r="AB234" s="73"/>
      <c r="AC234" s="73"/>
      <c r="AD234" s="73"/>
      <c r="AE234" s="73"/>
      <c r="AF234" s="73"/>
      <c r="AG234" s="73"/>
      <c r="AH234" s="73"/>
      <c r="AI234" s="73"/>
      <c r="AJ234" s="73"/>
      <c r="AK234" s="73"/>
      <c r="AL234" s="73"/>
      <c r="AM234" s="73"/>
      <c r="AN234" s="73"/>
      <c r="AO234" s="73"/>
      <c r="AP234" s="73"/>
      <c r="AQ234" s="73"/>
      <c r="AR234" s="73"/>
      <c r="AS234" s="73"/>
      <c r="AT234" s="73"/>
      <c r="AU234" s="73"/>
      <c r="AV234" s="73"/>
      <c r="AW234" s="73"/>
      <c r="AX234" s="73"/>
      <c r="AY234" s="73"/>
      <c r="AZ234" s="73"/>
      <c r="BA234" s="73"/>
      <c r="BB234" s="73"/>
      <c r="BC234" s="73"/>
      <c r="BD234" s="73"/>
      <c r="BE234" s="73"/>
      <c r="BF234" s="73"/>
      <c r="BG234" s="73"/>
      <c r="BH234" s="73"/>
      <c r="BI234" s="73"/>
      <c r="BJ234" s="73"/>
      <c r="BK234" s="73"/>
      <c r="BL234" s="73"/>
      <c r="BM234" s="73"/>
      <c r="BN234" s="73"/>
      <c r="BO234" s="73"/>
      <c r="BP234" s="73"/>
      <c r="BQ234" s="73"/>
      <c r="BR234" s="73"/>
      <c r="BS234" s="73"/>
      <c r="BT234" s="73"/>
      <c r="BU234" s="73"/>
      <c r="BV234" s="73"/>
      <c r="BW234" s="73"/>
      <c r="BX234" s="73"/>
      <c r="BY234" s="73"/>
      <c r="BZ234" s="73"/>
      <c r="CA234" s="73"/>
      <c r="CB234" s="73"/>
      <c r="CC234" s="73"/>
      <c r="CD234" s="73"/>
      <c r="CE234" s="73"/>
      <c r="CF234" s="73"/>
      <c r="CG234" s="73"/>
      <c r="CH234" s="73"/>
      <c r="CI234" s="73"/>
      <c r="CJ234" s="73"/>
      <c r="CK234" s="73"/>
      <c r="CL234" s="73"/>
      <c r="CM234" s="73"/>
      <c r="CN234" s="73"/>
      <c r="CO234" s="73"/>
      <c r="CP234" s="73"/>
      <c r="CQ234" s="73"/>
      <c r="CR234" s="73"/>
      <c r="CS234" s="73"/>
      <c r="CT234" s="73"/>
      <c r="CU234" s="73"/>
      <c r="CV234" s="73"/>
      <c r="CW234" s="73"/>
      <c r="CX234" s="73"/>
      <c r="CY234" s="73"/>
      <c r="CZ234" s="73"/>
      <c r="DA234" s="73"/>
      <c r="DB234" s="73"/>
      <c r="DC234" s="73"/>
      <c r="DD234" s="73"/>
      <c r="DE234" s="73"/>
      <c r="DF234" s="73"/>
      <c r="DG234" s="73"/>
      <c r="DH234" s="73"/>
      <c r="DI234" s="73"/>
      <c r="DJ234" s="73"/>
      <c r="DK234" s="73"/>
      <c r="DL234" s="73"/>
      <c r="DM234" s="73"/>
      <c r="DN234" s="73"/>
      <c r="DO234" s="73"/>
      <c r="DP234" s="73"/>
      <c r="DQ234" s="73"/>
      <c r="DR234" s="73"/>
      <c r="DS234" s="73"/>
      <c r="DT234" s="73"/>
      <c r="DU234" s="73"/>
      <c r="DV234" s="73"/>
      <c r="DW234" s="73"/>
    </row>
    <row r="235" spans="1:127" s="50" customFormat="1" ht="15" hidden="1" customHeight="1" x14ac:dyDescent="0.25">
      <c r="A235" s="73">
        <v>1</v>
      </c>
      <c r="B235" s="42" t="s">
        <v>193</v>
      </c>
      <c r="C235" s="645"/>
      <c r="D235" s="28">
        <f>D228</f>
        <v>95.744680851063819</v>
      </c>
      <c r="E235" s="941"/>
      <c r="F235" s="941"/>
      <c r="G235" s="58"/>
      <c r="H235" s="73"/>
      <c r="I235" s="42" t="s">
        <v>193</v>
      </c>
      <c r="J235" s="645"/>
      <c r="K235" s="28">
        <f>K228</f>
        <v>95.744680851063819</v>
      </c>
      <c r="L235" s="941"/>
      <c r="M235" s="941"/>
      <c r="N235" s="58"/>
      <c r="O235" s="73"/>
      <c r="P235" s="932">
        <f t="shared" si="20"/>
        <v>0</v>
      </c>
      <c r="Q235" s="932">
        <f t="shared" si="21"/>
        <v>0</v>
      </c>
      <c r="R235" s="932">
        <f t="shared" si="22"/>
        <v>0</v>
      </c>
      <c r="S235" s="932">
        <f t="shared" si="23"/>
        <v>0</v>
      </c>
      <c r="T235" s="73"/>
      <c r="U235" s="73"/>
      <c r="V235" s="73"/>
      <c r="W235" s="73"/>
      <c r="X235" s="73"/>
      <c r="Y235" s="73"/>
      <c r="Z235" s="73"/>
      <c r="AA235" s="73"/>
      <c r="AB235" s="73"/>
      <c r="AC235" s="73"/>
      <c r="AD235" s="73"/>
      <c r="AE235" s="73"/>
      <c r="AF235" s="73"/>
      <c r="AG235" s="73"/>
      <c r="AH235" s="73"/>
      <c r="AI235" s="73"/>
      <c r="AJ235" s="73"/>
      <c r="AK235" s="73"/>
      <c r="AL235" s="73"/>
      <c r="AM235" s="73"/>
      <c r="AN235" s="73"/>
      <c r="AO235" s="73"/>
      <c r="AP235" s="73"/>
      <c r="AQ235" s="73"/>
      <c r="AR235" s="73"/>
      <c r="AS235" s="73"/>
      <c r="AT235" s="73"/>
      <c r="AU235" s="73"/>
      <c r="AV235" s="73"/>
      <c r="AW235" s="73"/>
      <c r="AX235" s="73"/>
      <c r="AY235" s="73"/>
      <c r="AZ235" s="73"/>
      <c r="BA235" s="73"/>
      <c r="BB235" s="73"/>
      <c r="BC235" s="73"/>
      <c r="BD235" s="73"/>
      <c r="BE235" s="73"/>
      <c r="BF235" s="73"/>
      <c r="BG235" s="73"/>
      <c r="BH235" s="73"/>
      <c r="BI235" s="73"/>
      <c r="BJ235" s="73"/>
      <c r="BK235" s="73"/>
      <c r="BL235" s="73"/>
      <c r="BM235" s="73"/>
      <c r="BN235" s="73"/>
      <c r="BO235" s="73"/>
      <c r="BP235" s="73"/>
      <c r="BQ235" s="73"/>
      <c r="BR235" s="73"/>
      <c r="BS235" s="73"/>
      <c r="BT235" s="73"/>
      <c r="BU235" s="73"/>
      <c r="BV235" s="73"/>
      <c r="BW235" s="73"/>
      <c r="BX235" s="73"/>
      <c r="BY235" s="73"/>
      <c r="BZ235" s="73"/>
      <c r="CA235" s="73"/>
      <c r="CB235" s="73"/>
      <c r="CC235" s="73"/>
      <c r="CD235" s="73"/>
      <c r="CE235" s="73"/>
      <c r="CF235" s="73"/>
      <c r="CG235" s="73"/>
      <c r="CH235" s="73"/>
      <c r="CI235" s="73"/>
      <c r="CJ235" s="73"/>
      <c r="CK235" s="73"/>
      <c r="CL235" s="73"/>
      <c r="CM235" s="73"/>
      <c r="CN235" s="73"/>
      <c r="CO235" s="73"/>
      <c r="CP235" s="73"/>
      <c r="CQ235" s="73"/>
      <c r="CR235" s="73"/>
      <c r="CS235" s="73"/>
      <c r="CT235" s="73"/>
      <c r="CU235" s="73"/>
      <c r="CV235" s="73"/>
      <c r="CW235" s="73"/>
      <c r="CX235" s="73"/>
      <c r="CY235" s="73"/>
      <c r="CZ235" s="73"/>
      <c r="DA235" s="73"/>
      <c r="DB235" s="73"/>
      <c r="DC235" s="73"/>
      <c r="DD235" s="73"/>
      <c r="DE235" s="73"/>
      <c r="DF235" s="73"/>
      <c r="DG235" s="73"/>
      <c r="DH235" s="73"/>
      <c r="DI235" s="73"/>
      <c r="DJ235" s="73"/>
      <c r="DK235" s="73"/>
      <c r="DL235" s="73"/>
      <c r="DM235" s="73"/>
      <c r="DN235" s="73"/>
      <c r="DO235" s="73"/>
      <c r="DP235" s="73"/>
      <c r="DQ235" s="73"/>
      <c r="DR235" s="73"/>
      <c r="DS235" s="73"/>
      <c r="DT235" s="73"/>
      <c r="DU235" s="73"/>
      <c r="DV235" s="73"/>
      <c r="DW235" s="73"/>
    </row>
    <row r="236" spans="1:127" s="50" customFormat="1" ht="15" hidden="1" customHeight="1" thickBot="1" x14ac:dyDescent="0.3">
      <c r="A236" s="73">
        <v>1</v>
      </c>
      <c r="B236" s="88" t="s">
        <v>115</v>
      </c>
      <c r="C236" s="159"/>
      <c r="D236" s="148">
        <f>D230/4.2+D224</f>
        <v>576.78571428571422</v>
      </c>
      <c r="E236" s="58"/>
      <c r="F236" s="58"/>
      <c r="G236" s="58"/>
      <c r="H236" s="73"/>
      <c r="I236" s="88" t="s">
        <v>115</v>
      </c>
      <c r="J236" s="159"/>
      <c r="K236" s="148">
        <f>K230/4.2+K224</f>
        <v>576.78571428571422</v>
      </c>
      <c r="L236" s="58"/>
      <c r="M236" s="58"/>
      <c r="N236" s="58"/>
      <c r="O236" s="73"/>
      <c r="P236" s="932">
        <f t="shared" si="20"/>
        <v>0</v>
      </c>
      <c r="Q236" s="932">
        <f t="shared" si="21"/>
        <v>0</v>
      </c>
      <c r="R236" s="932">
        <f t="shared" si="22"/>
        <v>0</v>
      </c>
      <c r="S236" s="932">
        <f t="shared" si="23"/>
        <v>0</v>
      </c>
      <c r="T236" s="73"/>
      <c r="U236" s="73"/>
      <c r="V236" s="73"/>
      <c r="W236" s="73"/>
      <c r="X236" s="73"/>
      <c r="Y236" s="73"/>
      <c r="Z236" s="73"/>
      <c r="AA236" s="73"/>
      <c r="AB236" s="73"/>
      <c r="AC236" s="73"/>
      <c r="AD236" s="73"/>
      <c r="AE236" s="73"/>
      <c r="AF236" s="73"/>
      <c r="AG236" s="73"/>
      <c r="AH236" s="73"/>
      <c r="AI236" s="73"/>
      <c r="AJ236" s="73"/>
      <c r="AK236" s="73"/>
      <c r="AL236" s="73"/>
      <c r="AM236" s="73"/>
      <c r="AN236" s="73"/>
      <c r="AO236" s="73"/>
      <c r="AP236" s="73"/>
      <c r="AQ236" s="73"/>
      <c r="AR236" s="73"/>
      <c r="AS236" s="73"/>
      <c r="AT236" s="73"/>
      <c r="AU236" s="73"/>
      <c r="AV236" s="73"/>
      <c r="AW236" s="73"/>
      <c r="AX236" s="73"/>
      <c r="AY236" s="73"/>
      <c r="AZ236" s="73"/>
      <c r="BA236" s="73"/>
      <c r="BB236" s="73"/>
      <c r="BC236" s="73"/>
      <c r="BD236" s="73"/>
      <c r="BE236" s="73"/>
      <c r="BF236" s="73"/>
      <c r="BG236" s="73"/>
      <c r="BH236" s="73"/>
      <c r="BI236" s="73"/>
      <c r="BJ236" s="73"/>
      <c r="BK236" s="73"/>
      <c r="BL236" s="73"/>
      <c r="BM236" s="73"/>
      <c r="BN236" s="73"/>
      <c r="BO236" s="73"/>
      <c r="BP236" s="73"/>
      <c r="BQ236" s="73"/>
      <c r="BR236" s="73"/>
      <c r="BS236" s="73"/>
      <c r="BT236" s="73"/>
      <c r="BU236" s="73"/>
      <c r="BV236" s="73"/>
      <c r="BW236" s="73"/>
      <c r="BX236" s="73"/>
      <c r="BY236" s="73"/>
      <c r="BZ236" s="73"/>
      <c r="CA236" s="73"/>
      <c r="CB236" s="73"/>
      <c r="CC236" s="73"/>
      <c r="CD236" s="73"/>
      <c r="CE236" s="73"/>
      <c r="CF236" s="73"/>
      <c r="CG236" s="73"/>
      <c r="CH236" s="73"/>
      <c r="CI236" s="73"/>
      <c r="CJ236" s="73"/>
      <c r="CK236" s="73"/>
      <c r="CL236" s="73"/>
      <c r="CM236" s="73"/>
      <c r="CN236" s="73"/>
      <c r="CO236" s="73"/>
      <c r="CP236" s="73"/>
      <c r="CQ236" s="73"/>
      <c r="CR236" s="73"/>
      <c r="CS236" s="73"/>
      <c r="CT236" s="73"/>
      <c r="CU236" s="73"/>
      <c r="CV236" s="73"/>
      <c r="CW236" s="73"/>
      <c r="CX236" s="73"/>
      <c r="CY236" s="73"/>
      <c r="CZ236" s="73"/>
      <c r="DA236" s="73"/>
      <c r="DB236" s="73"/>
      <c r="DC236" s="73"/>
      <c r="DD236" s="73"/>
      <c r="DE236" s="73"/>
      <c r="DF236" s="73"/>
      <c r="DG236" s="73"/>
      <c r="DH236" s="73"/>
      <c r="DI236" s="73"/>
      <c r="DJ236" s="73"/>
      <c r="DK236" s="73"/>
      <c r="DL236" s="73"/>
      <c r="DM236" s="73"/>
      <c r="DN236" s="73"/>
      <c r="DO236" s="73"/>
      <c r="DP236" s="73"/>
      <c r="DQ236" s="73"/>
      <c r="DR236" s="73"/>
      <c r="DS236" s="73"/>
      <c r="DT236" s="73"/>
      <c r="DU236" s="73"/>
      <c r="DV236" s="73"/>
      <c r="DW236" s="73"/>
    </row>
    <row r="237" spans="1:127" s="50" customFormat="1" ht="15" hidden="1" customHeight="1" thickBot="1" x14ac:dyDescent="0.3">
      <c r="A237" s="73">
        <v>1</v>
      </c>
      <c r="B237" s="398" t="s">
        <v>212</v>
      </c>
      <c r="C237" s="889"/>
      <c r="D237" s="889"/>
      <c r="E237" s="889"/>
      <c r="F237" s="889"/>
      <c r="G237" s="889"/>
      <c r="H237" s="73"/>
      <c r="I237" s="398" t="s">
        <v>212</v>
      </c>
      <c r="J237" s="889"/>
      <c r="K237" s="889"/>
      <c r="L237" s="889"/>
      <c r="M237" s="889"/>
      <c r="N237" s="889"/>
      <c r="O237" s="73"/>
      <c r="P237" s="932">
        <f t="shared" si="20"/>
        <v>0</v>
      </c>
      <c r="Q237" s="932">
        <f t="shared" si="21"/>
        <v>0</v>
      </c>
      <c r="R237" s="932">
        <f t="shared" si="22"/>
        <v>0</v>
      </c>
      <c r="S237" s="932">
        <f t="shared" si="23"/>
        <v>0</v>
      </c>
      <c r="T237" s="73"/>
      <c r="U237" s="73"/>
      <c r="V237" s="73"/>
      <c r="W237" s="73"/>
      <c r="X237" s="73"/>
      <c r="Y237" s="73"/>
      <c r="Z237" s="73"/>
      <c r="AA237" s="73"/>
      <c r="AB237" s="73"/>
      <c r="AC237" s="73"/>
      <c r="AD237" s="73"/>
      <c r="AE237" s="73"/>
      <c r="AF237" s="73"/>
      <c r="AG237" s="73"/>
      <c r="AH237" s="73"/>
      <c r="AI237" s="73"/>
      <c r="AJ237" s="73"/>
      <c r="AK237" s="73"/>
      <c r="AL237" s="73"/>
      <c r="AM237" s="73"/>
      <c r="AN237" s="73"/>
      <c r="AO237" s="73"/>
      <c r="AP237" s="73"/>
      <c r="AQ237" s="73"/>
      <c r="AR237" s="73"/>
      <c r="AS237" s="73"/>
      <c r="AT237" s="73"/>
      <c r="AU237" s="73"/>
      <c r="AV237" s="73"/>
      <c r="AW237" s="73"/>
      <c r="AX237" s="73"/>
      <c r="AY237" s="73"/>
      <c r="AZ237" s="73"/>
      <c r="BA237" s="73"/>
      <c r="BB237" s="73"/>
      <c r="BC237" s="73"/>
      <c r="BD237" s="73"/>
      <c r="BE237" s="73"/>
      <c r="BF237" s="73"/>
      <c r="BG237" s="73"/>
      <c r="BH237" s="73"/>
      <c r="BI237" s="73"/>
      <c r="BJ237" s="73"/>
      <c r="BK237" s="73"/>
      <c r="BL237" s="73"/>
      <c r="BM237" s="73"/>
      <c r="BN237" s="73"/>
      <c r="BO237" s="73"/>
      <c r="BP237" s="73"/>
      <c r="BQ237" s="73"/>
      <c r="BR237" s="73"/>
      <c r="BS237" s="73"/>
      <c r="BT237" s="73"/>
      <c r="BU237" s="73"/>
      <c r="BV237" s="73"/>
      <c r="BW237" s="73"/>
      <c r="BX237" s="73"/>
      <c r="BY237" s="73"/>
      <c r="BZ237" s="73"/>
      <c r="CA237" s="73"/>
      <c r="CB237" s="73"/>
      <c r="CC237" s="73"/>
      <c r="CD237" s="73"/>
      <c r="CE237" s="73"/>
      <c r="CF237" s="73"/>
      <c r="CG237" s="73"/>
      <c r="CH237" s="73"/>
      <c r="CI237" s="73"/>
      <c r="CJ237" s="73"/>
      <c r="CK237" s="73"/>
      <c r="CL237" s="73"/>
      <c r="CM237" s="73"/>
      <c r="CN237" s="73"/>
      <c r="CO237" s="73"/>
      <c r="CP237" s="73"/>
      <c r="CQ237" s="73"/>
      <c r="CR237" s="73"/>
      <c r="CS237" s="73"/>
      <c r="CT237" s="73"/>
      <c r="CU237" s="73"/>
      <c r="CV237" s="73"/>
      <c r="CW237" s="73"/>
      <c r="CX237" s="73"/>
      <c r="CY237" s="73"/>
      <c r="CZ237" s="73"/>
      <c r="DA237" s="73"/>
      <c r="DB237" s="73"/>
      <c r="DC237" s="73"/>
      <c r="DD237" s="73"/>
      <c r="DE237" s="73"/>
      <c r="DF237" s="73"/>
      <c r="DG237" s="73"/>
      <c r="DH237" s="73"/>
      <c r="DI237" s="73"/>
      <c r="DJ237" s="73"/>
      <c r="DK237" s="73"/>
      <c r="DL237" s="73"/>
      <c r="DM237" s="73"/>
      <c r="DN237" s="73"/>
      <c r="DO237" s="73"/>
      <c r="DP237" s="73"/>
      <c r="DQ237" s="73"/>
      <c r="DR237" s="73"/>
      <c r="DS237" s="73"/>
      <c r="DT237" s="73"/>
      <c r="DU237" s="73"/>
      <c r="DV237" s="73"/>
      <c r="DW237" s="73"/>
    </row>
    <row r="238" spans="1:127" s="50" customFormat="1" ht="15" hidden="1" customHeight="1" x14ac:dyDescent="0.25">
      <c r="A238" s="73">
        <v>1</v>
      </c>
      <c r="B238" s="955"/>
      <c r="C238" s="626"/>
      <c r="D238" s="626"/>
      <c r="E238" s="626"/>
      <c r="F238" s="626"/>
      <c r="G238" s="626"/>
      <c r="H238" s="73"/>
      <c r="I238" s="955"/>
      <c r="J238" s="626"/>
      <c r="K238" s="626"/>
      <c r="L238" s="626"/>
      <c r="M238" s="626"/>
      <c r="N238" s="626"/>
      <c r="O238" s="73"/>
      <c r="P238" s="932">
        <f t="shared" si="20"/>
        <v>0</v>
      </c>
      <c r="Q238" s="932">
        <f t="shared" si="21"/>
        <v>0</v>
      </c>
      <c r="R238" s="932">
        <f t="shared" si="22"/>
        <v>0</v>
      </c>
      <c r="S238" s="932">
        <f t="shared" si="23"/>
        <v>0</v>
      </c>
      <c r="T238" s="73"/>
      <c r="U238" s="73"/>
      <c r="V238" s="73"/>
      <c r="W238" s="73"/>
      <c r="X238" s="73"/>
      <c r="Y238" s="73"/>
      <c r="Z238" s="73"/>
      <c r="AA238" s="73"/>
      <c r="AB238" s="73"/>
      <c r="AC238" s="73"/>
      <c r="AD238" s="73"/>
      <c r="AE238" s="73"/>
      <c r="AF238" s="73"/>
      <c r="AG238" s="73"/>
      <c r="AH238" s="73"/>
      <c r="AI238" s="73"/>
      <c r="AJ238" s="73"/>
      <c r="AK238" s="73"/>
      <c r="AL238" s="73"/>
      <c r="AM238" s="73"/>
      <c r="AN238" s="73"/>
      <c r="AO238" s="73"/>
      <c r="AP238" s="73"/>
      <c r="AQ238" s="73"/>
      <c r="AR238" s="73"/>
      <c r="AS238" s="73"/>
      <c r="AT238" s="73"/>
      <c r="AU238" s="73"/>
      <c r="AV238" s="73"/>
      <c r="AW238" s="73"/>
      <c r="AX238" s="73"/>
      <c r="AY238" s="73"/>
      <c r="AZ238" s="73"/>
      <c r="BA238" s="73"/>
      <c r="BB238" s="73"/>
      <c r="BC238" s="73"/>
      <c r="BD238" s="73"/>
      <c r="BE238" s="73"/>
      <c r="BF238" s="73"/>
      <c r="BG238" s="73"/>
      <c r="BH238" s="73"/>
      <c r="BI238" s="73"/>
      <c r="BJ238" s="73"/>
      <c r="BK238" s="73"/>
      <c r="BL238" s="73"/>
      <c r="BM238" s="73"/>
      <c r="BN238" s="73"/>
      <c r="BO238" s="73"/>
      <c r="BP238" s="73"/>
      <c r="BQ238" s="73"/>
      <c r="BR238" s="73"/>
      <c r="BS238" s="73"/>
      <c r="BT238" s="73"/>
      <c r="BU238" s="73"/>
      <c r="BV238" s="73"/>
      <c r="BW238" s="73"/>
      <c r="BX238" s="73"/>
      <c r="BY238" s="73"/>
      <c r="BZ238" s="73"/>
      <c r="CA238" s="73"/>
      <c r="CB238" s="73"/>
      <c r="CC238" s="73"/>
      <c r="CD238" s="73"/>
      <c r="CE238" s="73"/>
      <c r="CF238" s="73"/>
      <c r="CG238" s="73"/>
      <c r="CH238" s="73"/>
      <c r="CI238" s="73"/>
      <c r="CJ238" s="73"/>
      <c r="CK238" s="73"/>
      <c r="CL238" s="73"/>
      <c r="CM238" s="73"/>
      <c r="CN238" s="73"/>
      <c r="CO238" s="73"/>
      <c r="CP238" s="73"/>
      <c r="CQ238" s="73"/>
      <c r="CR238" s="73"/>
      <c r="CS238" s="73"/>
      <c r="CT238" s="73"/>
      <c r="CU238" s="73"/>
      <c r="CV238" s="73"/>
      <c r="CW238" s="73"/>
      <c r="CX238" s="73"/>
      <c r="CY238" s="73"/>
      <c r="CZ238" s="73"/>
      <c r="DA238" s="73"/>
      <c r="DB238" s="73"/>
      <c r="DC238" s="73"/>
      <c r="DD238" s="73"/>
      <c r="DE238" s="73"/>
      <c r="DF238" s="73"/>
      <c r="DG238" s="73"/>
      <c r="DH238" s="73"/>
      <c r="DI238" s="73"/>
      <c r="DJ238" s="73"/>
      <c r="DK238" s="73"/>
      <c r="DL238" s="73"/>
      <c r="DM238" s="73"/>
      <c r="DN238" s="73"/>
      <c r="DO238" s="73"/>
      <c r="DP238" s="73"/>
      <c r="DQ238" s="73"/>
      <c r="DR238" s="73"/>
      <c r="DS238" s="73"/>
      <c r="DT238" s="73"/>
      <c r="DU238" s="73"/>
      <c r="DV238" s="73"/>
      <c r="DW238" s="73"/>
    </row>
    <row r="239" spans="1:127" s="50" customFormat="1" ht="15" hidden="1" customHeight="1" x14ac:dyDescent="0.25">
      <c r="A239" s="73">
        <v>1</v>
      </c>
      <c r="B239" s="956" t="s">
        <v>385</v>
      </c>
      <c r="C239" s="47"/>
      <c r="D239" s="47"/>
      <c r="E239" s="47"/>
      <c r="F239" s="47"/>
      <c r="G239" s="47"/>
      <c r="H239" s="73"/>
      <c r="I239" s="956" t="s">
        <v>385</v>
      </c>
      <c r="J239" s="47"/>
      <c r="K239" s="47"/>
      <c r="L239" s="47"/>
      <c r="M239" s="47"/>
      <c r="N239" s="47"/>
      <c r="O239" s="73"/>
      <c r="P239" s="932">
        <f t="shared" si="20"/>
        <v>0</v>
      </c>
      <c r="Q239" s="932">
        <f t="shared" si="21"/>
        <v>0</v>
      </c>
      <c r="R239" s="932">
        <f t="shared" si="22"/>
        <v>0</v>
      </c>
      <c r="S239" s="932">
        <f t="shared" si="23"/>
        <v>0</v>
      </c>
      <c r="T239" s="73"/>
      <c r="U239" s="73"/>
      <c r="V239" s="73"/>
      <c r="W239" s="73"/>
      <c r="X239" s="73"/>
      <c r="Y239" s="73"/>
      <c r="Z239" s="73"/>
      <c r="AA239" s="73"/>
      <c r="AB239" s="73"/>
      <c r="AC239" s="73"/>
      <c r="AD239" s="73"/>
      <c r="AE239" s="73"/>
      <c r="AF239" s="73"/>
      <c r="AG239" s="73"/>
      <c r="AH239" s="73"/>
      <c r="AI239" s="73"/>
      <c r="AJ239" s="73"/>
      <c r="AK239" s="73"/>
      <c r="AL239" s="73"/>
      <c r="AM239" s="73"/>
      <c r="AN239" s="73"/>
      <c r="AO239" s="73"/>
      <c r="AP239" s="73"/>
      <c r="AQ239" s="73"/>
      <c r="AR239" s="73"/>
      <c r="AS239" s="73"/>
      <c r="AT239" s="73"/>
      <c r="AU239" s="73"/>
      <c r="AV239" s="73"/>
      <c r="AW239" s="73"/>
      <c r="AX239" s="73"/>
      <c r="AY239" s="73"/>
      <c r="AZ239" s="73"/>
      <c r="BA239" s="73"/>
      <c r="BB239" s="73"/>
      <c r="BC239" s="73"/>
      <c r="BD239" s="73"/>
      <c r="BE239" s="73"/>
      <c r="BF239" s="73"/>
      <c r="BG239" s="73"/>
      <c r="BH239" s="73"/>
      <c r="BI239" s="73"/>
      <c r="BJ239" s="73"/>
      <c r="BK239" s="73"/>
      <c r="BL239" s="73"/>
      <c r="BM239" s="73"/>
      <c r="BN239" s="73"/>
      <c r="BO239" s="73"/>
      <c r="BP239" s="73"/>
      <c r="BQ239" s="73"/>
      <c r="BR239" s="73"/>
      <c r="BS239" s="73"/>
      <c r="BT239" s="73"/>
      <c r="BU239" s="73"/>
      <c r="BV239" s="73"/>
      <c r="BW239" s="73"/>
      <c r="BX239" s="73"/>
      <c r="BY239" s="73"/>
      <c r="BZ239" s="73"/>
      <c r="CA239" s="73"/>
      <c r="CB239" s="73"/>
      <c r="CC239" s="73"/>
      <c r="CD239" s="73"/>
      <c r="CE239" s="73"/>
      <c r="CF239" s="73"/>
      <c r="CG239" s="73"/>
      <c r="CH239" s="73"/>
      <c r="CI239" s="73"/>
      <c r="CJ239" s="73"/>
      <c r="CK239" s="73"/>
      <c r="CL239" s="73"/>
      <c r="CM239" s="73"/>
      <c r="CN239" s="73"/>
      <c r="CO239" s="73"/>
      <c r="CP239" s="73"/>
      <c r="CQ239" s="73"/>
      <c r="CR239" s="73"/>
      <c r="CS239" s="73"/>
      <c r="CT239" s="73"/>
      <c r="CU239" s="73"/>
      <c r="CV239" s="73"/>
      <c r="CW239" s="73"/>
      <c r="CX239" s="73"/>
      <c r="CY239" s="73"/>
      <c r="CZ239" s="73"/>
      <c r="DA239" s="73"/>
      <c r="DB239" s="73"/>
      <c r="DC239" s="73"/>
      <c r="DD239" s="73"/>
      <c r="DE239" s="73"/>
      <c r="DF239" s="73"/>
      <c r="DG239" s="73"/>
      <c r="DH239" s="73"/>
      <c r="DI239" s="73"/>
      <c r="DJ239" s="73"/>
      <c r="DK239" s="73"/>
      <c r="DL239" s="73"/>
      <c r="DM239" s="73"/>
      <c r="DN239" s="73"/>
      <c r="DO239" s="73"/>
      <c r="DP239" s="73"/>
      <c r="DQ239" s="73"/>
      <c r="DR239" s="73"/>
      <c r="DS239" s="73"/>
      <c r="DT239" s="73"/>
      <c r="DU239" s="73"/>
      <c r="DV239" s="73"/>
      <c r="DW239" s="73"/>
    </row>
    <row r="240" spans="1:127" s="50" customFormat="1" ht="16.5" hidden="1" customHeight="1" x14ac:dyDescent="0.25">
      <c r="A240" s="73">
        <v>1</v>
      </c>
      <c r="B240" s="957" t="s">
        <v>101</v>
      </c>
      <c r="C240" s="47"/>
      <c r="D240" s="47"/>
      <c r="E240" s="47"/>
      <c r="F240" s="47"/>
      <c r="G240" s="47"/>
      <c r="H240" s="73"/>
      <c r="I240" s="957" t="s">
        <v>101</v>
      </c>
      <c r="J240" s="47"/>
      <c r="K240" s="47"/>
      <c r="L240" s="47"/>
      <c r="M240" s="47"/>
      <c r="N240" s="47"/>
      <c r="O240" s="73"/>
      <c r="P240" s="932">
        <f t="shared" si="20"/>
        <v>0</v>
      </c>
      <c r="Q240" s="932">
        <f t="shared" si="21"/>
        <v>0</v>
      </c>
      <c r="R240" s="932">
        <f t="shared" si="22"/>
        <v>0</v>
      </c>
      <c r="S240" s="932">
        <f t="shared" si="23"/>
        <v>0</v>
      </c>
      <c r="T240" s="73"/>
      <c r="U240" s="73"/>
      <c r="V240" s="73"/>
      <c r="W240" s="73"/>
      <c r="X240" s="73"/>
      <c r="Y240" s="73"/>
      <c r="Z240" s="73"/>
      <c r="AA240" s="73"/>
      <c r="AB240" s="73"/>
      <c r="AC240" s="73"/>
      <c r="AD240" s="73"/>
      <c r="AE240" s="73"/>
      <c r="AF240" s="73"/>
      <c r="AG240" s="73"/>
      <c r="AH240" s="73"/>
      <c r="AI240" s="73"/>
      <c r="AJ240" s="73"/>
      <c r="AK240" s="73"/>
      <c r="AL240" s="73"/>
      <c r="AM240" s="73"/>
      <c r="AN240" s="73"/>
      <c r="AO240" s="73"/>
      <c r="AP240" s="73"/>
      <c r="AQ240" s="73"/>
      <c r="AR240" s="73"/>
      <c r="AS240" s="73"/>
      <c r="AT240" s="73"/>
      <c r="AU240" s="73"/>
      <c r="AV240" s="73"/>
      <c r="AW240" s="73"/>
      <c r="AX240" s="73"/>
      <c r="AY240" s="73"/>
      <c r="AZ240" s="73"/>
      <c r="BA240" s="73"/>
      <c r="BB240" s="73"/>
      <c r="BC240" s="73"/>
      <c r="BD240" s="73"/>
      <c r="BE240" s="73"/>
      <c r="BF240" s="73"/>
      <c r="BG240" s="73"/>
      <c r="BH240" s="73"/>
      <c r="BI240" s="73"/>
      <c r="BJ240" s="73"/>
      <c r="BK240" s="73"/>
      <c r="BL240" s="73"/>
      <c r="BM240" s="73"/>
      <c r="BN240" s="73"/>
      <c r="BO240" s="73"/>
      <c r="BP240" s="73"/>
      <c r="BQ240" s="73"/>
      <c r="BR240" s="73"/>
      <c r="BS240" s="73"/>
      <c r="BT240" s="73"/>
      <c r="BU240" s="73"/>
      <c r="BV240" s="73"/>
      <c r="BW240" s="73"/>
      <c r="BX240" s="73"/>
      <c r="BY240" s="73"/>
      <c r="BZ240" s="73"/>
      <c r="CA240" s="73"/>
      <c r="CB240" s="73"/>
      <c r="CC240" s="73"/>
      <c r="CD240" s="73"/>
      <c r="CE240" s="73"/>
      <c r="CF240" s="73"/>
      <c r="CG240" s="73"/>
      <c r="CH240" s="73"/>
      <c r="CI240" s="73"/>
      <c r="CJ240" s="73"/>
      <c r="CK240" s="73"/>
      <c r="CL240" s="73"/>
      <c r="CM240" s="73"/>
      <c r="CN240" s="73"/>
      <c r="CO240" s="73"/>
      <c r="CP240" s="73"/>
      <c r="CQ240" s="73"/>
      <c r="CR240" s="73"/>
      <c r="CS240" s="73"/>
      <c r="CT240" s="73"/>
      <c r="CU240" s="73"/>
      <c r="CV240" s="73"/>
      <c r="CW240" s="73"/>
      <c r="CX240" s="73"/>
      <c r="CY240" s="73"/>
      <c r="CZ240" s="73"/>
      <c r="DA240" s="73"/>
      <c r="DB240" s="73"/>
      <c r="DC240" s="73"/>
      <c r="DD240" s="73"/>
      <c r="DE240" s="73"/>
      <c r="DF240" s="73"/>
      <c r="DG240" s="73"/>
      <c r="DH240" s="73"/>
      <c r="DI240" s="73"/>
      <c r="DJ240" s="73"/>
      <c r="DK240" s="73"/>
      <c r="DL240" s="73"/>
      <c r="DM240" s="73"/>
      <c r="DN240" s="73"/>
      <c r="DO240" s="73"/>
      <c r="DP240" s="73"/>
      <c r="DQ240" s="73"/>
      <c r="DR240" s="73"/>
      <c r="DS240" s="73"/>
      <c r="DT240" s="73"/>
      <c r="DU240" s="73"/>
      <c r="DV240" s="73"/>
      <c r="DW240" s="73"/>
    </row>
    <row r="241" spans="1:127" s="50" customFormat="1" ht="15" hidden="1" customHeight="1" x14ac:dyDescent="0.25">
      <c r="A241" s="73">
        <v>1</v>
      </c>
      <c r="B241" s="14" t="s">
        <v>160</v>
      </c>
      <c r="C241" s="47"/>
      <c r="D241" s="645">
        <f>SUM(D242:D248)</f>
        <v>1120</v>
      </c>
      <c r="E241" s="58"/>
      <c r="F241" s="58"/>
      <c r="G241" s="58"/>
      <c r="H241" s="73"/>
      <c r="I241" s="14" t="s">
        <v>160</v>
      </c>
      <c r="J241" s="47"/>
      <c r="K241" s="645">
        <f>SUM(K242:K248)</f>
        <v>1120</v>
      </c>
      <c r="L241" s="58"/>
      <c r="M241" s="58"/>
      <c r="N241" s="58"/>
      <c r="O241" s="73"/>
      <c r="P241" s="932">
        <f t="shared" si="20"/>
        <v>0</v>
      </c>
      <c r="Q241" s="932">
        <f t="shared" si="21"/>
        <v>0</v>
      </c>
      <c r="R241" s="932">
        <f t="shared" si="22"/>
        <v>0</v>
      </c>
      <c r="S241" s="932">
        <f t="shared" si="23"/>
        <v>0</v>
      </c>
      <c r="T241" s="73"/>
      <c r="U241" s="73"/>
      <c r="V241" s="73"/>
      <c r="W241" s="73"/>
      <c r="X241" s="73"/>
      <c r="Y241" s="73"/>
      <c r="Z241" s="73"/>
      <c r="AA241" s="73"/>
      <c r="AB241" s="73"/>
      <c r="AC241" s="73"/>
      <c r="AD241" s="73"/>
      <c r="AE241" s="73"/>
      <c r="AF241" s="73"/>
      <c r="AG241" s="73"/>
      <c r="AH241" s="73"/>
      <c r="AI241" s="73"/>
      <c r="AJ241" s="73"/>
      <c r="AK241" s="73"/>
      <c r="AL241" s="73"/>
      <c r="AM241" s="73"/>
      <c r="AN241" s="73"/>
      <c r="AO241" s="73"/>
      <c r="AP241" s="73"/>
      <c r="AQ241" s="73"/>
      <c r="AR241" s="73"/>
      <c r="AS241" s="73"/>
      <c r="AT241" s="73"/>
      <c r="AU241" s="73"/>
      <c r="AV241" s="73"/>
      <c r="AW241" s="73"/>
      <c r="AX241" s="73"/>
      <c r="AY241" s="73"/>
      <c r="AZ241" s="73"/>
      <c r="BA241" s="73"/>
      <c r="BB241" s="73"/>
      <c r="BC241" s="73"/>
      <c r="BD241" s="73"/>
      <c r="BE241" s="73"/>
      <c r="BF241" s="73"/>
      <c r="BG241" s="73"/>
      <c r="BH241" s="73"/>
      <c r="BI241" s="73"/>
      <c r="BJ241" s="73"/>
      <c r="BK241" s="73"/>
      <c r="BL241" s="73"/>
      <c r="BM241" s="73"/>
      <c r="BN241" s="73"/>
      <c r="BO241" s="73"/>
      <c r="BP241" s="73"/>
      <c r="BQ241" s="73"/>
      <c r="BR241" s="73"/>
      <c r="BS241" s="73"/>
      <c r="BT241" s="73"/>
      <c r="BU241" s="73"/>
      <c r="BV241" s="73"/>
      <c r="BW241" s="73"/>
      <c r="BX241" s="73"/>
      <c r="BY241" s="73"/>
      <c r="BZ241" s="73"/>
      <c r="CA241" s="73"/>
      <c r="CB241" s="73"/>
      <c r="CC241" s="73"/>
      <c r="CD241" s="73"/>
      <c r="CE241" s="73"/>
      <c r="CF241" s="73"/>
      <c r="CG241" s="73"/>
      <c r="CH241" s="73"/>
      <c r="CI241" s="73"/>
      <c r="CJ241" s="73"/>
      <c r="CK241" s="73"/>
      <c r="CL241" s="73"/>
      <c r="CM241" s="73"/>
      <c r="CN241" s="73"/>
      <c r="CO241" s="73"/>
      <c r="CP241" s="73"/>
      <c r="CQ241" s="73"/>
      <c r="CR241" s="73"/>
      <c r="CS241" s="73"/>
      <c r="CT241" s="73"/>
      <c r="CU241" s="73"/>
      <c r="CV241" s="73"/>
      <c r="CW241" s="73"/>
      <c r="CX241" s="73"/>
      <c r="CY241" s="73"/>
      <c r="CZ241" s="73"/>
      <c r="DA241" s="73"/>
      <c r="DB241" s="73"/>
      <c r="DC241" s="73"/>
      <c r="DD241" s="73"/>
      <c r="DE241" s="73"/>
      <c r="DF241" s="73"/>
      <c r="DG241" s="73"/>
      <c r="DH241" s="73"/>
      <c r="DI241" s="73"/>
      <c r="DJ241" s="73"/>
      <c r="DK241" s="73"/>
      <c r="DL241" s="73"/>
      <c r="DM241" s="73"/>
      <c r="DN241" s="73"/>
      <c r="DO241" s="73"/>
      <c r="DP241" s="73"/>
      <c r="DQ241" s="73"/>
      <c r="DR241" s="73"/>
      <c r="DS241" s="73"/>
      <c r="DT241" s="73"/>
      <c r="DU241" s="73"/>
      <c r="DV241" s="73"/>
      <c r="DW241" s="73"/>
    </row>
    <row r="242" spans="1:127" s="50" customFormat="1" ht="28.5" hidden="1" customHeight="1" x14ac:dyDescent="0.25">
      <c r="A242" s="73"/>
      <c r="B242" s="15" t="s">
        <v>127</v>
      </c>
      <c r="C242" s="47"/>
      <c r="D242" s="615">
        <v>300</v>
      </c>
      <c r="E242" s="47"/>
      <c r="F242" s="47"/>
      <c r="G242" s="47"/>
      <c r="H242" s="73"/>
      <c r="I242" s="15" t="s">
        <v>127</v>
      </c>
      <c r="J242" s="47"/>
      <c r="K242" s="615">
        <v>300</v>
      </c>
      <c r="L242" s="47"/>
      <c r="M242" s="47"/>
      <c r="N242" s="47"/>
      <c r="O242" s="73"/>
      <c r="P242" s="932">
        <f t="shared" si="20"/>
        <v>0</v>
      </c>
      <c r="Q242" s="932">
        <f t="shared" si="21"/>
        <v>0</v>
      </c>
      <c r="R242" s="932">
        <f t="shared" si="22"/>
        <v>0</v>
      </c>
      <c r="S242" s="932">
        <f t="shared" si="23"/>
        <v>0</v>
      </c>
      <c r="T242" s="73"/>
      <c r="U242" s="73"/>
      <c r="V242" s="73"/>
      <c r="W242" s="73"/>
      <c r="X242" s="73"/>
      <c r="Y242" s="73"/>
      <c r="Z242" s="73"/>
      <c r="AA242" s="73"/>
      <c r="AB242" s="73"/>
      <c r="AC242" s="73"/>
      <c r="AD242" s="73"/>
      <c r="AE242" s="73"/>
      <c r="AF242" s="73"/>
      <c r="AG242" s="73"/>
      <c r="AH242" s="73"/>
      <c r="AI242" s="73"/>
      <c r="AJ242" s="73"/>
      <c r="AK242" s="73"/>
      <c r="AL242" s="73"/>
      <c r="AM242" s="73"/>
      <c r="AN242" s="73"/>
      <c r="AO242" s="73"/>
      <c r="AP242" s="73"/>
      <c r="AQ242" s="73"/>
      <c r="AR242" s="73"/>
      <c r="AS242" s="73"/>
      <c r="AT242" s="73"/>
      <c r="AU242" s="73"/>
      <c r="AV242" s="73"/>
      <c r="AW242" s="73"/>
      <c r="AX242" s="73"/>
      <c r="AY242" s="73"/>
      <c r="AZ242" s="73"/>
      <c r="BA242" s="73"/>
      <c r="BB242" s="73"/>
      <c r="BC242" s="73"/>
      <c r="BD242" s="73"/>
      <c r="BE242" s="73"/>
      <c r="BF242" s="73"/>
      <c r="BG242" s="73"/>
      <c r="BH242" s="73"/>
      <c r="BI242" s="73"/>
      <c r="BJ242" s="73"/>
      <c r="BK242" s="73"/>
      <c r="BL242" s="73"/>
      <c r="BM242" s="73"/>
      <c r="BN242" s="73"/>
      <c r="BO242" s="73"/>
      <c r="BP242" s="73"/>
      <c r="BQ242" s="73"/>
      <c r="BR242" s="73"/>
      <c r="BS242" s="73"/>
      <c r="BT242" s="73"/>
      <c r="BU242" s="73"/>
      <c r="BV242" s="73"/>
      <c r="BW242" s="73"/>
      <c r="BX242" s="73"/>
      <c r="BY242" s="73"/>
      <c r="BZ242" s="73"/>
      <c r="CA242" s="73"/>
      <c r="CB242" s="73"/>
      <c r="CC242" s="73"/>
      <c r="CD242" s="73"/>
      <c r="CE242" s="73"/>
      <c r="CF242" s="73"/>
      <c r="CG242" s="73"/>
      <c r="CH242" s="73"/>
      <c r="CI242" s="73"/>
      <c r="CJ242" s="73"/>
      <c r="CK242" s="73"/>
      <c r="CL242" s="73"/>
      <c r="CM242" s="73"/>
      <c r="CN242" s="73"/>
      <c r="CO242" s="73"/>
      <c r="CP242" s="73"/>
      <c r="CQ242" s="73"/>
      <c r="CR242" s="73"/>
      <c r="CS242" s="73"/>
      <c r="CT242" s="73"/>
      <c r="CU242" s="73"/>
      <c r="CV242" s="73"/>
      <c r="CW242" s="73"/>
      <c r="CX242" s="73"/>
      <c r="CY242" s="73"/>
      <c r="CZ242" s="73"/>
      <c r="DA242" s="73"/>
      <c r="DB242" s="73"/>
      <c r="DC242" s="73"/>
      <c r="DD242" s="73"/>
      <c r="DE242" s="73"/>
      <c r="DF242" s="73"/>
      <c r="DG242" s="73"/>
      <c r="DH242" s="73"/>
      <c r="DI242" s="73"/>
      <c r="DJ242" s="73"/>
      <c r="DK242" s="73"/>
      <c r="DL242" s="73"/>
      <c r="DM242" s="73"/>
      <c r="DN242" s="73"/>
      <c r="DO242" s="73"/>
      <c r="DP242" s="73"/>
      <c r="DQ242" s="73"/>
      <c r="DR242" s="73"/>
      <c r="DS242" s="73"/>
      <c r="DT242" s="73"/>
      <c r="DU242" s="73"/>
      <c r="DV242" s="73"/>
      <c r="DW242" s="73"/>
    </row>
    <row r="243" spans="1:127" s="50" customFormat="1" ht="30" hidden="1" customHeight="1" x14ac:dyDescent="0.25">
      <c r="A243" s="73"/>
      <c r="B243" s="15" t="s">
        <v>128</v>
      </c>
      <c r="C243" s="47"/>
      <c r="D243" s="615">
        <v>300</v>
      </c>
      <c r="E243" s="47"/>
      <c r="F243" s="47"/>
      <c r="G243" s="47"/>
      <c r="H243" s="73"/>
      <c r="I243" s="15" t="s">
        <v>128</v>
      </c>
      <c r="J243" s="47"/>
      <c r="K243" s="615">
        <v>300</v>
      </c>
      <c r="L243" s="47"/>
      <c r="M243" s="47"/>
      <c r="N243" s="47"/>
      <c r="O243" s="73"/>
      <c r="P243" s="932">
        <f t="shared" si="20"/>
        <v>0</v>
      </c>
      <c r="Q243" s="932">
        <f t="shared" si="21"/>
        <v>0</v>
      </c>
      <c r="R243" s="932">
        <f t="shared" si="22"/>
        <v>0</v>
      </c>
      <c r="S243" s="932">
        <f t="shared" si="23"/>
        <v>0</v>
      </c>
      <c r="T243" s="73"/>
      <c r="U243" s="73"/>
      <c r="V243" s="73"/>
      <c r="W243" s="73"/>
      <c r="X243" s="73"/>
      <c r="Y243" s="73"/>
      <c r="Z243" s="73"/>
      <c r="AA243" s="73"/>
      <c r="AB243" s="73"/>
      <c r="AC243" s="73"/>
      <c r="AD243" s="73"/>
      <c r="AE243" s="73"/>
      <c r="AF243" s="73"/>
      <c r="AG243" s="73"/>
      <c r="AH243" s="73"/>
      <c r="AI243" s="73"/>
      <c r="AJ243" s="73"/>
      <c r="AK243" s="73"/>
      <c r="AL243" s="73"/>
      <c r="AM243" s="73"/>
      <c r="AN243" s="73"/>
      <c r="AO243" s="73"/>
      <c r="AP243" s="73"/>
      <c r="AQ243" s="73"/>
      <c r="AR243" s="73"/>
      <c r="AS243" s="73"/>
      <c r="AT243" s="73"/>
      <c r="AU243" s="73"/>
      <c r="AV243" s="73"/>
      <c r="AW243" s="73"/>
      <c r="AX243" s="73"/>
      <c r="AY243" s="73"/>
      <c r="AZ243" s="73"/>
      <c r="BA243" s="73"/>
      <c r="BB243" s="73"/>
      <c r="BC243" s="73"/>
      <c r="BD243" s="73"/>
      <c r="BE243" s="73"/>
      <c r="BF243" s="73"/>
      <c r="BG243" s="73"/>
      <c r="BH243" s="73"/>
      <c r="BI243" s="73"/>
      <c r="BJ243" s="73"/>
      <c r="BK243" s="73"/>
      <c r="BL243" s="73"/>
      <c r="BM243" s="73"/>
      <c r="BN243" s="73"/>
      <c r="BO243" s="73"/>
      <c r="BP243" s="73"/>
      <c r="BQ243" s="73"/>
      <c r="BR243" s="73"/>
      <c r="BS243" s="73"/>
      <c r="BT243" s="73"/>
      <c r="BU243" s="73"/>
      <c r="BV243" s="73"/>
      <c r="BW243" s="73"/>
      <c r="BX243" s="73"/>
      <c r="BY243" s="73"/>
      <c r="BZ243" s="73"/>
      <c r="CA243" s="73"/>
      <c r="CB243" s="73"/>
      <c r="CC243" s="73"/>
      <c r="CD243" s="73"/>
      <c r="CE243" s="73"/>
      <c r="CF243" s="73"/>
      <c r="CG243" s="73"/>
      <c r="CH243" s="73"/>
      <c r="CI243" s="73"/>
      <c r="CJ243" s="73"/>
      <c r="CK243" s="73"/>
      <c r="CL243" s="73"/>
      <c r="CM243" s="73"/>
      <c r="CN243" s="73"/>
      <c r="CO243" s="73"/>
      <c r="CP243" s="73"/>
      <c r="CQ243" s="73"/>
      <c r="CR243" s="73"/>
      <c r="CS243" s="73"/>
      <c r="CT243" s="73"/>
      <c r="CU243" s="73"/>
      <c r="CV243" s="73"/>
      <c r="CW243" s="73"/>
      <c r="CX243" s="73"/>
      <c r="CY243" s="73"/>
      <c r="CZ243" s="73"/>
      <c r="DA243" s="73"/>
      <c r="DB243" s="73"/>
      <c r="DC243" s="73"/>
      <c r="DD243" s="73"/>
      <c r="DE243" s="73"/>
      <c r="DF243" s="73"/>
      <c r="DG243" s="73"/>
      <c r="DH243" s="73"/>
      <c r="DI243" s="73"/>
      <c r="DJ243" s="73"/>
      <c r="DK243" s="73"/>
      <c r="DL243" s="73"/>
      <c r="DM243" s="73"/>
      <c r="DN243" s="73"/>
      <c r="DO243" s="73"/>
      <c r="DP243" s="73"/>
      <c r="DQ243" s="73"/>
      <c r="DR243" s="73"/>
      <c r="DS243" s="73"/>
      <c r="DT243" s="73"/>
      <c r="DU243" s="73"/>
      <c r="DV243" s="73"/>
      <c r="DW243" s="73"/>
    </row>
    <row r="244" spans="1:127" s="50" customFormat="1" ht="15" hidden="1" customHeight="1" x14ac:dyDescent="0.25">
      <c r="A244" s="73"/>
      <c r="B244" s="15" t="s">
        <v>16</v>
      </c>
      <c r="C244" s="47"/>
      <c r="D244" s="615">
        <v>500</v>
      </c>
      <c r="E244" s="47"/>
      <c r="F244" s="47"/>
      <c r="G244" s="47"/>
      <c r="H244" s="73"/>
      <c r="I244" s="15" t="s">
        <v>16</v>
      </c>
      <c r="J244" s="47"/>
      <c r="K244" s="615">
        <v>500</v>
      </c>
      <c r="L244" s="47"/>
      <c r="M244" s="47"/>
      <c r="N244" s="47"/>
      <c r="O244" s="73"/>
      <c r="P244" s="932">
        <f t="shared" si="20"/>
        <v>0</v>
      </c>
      <c r="Q244" s="932">
        <f t="shared" si="21"/>
        <v>0</v>
      </c>
      <c r="R244" s="932">
        <f t="shared" si="22"/>
        <v>0</v>
      </c>
      <c r="S244" s="932">
        <f t="shared" si="23"/>
        <v>0</v>
      </c>
      <c r="T244" s="73"/>
      <c r="U244" s="73"/>
      <c r="V244" s="73"/>
      <c r="W244" s="73"/>
      <c r="X244" s="73"/>
      <c r="Y244" s="73"/>
      <c r="Z244" s="73"/>
      <c r="AA244" s="73"/>
      <c r="AB244" s="73"/>
      <c r="AC244" s="73"/>
      <c r="AD244" s="73"/>
      <c r="AE244" s="73"/>
      <c r="AF244" s="73"/>
      <c r="AG244" s="73"/>
      <c r="AH244" s="73"/>
      <c r="AI244" s="73"/>
      <c r="AJ244" s="73"/>
      <c r="AK244" s="73"/>
      <c r="AL244" s="73"/>
      <c r="AM244" s="73"/>
      <c r="AN244" s="73"/>
      <c r="AO244" s="73"/>
      <c r="AP244" s="73"/>
      <c r="AQ244" s="73"/>
      <c r="AR244" s="73"/>
      <c r="AS244" s="73"/>
      <c r="AT244" s="73"/>
      <c r="AU244" s="73"/>
      <c r="AV244" s="73"/>
      <c r="AW244" s="73"/>
      <c r="AX244" s="73"/>
      <c r="AY244" s="73"/>
      <c r="AZ244" s="73"/>
      <c r="BA244" s="73"/>
      <c r="BB244" s="73"/>
      <c r="BC244" s="73"/>
      <c r="BD244" s="73"/>
      <c r="BE244" s="73"/>
      <c r="BF244" s="73"/>
      <c r="BG244" s="73"/>
      <c r="BH244" s="73"/>
      <c r="BI244" s="73"/>
      <c r="BJ244" s="73"/>
      <c r="BK244" s="73"/>
      <c r="BL244" s="73"/>
      <c r="BM244" s="73"/>
      <c r="BN244" s="73"/>
      <c r="BO244" s="73"/>
      <c r="BP244" s="73"/>
      <c r="BQ244" s="73"/>
      <c r="BR244" s="73"/>
      <c r="BS244" s="73"/>
      <c r="BT244" s="73"/>
      <c r="BU244" s="73"/>
      <c r="BV244" s="73"/>
      <c r="BW244" s="73"/>
      <c r="BX244" s="73"/>
      <c r="BY244" s="73"/>
      <c r="BZ244" s="73"/>
      <c r="CA244" s="73"/>
      <c r="CB244" s="73"/>
      <c r="CC244" s="73"/>
      <c r="CD244" s="73"/>
      <c r="CE244" s="73"/>
      <c r="CF244" s="73"/>
      <c r="CG244" s="73"/>
      <c r="CH244" s="73"/>
      <c r="CI244" s="73"/>
      <c r="CJ244" s="73"/>
      <c r="CK244" s="73"/>
      <c r="CL244" s="73"/>
      <c r="CM244" s="73"/>
      <c r="CN244" s="73"/>
      <c r="CO244" s="73"/>
      <c r="CP244" s="73"/>
      <c r="CQ244" s="73"/>
      <c r="CR244" s="73"/>
      <c r="CS244" s="73"/>
      <c r="CT244" s="73"/>
      <c r="CU244" s="73"/>
      <c r="CV244" s="73"/>
      <c r="CW244" s="73"/>
      <c r="CX244" s="73"/>
      <c r="CY244" s="73"/>
      <c r="CZ244" s="73"/>
      <c r="DA244" s="73"/>
      <c r="DB244" s="73"/>
      <c r="DC244" s="73"/>
      <c r="DD244" s="73"/>
      <c r="DE244" s="73"/>
      <c r="DF244" s="73"/>
      <c r="DG244" s="73"/>
      <c r="DH244" s="73"/>
      <c r="DI244" s="73"/>
      <c r="DJ244" s="73"/>
      <c r="DK244" s="73"/>
      <c r="DL244" s="73"/>
      <c r="DM244" s="73"/>
      <c r="DN244" s="73"/>
      <c r="DO244" s="73"/>
      <c r="DP244" s="73"/>
      <c r="DQ244" s="73"/>
      <c r="DR244" s="73"/>
      <c r="DS244" s="73"/>
      <c r="DT244" s="73"/>
      <c r="DU244" s="73"/>
      <c r="DV244" s="73"/>
      <c r="DW244" s="73"/>
    </row>
    <row r="245" spans="1:127" s="50" customFormat="1" ht="15" hidden="1" customHeight="1" x14ac:dyDescent="0.25">
      <c r="A245" s="73"/>
      <c r="B245" s="15" t="s">
        <v>475</v>
      </c>
      <c r="C245" s="47"/>
      <c r="D245" s="615"/>
      <c r="E245" s="47"/>
      <c r="F245" s="47"/>
      <c r="G245" s="47"/>
      <c r="H245" s="73"/>
      <c r="I245" s="15" t="s">
        <v>475</v>
      </c>
      <c r="J245" s="47"/>
      <c r="K245" s="615"/>
      <c r="L245" s="47"/>
      <c r="M245" s="47"/>
      <c r="N245" s="47"/>
      <c r="O245" s="73"/>
      <c r="P245" s="932">
        <f t="shared" si="20"/>
        <v>0</v>
      </c>
      <c r="Q245" s="932">
        <f t="shared" si="21"/>
        <v>0</v>
      </c>
      <c r="R245" s="932">
        <f t="shared" si="22"/>
        <v>0</v>
      </c>
      <c r="S245" s="932">
        <f t="shared" si="23"/>
        <v>0</v>
      </c>
      <c r="T245" s="73"/>
      <c r="U245" s="73"/>
      <c r="V245" s="73"/>
      <c r="W245" s="73"/>
      <c r="X245" s="73"/>
      <c r="Y245" s="73"/>
      <c r="Z245" s="73"/>
      <c r="AA245" s="73"/>
      <c r="AB245" s="73"/>
      <c r="AC245" s="73"/>
      <c r="AD245" s="73"/>
      <c r="AE245" s="73"/>
      <c r="AF245" s="73"/>
      <c r="AG245" s="73"/>
      <c r="AH245" s="73"/>
      <c r="AI245" s="73"/>
      <c r="AJ245" s="73"/>
      <c r="AK245" s="73"/>
      <c r="AL245" s="73"/>
      <c r="AM245" s="73"/>
      <c r="AN245" s="73"/>
      <c r="AO245" s="73"/>
      <c r="AP245" s="73"/>
      <c r="AQ245" s="73"/>
      <c r="AR245" s="73"/>
      <c r="AS245" s="73"/>
      <c r="AT245" s="73"/>
      <c r="AU245" s="73"/>
      <c r="AV245" s="73"/>
      <c r="AW245" s="73"/>
      <c r="AX245" s="73"/>
      <c r="AY245" s="73"/>
      <c r="AZ245" s="73"/>
      <c r="BA245" s="73"/>
      <c r="BB245" s="73"/>
      <c r="BC245" s="73"/>
      <c r="BD245" s="73"/>
      <c r="BE245" s="73"/>
      <c r="BF245" s="73"/>
      <c r="BG245" s="73"/>
      <c r="BH245" s="73"/>
      <c r="BI245" s="73"/>
      <c r="BJ245" s="73"/>
      <c r="BK245" s="73"/>
      <c r="BL245" s="73"/>
      <c r="BM245" s="73"/>
      <c r="BN245" s="73"/>
      <c r="BO245" s="73"/>
      <c r="BP245" s="73"/>
      <c r="BQ245" s="73"/>
      <c r="BR245" s="73"/>
      <c r="BS245" s="73"/>
      <c r="BT245" s="73"/>
      <c r="BU245" s="73"/>
      <c r="BV245" s="73"/>
      <c r="BW245" s="73"/>
      <c r="BX245" s="73"/>
      <c r="BY245" s="73"/>
      <c r="BZ245" s="73"/>
      <c r="CA245" s="73"/>
      <c r="CB245" s="73"/>
      <c r="CC245" s="73"/>
      <c r="CD245" s="73"/>
      <c r="CE245" s="73"/>
      <c r="CF245" s="73"/>
      <c r="CG245" s="73"/>
      <c r="CH245" s="73"/>
      <c r="CI245" s="73"/>
      <c r="CJ245" s="73"/>
      <c r="CK245" s="73"/>
      <c r="CL245" s="73"/>
      <c r="CM245" s="73"/>
      <c r="CN245" s="73"/>
      <c r="CO245" s="73"/>
      <c r="CP245" s="73"/>
      <c r="CQ245" s="73"/>
      <c r="CR245" s="73"/>
      <c r="CS245" s="73"/>
      <c r="CT245" s="73"/>
      <c r="CU245" s="73"/>
      <c r="CV245" s="73"/>
      <c r="CW245" s="73"/>
      <c r="CX245" s="73"/>
      <c r="CY245" s="73"/>
      <c r="CZ245" s="73"/>
      <c r="DA245" s="73"/>
      <c r="DB245" s="73"/>
      <c r="DC245" s="73"/>
      <c r="DD245" s="73"/>
      <c r="DE245" s="73"/>
      <c r="DF245" s="73"/>
      <c r="DG245" s="73"/>
      <c r="DH245" s="73"/>
      <c r="DI245" s="73"/>
      <c r="DJ245" s="73"/>
      <c r="DK245" s="73"/>
      <c r="DL245" s="73"/>
      <c r="DM245" s="73"/>
      <c r="DN245" s="73"/>
      <c r="DO245" s="73"/>
      <c r="DP245" s="73"/>
      <c r="DQ245" s="73"/>
      <c r="DR245" s="73"/>
      <c r="DS245" s="73"/>
      <c r="DT245" s="73"/>
      <c r="DU245" s="73"/>
      <c r="DV245" s="73"/>
      <c r="DW245" s="73"/>
    </row>
    <row r="246" spans="1:127" s="50" customFormat="1" ht="27.75" hidden="1" customHeight="1" x14ac:dyDescent="0.25">
      <c r="A246" s="73"/>
      <c r="B246" s="15" t="s">
        <v>476</v>
      </c>
      <c r="C246" s="47"/>
      <c r="D246" s="615"/>
      <c r="E246" s="47"/>
      <c r="F246" s="47"/>
      <c r="G246" s="47"/>
      <c r="H246" s="73"/>
      <c r="I246" s="15" t="s">
        <v>476</v>
      </c>
      <c r="J246" s="47"/>
      <c r="K246" s="615"/>
      <c r="L246" s="47"/>
      <c r="M246" s="47"/>
      <c r="N246" s="47"/>
      <c r="O246" s="73"/>
      <c r="P246" s="932">
        <f t="shared" si="20"/>
        <v>0</v>
      </c>
      <c r="Q246" s="932">
        <f t="shared" si="21"/>
        <v>0</v>
      </c>
      <c r="R246" s="932">
        <f t="shared" si="22"/>
        <v>0</v>
      </c>
      <c r="S246" s="932">
        <f t="shared" si="23"/>
        <v>0</v>
      </c>
      <c r="T246" s="73"/>
      <c r="U246" s="73"/>
      <c r="V246" s="73"/>
      <c r="W246" s="73"/>
      <c r="X246" s="73"/>
      <c r="Y246" s="73"/>
      <c r="Z246" s="73"/>
      <c r="AA246" s="73"/>
      <c r="AB246" s="73"/>
      <c r="AC246" s="73"/>
      <c r="AD246" s="73"/>
      <c r="AE246" s="73"/>
      <c r="AF246" s="73"/>
      <c r="AG246" s="73"/>
      <c r="AH246" s="73"/>
      <c r="AI246" s="73"/>
      <c r="AJ246" s="73"/>
      <c r="AK246" s="73"/>
      <c r="AL246" s="73"/>
      <c r="AM246" s="73"/>
      <c r="AN246" s="73"/>
      <c r="AO246" s="73"/>
      <c r="AP246" s="73"/>
      <c r="AQ246" s="73"/>
      <c r="AR246" s="73"/>
      <c r="AS246" s="73"/>
      <c r="AT246" s="73"/>
      <c r="AU246" s="73"/>
      <c r="AV246" s="73"/>
      <c r="AW246" s="73"/>
      <c r="AX246" s="73"/>
      <c r="AY246" s="73"/>
      <c r="AZ246" s="73"/>
      <c r="BA246" s="73"/>
      <c r="BB246" s="73"/>
      <c r="BC246" s="73"/>
      <c r="BD246" s="73"/>
      <c r="BE246" s="73"/>
      <c r="BF246" s="73"/>
      <c r="BG246" s="73"/>
      <c r="BH246" s="73"/>
      <c r="BI246" s="73"/>
      <c r="BJ246" s="73"/>
      <c r="BK246" s="73"/>
      <c r="BL246" s="73"/>
      <c r="BM246" s="73"/>
      <c r="BN246" s="73"/>
      <c r="BO246" s="73"/>
      <c r="BP246" s="73"/>
      <c r="BQ246" s="73"/>
      <c r="BR246" s="73"/>
      <c r="BS246" s="73"/>
      <c r="BT246" s="73"/>
      <c r="BU246" s="73"/>
      <c r="BV246" s="73"/>
      <c r="BW246" s="73"/>
      <c r="BX246" s="73"/>
      <c r="BY246" s="73"/>
      <c r="BZ246" s="73"/>
      <c r="CA246" s="73"/>
      <c r="CB246" s="73"/>
      <c r="CC246" s="73"/>
      <c r="CD246" s="73"/>
      <c r="CE246" s="73"/>
      <c r="CF246" s="73"/>
      <c r="CG246" s="73"/>
      <c r="CH246" s="73"/>
      <c r="CI246" s="73"/>
      <c r="CJ246" s="73"/>
      <c r="CK246" s="73"/>
      <c r="CL246" s="73"/>
      <c r="CM246" s="73"/>
      <c r="CN246" s="73"/>
      <c r="CO246" s="73"/>
      <c r="CP246" s="73"/>
      <c r="CQ246" s="73"/>
      <c r="CR246" s="73"/>
      <c r="CS246" s="73"/>
      <c r="CT246" s="73"/>
      <c r="CU246" s="73"/>
      <c r="CV246" s="73"/>
      <c r="CW246" s="73"/>
      <c r="CX246" s="73"/>
      <c r="CY246" s="73"/>
      <c r="CZ246" s="73"/>
      <c r="DA246" s="73"/>
      <c r="DB246" s="73"/>
      <c r="DC246" s="73"/>
      <c r="DD246" s="73"/>
      <c r="DE246" s="73"/>
      <c r="DF246" s="73"/>
      <c r="DG246" s="73"/>
      <c r="DH246" s="73"/>
      <c r="DI246" s="73"/>
      <c r="DJ246" s="73"/>
      <c r="DK246" s="73"/>
      <c r="DL246" s="73"/>
      <c r="DM246" s="73"/>
      <c r="DN246" s="73"/>
      <c r="DO246" s="73"/>
      <c r="DP246" s="73"/>
      <c r="DQ246" s="73"/>
      <c r="DR246" s="73"/>
      <c r="DS246" s="73"/>
      <c r="DT246" s="73"/>
      <c r="DU246" s="73"/>
      <c r="DV246" s="73"/>
      <c r="DW246" s="73"/>
    </row>
    <row r="247" spans="1:127" s="50" customFormat="1" ht="22.5" hidden="1" customHeight="1" x14ac:dyDescent="0.25">
      <c r="A247" s="73"/>
      <c r="B247" s="15" t="s">
        <v>477</v>
      </c>
      <c r="C247" s="47"/>
      <c r="D247" s="615"/>
      <c r="E247" s="47"/>
      <c r="F247" s="47"/>
      <c r="G247" s="47"/>
      <c r="H247" s="73"/>
      <c r="I247" s="15" t="s">
        <v>477</v>
      </c>
      <c r="J247" s="47"/>
      <c r="K247" s="615"/>
      <c r="L247" s="47"/>
      <c r="M247" s="47"/>
      <c r="N247" s="47"/>
      <c r="O247" s="73"/>
      <c r="P247" s="932">
        <f t="shared" si="20"/>
        <v>0</v>
      </c>
      <c r="Q247" s="932">
        <f t="shared" si="21"/>
        <v>0</v>
      </c>
      <c r="R247" s="932">
        <f t="shared" si="22"/>
        <v>0</v>
      </c>
      <c r="S247" s="932">
        <f t="shared" si="23"/>
        <v>0</v>
      </c>
      <c r="T247" s="73"/>
      <c r="U247" s="73"/>
      <c r="V247" s="73"/>
      <c r="W247" s="73"/>
      <c r="X247" s="73"/>
      <c r="Y247" s="73"/>
      <c r="Z247" s="73"/>
      <c r="AA247" s="73"/>
      <c r="AB247" s="73"/>
      <c r="AC247" s="73"/>
      <c r="AD247" s="73"/>
      <c r="AE247" s="73"/>
      <c r="AF247" s="73"/>
      <c r="AG247" s="73"/>
      <c r="AH247" s="73"/>
      <c r="AI247" s="73"/>
      <c r="AJ247" s="73"/>
      <c r="AK247" s="73"/>
      <c r="AL247" s="73"/>
      <c r="AM247" s="73"/>
      <c r="AN247" s="73"/>
      <c r="AO247" s="73"/>
      <c r="AP247" s="73"/>
      <c r="AQ247" s="73"/>
      <c r="AR247" s="73"/>
      <c r="AS247" s="73"/>
      <c r="AT247" s="73"/>
      <c r="AU247" s="73"/>
      <c r="AV247" s="73"/>
      <c r="AW247" s="73"/>
      <c r="AX247" s="73"/>
      <c r="AY247" s="73"/>
      <c r="AZ247" s="73"/>
      <c r="BA247" s="73"/>
      <c r="BB247" s="73"/>
      <c r="BC247" s="73"/>
      <c r="BD247" s="73"/>
      <c r="BE247" s="73"/>
      <c r="BF247" s="73"/>
      <c r="BG247" s="73"/>
      <c r="BH247" s="73"/>
      <c r="BI247" s="73"/>
      <c r="BJ247" s="73"/>
      <c r="BK247" s="73"/>
      <c r="BL247" s="73"/>
      <c r="BM247" s="73"/>
      <c r="BN247" s="73"/>
      <c r="BO247" s="73"/>
      <c r="BP247" s="73"/>
      <c r="BQ247" s="73"/>
      <c r="BR247" s="73"/>
      <c r="BS247" s="73"/>
      <c r="BT247" s="73"/>
      <c r="BU247" s="73"/>
      <c r="BV247" s="73"/>
      <c r="BW247" s="73"/>
      <c r="BX247" s="73"/>
      <c r="BY247" s="73"/>
      <c r="BZ247" s="73"/>
      <c r="CA247" s="73"/>
      <c r="CB247" s="73"/>
      <c r="CC247" s="73"/>
      <c r="CD247" s="73"/>
      <c r="CE247" s="73"/>
      <c r="CF247" s="73"/>
      <c r="CG247" s="73"/>
      <c r="CH247" s="73"/>
      <c r="CI247" s="73"/>
      <c r="CJ247" s="73"/>
      <c r="CK247" s="73"/>
      <c r="CL247" s="73"/>
      <c r="CM247" s="73"/>
      <c r="CN247" s="73"/>
      <c r="CO247" s="73"/>
      <c r="CP247" s="73"/>
      <c r="CQ247" s="73"/>
      <c r="CR247" s="73"/>
      <c r="CS247" s="73"/>
      <c r="CT247" s="73"/>
      <c r="CU247" s="73"/>
      <c r="CV247" s="73"/>
      <c r="CW247" s="73"/>
      <c r="CX247" s="73"/>
      <c r="CY247" s="73"/>
      <c r="CZ247" s="73"/>
      <c r="DA247" s="73"/>
      <c r="DB247" s="73"/>
      <c r="DC247" s="73"/>
      <c r="DD247" s="73"/>
      <c r="DE247" s="73"/>
      <c r="DF247" s="73"/>
      <c r="DG247" s="73"/>
      <c r="DH247" s="73"/>
      <c r="DI247" s="73"/>
      <c r="DJ247" s="73"/>
      <c r="DK247" s="73"/>
      <c r="DL247" s="73"/>
      <c r="DM247" s="73"/>
      <c r="DN247" s="73"/>
      <c r="DO247" s="73"/>
      <c r="DP247" s="73"/>
      <c r="DQ247" s="73"/>
      <c r="DR247" s="73"/>
      <c r="DS247" s="73"/>
      <c r="DT247" s="73"/>
      <c r="DU247" s="73"/>
      <c r="DV247" s="73"/>
      <c r="DW247" s="73"/>
    </row>
    <row r="248" spans="1:127" s="50" customFormat="1" ht="15" hidden="1" customHeight="1" x14ac:dyDescent="0.25">
      <c r="A248" s="73">
        <v>1</v>
      </c>
      <c r="B248" s="15" t="s">
        <v>104</v>
      </c>
      <c r="C248" s="47"/>
      <c r="D248" s="615">
        <v>20</v>
      </c>
      <c r="E248" s="47"/>
      <c r="F248" s="47"/>
      <c r="G248" s="47"/>
      <c r="H248" s="73"/>
      <c r="I248" s="15" t="s">
        <v>104</v>
      </c>
      <c r="J248" s="47"/>
      <c r="K248" s="615">
        <v>20</v>
      </c>
      <c r="L248" s="47"/>
      <c r="M248" s="47"/>
      <c r="N248" s="47"/>
      <c r="O248" s="73"/>
      <c r="P248" s="932">
        <f t="shared" si="20"/>
        <v>0</v>
      </c>
      <c r="Q248" s="932">
        <f t="shared" si="21"/>
        <v>0</v>
      </c>
      <c r="R248" s="932">
        <f t="shared" si="22"/>
        <v>0</v>
      </c>
      <c r="S248" s="932">
        <f t="shared" si="23"/>
        <v>0</v>
      </c>
      <c r="T248" s="73"/>
      <c r="U248" s="73"/>
      <c r="V248" s="73"/>
      <c r="W248" s="73"/>
      <c r="X248" s="73"/>
      <c r="Y248" s="73"/>
      <c r="Z248" s="73"/>
      <c r="AA248" s="73"/>
      <c r="AB248" s="73"/>
      <c r="AC248" s="73"/>
      <c r="AD248" s="73"/>
      <c r="AE248" s="73"/>
      <c r="AF248" s="73"/>
      <c r="AG248" s="73"/>
      <c r="AH248" s="73"/>
      <c r="AI248" s="73"/>
      <c r="AJ248" s="73"/>
      <c r="AK248" s="73"/>
      <c r="AL248" s="73"/>
      <c r="AM248" s="73"/>
      <c r="AN248" s="73"/>
      <c r="AO248" s="73"/>
      <c r="AP248" s="73"/>
      <c r="AQ248" s="73"/>
      <c r="AR248" s="73"/>
      <c r="AS248" s="73"/>
      <c r="AT248" s="73"/>
      <c r="AU248" s="73"/>
      <c r="AV248" s="73"/>
      <c r="AW248" s="73"/>
      <c r="AX248" s="73"/>
      <c r="AY248" s="73"/>
      <c r="AZ248" s="73"/>
      <c r="BA248" s="73"/>
      <c r="BB248" s="73"/>
      <c r="BC248" s="73"/>
      <c r="BD248" s="73"/>
      <c r="BE248" s="73"/>
      <c r="BF248" s="73"/>
      <c r="BG248" s="73"/>
      <c r="BH248" s="73"/>
      <c r="BI248" s="73"/>
      <c r="BJ248" s="73"/>
      <c r="BK248" s="73"/>
      <c r="BL248" s="73"/>
      <c r="BM248" s="73"/>
      <c r="BN248" s="73"/>
      <c r="BO248" s="73"/>
      <c r="BP248" s="73"/>
      <c r="BQ248" s="73"/>
      <c r="BR248" s="73"/>
      <c r="BS248" s="73"/>
      <c r="BT248" s="73"/>
      <c r="BU248" s="73"/>
      <c r="BV248" s="73"/>
      <c r="BW248" s="73"/>
      <c r="BX248" s="73"/>
      <c r="BY248" s="73"/>
      <c r="BZ248" s="73"/>
      <c r="CA248" s="73"/>
      <c r="CB248" s="73"/>
      <c r="CC248" s="73"/>
      <c r="CD248" s="73"/>
      <c r="CE248" s="73"/>
      <c r="CF248" s="73"/>
      <c r="CG248" s="73"/>
      <c r="CH248" s="73"/>
      <c r="CI248" s="73"/>
      <c r="CJ248" s="73"/>
      <c r="CK248" s="73"/>
      <c r="CL248" s="73"/>
      <c r="CM248" s="73"/>
      <c r="CN248" s="73"/>
      <c r="CO248" s="73"/>
      <c r="CP248" s="73"/>
      <c r="CQ248" s="73"/>
      <c r="CR248" s="73"/>
      <c r="CS248" s="73"/>
      <c r="CT248" s="73"/>
      <c r="CU248" s="73"/>
      <c r="CV248" s="73"/>
      <c r="CW248" s="73"/>
      <c r="CX248" s="73"/>
      <c r="CY248" s="73"/>
      <c r="CZ248" s="73"/>
      <c r="DA248" s="73"/>
      <c r="DB248" s="73"/>
      <c r="DC248" s="73"/>
      <c r="DD248" s="73"/>
      <c r="DE248" s="73"/>
      <c r="DF248" s="73"/>
      <c r="DG248" s="73"/>
      <c r="DH248" s="73"/>
      <c r="DI248" s="73"/>
      <c r="DJ248" s="73"/>
      <c r="DK248" s="73"/>
      <c r="DL248" s="73"/>
      <c r="DM248" s="73"/>
      <c r="DN248" s="73"/>
      <c r="DO248" s="73"/>
      <c r="DP248" s="73"/>
      <c r="DQ248" s="73"/>
      <c r="DR248" s="73"/>
      <c r="DS248" s="73"/>
      <c r="DT248" s="73"/>
      <c r="DU248" s="73"/>
      <c r="DV248" s="73"/>
      <c r="DW248" s="73"/>
    </row>
    <row r="249" spans="1:127" s="50" customFormat="1" ht="15" hidden="1" customHeight="1" thickBot="1" x14ac:dyDescent="0.3">
      <c r="A249" s="73">
        <v>1</v>
      </c>
      <c r="B249" s="22" t="s">
        <v>115</v>
      </c>
      <c r="C249" s="47"/>
      <c r="D249" s="615"/>
      <c r="E249" s="47"/>
      <c r="F249" s="47"/>
      <c r="G249" s="47"/>
      <c r="H249" s="73"/>
      <c r="I249" s="22" t="s">
        <v>115</v>
      </c>
      <c r="J249" s="47"/>
      <c r="K249" s="615"/>
      <c r="L249" s="47"/>
      <c r="M249" s="47"/>
      <c r="N249" s="47"/>
      <c r="O249" s="73"/>
      <c r="P249" s="932">
        <f t="shared" si="20"/>
        <v>0</v>
      </c>
      <c r="Q249" s="932">
        <f t="shared" si="21"/>
        <v>0</v>
      </c>
      <c r="R249" s="932">
        <f t="shared" si="22"/>
        <v>0</v>
      </c>
      <c r="S249" s="932">
        <f t="shared" si="23"/>
        <v>0</v>
      </c>
      <c r="T249" s="73"/>
      <c r="U249" s="73"/>
      <c r="V249" s="73"/>
      <c r="W249" s="73"/>
      <c r="X249" s="73"/>
      <c r="Y249" s="73"/>
      <c r="Z249" s="73"/>
      <c r="AA249" s="73"/>
      <c r="AB249" s="73"/>
      <c r="AC249" s="73"/>
      <c r="AD249" s="73"/>
      <c r="AE249" s="73"/>
      <c r="AF249" s="73"/>
      <c r="AG249" s="73"/>
      <c r="AH249" s="73"/>
      <c r="AI249" s="73"/>
      <c r="AJ249" s="73"/>
      <c r="AK249" s="73"/>
      <c r="AL249" s="73"/>
      <c r="AM249" s="73"/>
      <c r="AN249" s="73"/>
      <c r="AO249" s="73"/>
      <c r="AP249" s="73"/>
      <c r="AQ249" s="73"/>
      <c r="AR249" s="73"/>
      <c r="AS249" s="73"/>
      <c r="AT249" s="73"/>
      <c r="AU249" s="73"/>
      <c r="AV249" s="73"/>
      <c r="AW249" s="73"/>
      <c r="AX249" s="73"/>
      <c r="AY249" s="73"/>
      <c r="AZ249" s="73"/>
      <c r="BA249" s="73"/>
      <c r="BB249" s="73"/>
      <c r="BC249" s="73"/>
      <c r="BD249" s="73"/>
      <c r="BE249" s="73"/>
      <c r="BF249" s="73"/>
      <c r="BG249" s="73"/>
      <c r="BH249" s="73"/>
      <c r="BI249" s="73"/>
      <c r="BJ249" s="73"/>
      <c r="BK249" s="73"/>
      <c r="BL249" s="73"/>
      <c r="BM249" s="73"/>
      <c r="BN249" s="73"/>
      <c r="BO249" s="73"/>
      <c r="BP249" s="73"/>
      <c r="BQ249" s="73"/>
      <c r="BR249" s="73"/>
      <c r="BS249" s="73"/>
      <c r="BT249" s="73"/>
      <c r="BU249" s="73"/>
      <c r="BV249" s="73"/>
      <c r="BW249" s="73"/>
      <c r="BX249" s="73"/>
      <c r="BY249" s="73"/>
      <c r="BZ249" s="73"/>
      <c r="CA249" s="73"/>
      <c r="CB249" s="73"/>
      <c r="CC249" s="73"/>
      <c r="CD249" s="73"/>
      <c r="CE249" s="73"/>
      <c r="CF249" s="73"/>
      <c r="CG249" s="73"/>
      <c r="CH249" s="73"/>
      <c r="CI249" s="73"/>
      <c r="CJ249" s="73"/>
      <c r="CK249" s="73"/>
      <c r="CL249" s="73"/>
      <c r="CM249" s="73"/>
      <c r="CN249" s="73"/>
      <c r="CO249" s="73"/>
      <c r="CP249" s="73"/>
      <c r="CQ249" s="73"/>
      <c r="CR249" s="73"/>
      <c r="CS249" s="73"/>
      <c r="CT249" s="73"/>
      <c r="CU249" s="73"/>
      <c r="CV249" s="73"/>
      <c r="CW249" s="73"/>
      <c r="CX249" s="73"/>
      <c r="CY249" s="73"/>
      <c r="CZ249" s="73"/>
      <c r="DA249" s="73"/>
      <c r="DB249" s="73"/>
      <c r="DC249" s="73"/>
      <c r="DD249" s="73"/>
      <c r="DE249" s="73"/>
      <c r="DF249" s="73"/>
      <c r="DG249" s="73"/>
      <c r="DH249" s="73"/>
      <c r="DI249" s="73"/>
      <c r="DJ249" s="73"/>
      <c r="DK249" s="73"/>
      <c r="DL249" s="73"/>
      <c r="DM249" s="73"/>
      <c r="DN249" s="73"/>
      <c r="DO249" s="73"/>
      <c r="DP249" s="73"/>
      <c r="DQ249" s="73"/>
      <c r="DR249" s="73"/>
      <c r="DS249" s="73"/>
      <c r="DT249" s="73"/>
      <c r="DU249" s="73"/>
      <c r="DV249" s="73"/>
      <c r="DW249" s="73"/>
    </row>
    <row r="250" spans="1:127" s="50" customFormat="1" ht="15" hidden="1" customHeight="1" thickBot="1" x14ac:dyDescent="0.3">
      <c r="A250" s="73">
        <v>1</v>
      </c>
      <c r="B250" s="105" t="s">
        <v>212</v>
      </c>
      <c r="C250" s="889"/>
      <c r="D250" s="889"/>
      <c r="E250" s="958"/>
      <c r="F250" s="889"/>
      <c r="G250" s="959"/>
      <c r="H250" s="73"/>
      <c r="I250" s="105" t="s">
        <v>212</v>
      </c>
      <c r="J250" s="889"/>
      <c r="K250" s="889"/>
      <c r="L250" s="958"/>
      <c r="M250" s="889"/>
      <c r="N250" s="959"/>
      <c r="O250" s="73"/>
      <c r="P250" s="932">
        <f t="shared" si="20"/>
        <v>0</v>
      </c>
      <c r="Q250" s="932">
        <f t="shared" si="21"/>
        <v>0</v>
      </c>
      <c r="R250" s="932">
        <f t="shared" si="22"/>
        <v>0</v>
      </c>
      <c r="S250" s="932">
        <f t="shared" si="23"/>
        <v>0</v>
      </c>
      <c r="T250" s="73"/>
      <c r="U250" s="73"/>
      <c r="V250" s="73"/>
      <c r="W250" s="73"/>
      <c r="X250" s="73"/>
      <c r="Y250" s="73"/>
      <c r="Z250" s="73"/>
      <c r="AA250" s="73"/>
      <c r="AB250" s="73"/>
      <c r="AC250" s="73"/>
      <c r="AD250" s="73"/>
      <c r="AE250" s="73"/>
      <c r="AF250" s="73"/>
      <c r="AG250" s="73"/>
      <c r="AH250" s="73"/>
      <c r="AI250" s="73"/>
      <c r="AJ250" s="73"/>
      <c r="AK250" s="73"/>
      <c r="AL250" s="73"/>
      <c r="AM250" s="73"/>
      <c r="AN250" s="73"/>
      <c r="AO250" s="73"/>
      <c r="AP250" s="73"/>
      <c r="AQ250" s="73"/>
      <c r="AR250" s="73"/>
      <c r="AS250" s="73"/>
      <c r="AT250" s="73"/>
      <c r="AU250" s="73"/>
      <c r="AV250" s="73"/>
      <c r="AW250" s="73"/>
      <c r="AX250" s="73"/>
      <c r="AY250" s="73"/>
      <c r="AZ250" s="73"/>
      <c r="BA250" s="73"/>
      <c r="BB250" s="73"/>
      <c r="BC250" s="73"/>
      <c r="BD250" s="73"/>
      <c r="BE250" s="73"/>
      <c r="BF250" s="73"/>
      <c r="BG250" s="73"/>
      <c r="BH250" s="73"/>
      <c r="BI250" s="73"/>
      <c r="BJ250" s="73"/>
      <c r="BK250" s="73"/>
      <c r="BL250" s="73"/>
      <c r="BM250" s="73"/>
      <c r="BN250" s="73"/>
      <c r="BO250" s="73"/>
      <c r="BP250" s="73"/>
      <c r="BQ250" s="73"/>
      <c r="BR250" s="73"/>
      <c r="BS250" s="73"/>
      <c r="BT250" s="73"/>
      <c r="BU250" s="73"/>
      <c r="BV250" s="73"/>
      <c r="BW250" s="73"/>
      <c r="BX250" s="73"/>
      <c r="BY250" s="73"/>
      <c r="BZ250" s="73"/>
      <c r="CA250" s="73"/>
      <c r="CB250" s="73"/>
      <c r="CC250" s="73"/>
      <c r="CD250" s="73"/>
      <c r="CE250" s="73"/>
      <c r="CF250" s="73"/>
      <c r="CG250" s="73"/>
      <c r="CH250" s="73"/>
      <c r="CI250" s="73"/>
      <c r="CJ250" s="73"/>
      <c r="CK250" s="73"/>
      <c r="CL250" s="73"/>
      <c r="CM250" s="73"/>
      <c r="CN250" s="73"/>
      <c r="CO250" s="73"/>
      <c r="CP250" s="73"/>
      <c r="CQ250" s="73"/>
      <c r="CR250" s="73"/>
      <c r="CS250" s="73"/>
      <c r="CT250" s="73"/>
      <c r="CU250" s="73"/>
      <c r="CV250" s="73"/>
      <c r="CW250" s="73"/>
      <c r="CX250" s="73"/>
      <c r="CY250" s="73"/>
      <c r="CZ250" s="73"/>
      <c r="DA250" s="73"/>
      <c r="DB250" s="73"/>
      <c r="DC250" s="73"/>
      <c r="DD250" s="73"/>
      <c r="DE250" s="73"/>
      <c r="DF250" s="73"/>
      <c r="DG250" s="73"/>
      <c r="DH250" s="73"/>
      <c r="DI250" s="73"/>
      <c r="DJ250" s="73"/>
      <c r="DK250" s="73"/>
      <c r="DL250" s="73"/>
      <c r="DM250" s="73"/>
      <c r="DN250" s="73"/>
      <c r="DO250" s="73"/>
      <c r="DP250" s="73"/>
      <c r="DQ250" s="73"/>
      <c r="DR250" s="73"/>
      <c r="DS250" s="73"/>
      <c r="DT250" s="73"/>
      <c r="DU250" s="73"/>
      <c r="DV250" s="73"/>
      <c r="DW250" s="73"/>
    </row>
    <row r="251" spans="1:127" s="50" customFormat="1" ht="15" hidden="1" customHeight="1" x14ac:dyDescent="0.25">
      <c r="A251" s="73">
        <v>1</v>
      </c>
      <c r="B251" s="955"/>
      <c r="C251" s="960"/>
      <c r="D251" s="626"/>
      <c r="E251" s="960"/>
      <c r="F251" s="626"/>
      <c r="G251" s="961"/>
      <c r="H251" s="73"/>
      <c r="I251" s="955"/>
      <c r="J251" s="960"/>
      <c r="K251" s="626"/>
      <c r="L251" s="960"/>
      <c r="M251" s="626"/>
      <c r="N251" s="961"/>
      <c r="O251" s="73"/>
      <c r="P251" s="932">
        <f t="shared" si="20"/>
        <v>0</v>
      </c>
      <c r="Q251" s="932">
        <f t="shared" si="21"/>
        <v>0</v>
      </c>
      <c r="R251" s="932">
        <f t="shared" si="22"/>
        <v>0</v>
      </c>
      <c r="S251" s="932">
        <f t="shared" si="23"/>
        <v>0</v>
      </c>
      <c r="T251" s="73"/>
      <c r="U251" s="73"/>
      <c r="V251" s="73"/>
      <c r="W251" s="73"/>
      <c r="X251" s="73"/>
      <c r="Y251" s="73"/>
      <c r="Z251" s="73"/>
      <c r="AA251" s="73"/>
      <c r="AB251" s="73"/>
      <c r="AC251" s="73"/>
      <c r="AD251" s="73"/>
      <c r="AE251" s="73"/>
      <c r="AF251" s="73"/>
      <c r="AG251" s="73"/>
      <c r="AH251" s="73"/>
      <c r="AI251" s="73"/>
      <c r="AJ251" s="73"/>
      <c r="AK251" s="73"/>
      <c r="AL251" s="73"/>
      <c r="AM251" s="73"/>
      <c r="AN251" s="73"/>
      <c r="AO251" s="73"/>
      <c r="AP251" s="73"/>
      <c r="AQ251" s="73"/>
      <c r="AR251" s="73"/>
      <c r="AS251" s="73"/>
      <c r="AT251" s="73"/>
      <c r="AU251" s="73"/>
      <c r="AV251" s="73"/>
      <c r="AW251" s="73"/>
      <c r="AX251" s="73"/>
      <c r="AY251" s="73"/>
      <c r="AZ251" s="73"/>
      <c r="BA251" s="73"/>
      <c r="BB251" s="73"/>
      <c r="BC251" s="73"/>
      <c r="BD251" s="73"/>
      <c r="BE251" s="73"/>
      <c r="BF251" s="73"/>
      <c r="BG251" s="73"/>
      <c r="BH251" s="73"/>
      <c r="BI251" s="73"/>
      <c r="BJ251" s="73"/>
      <c r="BK251" s="73"/>
      <c r="BL251" s="73"/>
      <c r="BM251" s="73"/>
      <c r="BN251" s="73"/>
      <c r="BO251" s="73"/>
      <c r="BP251" s="73"/>
      <c r="BQ251" s="73"/>
      <c r="BR251" s="73"/>
      <c r="BS251" s="73"/>
      <c r="BT251" s="73"/>
      <c r="BU251" s="73"/>
      <c r="BV251" s="73"/>
      <c r="BW251" s="73"/>
      <c r="BX251" s="73"/>
      <c r="BY251" s="73"/>
      <c r="BZ251" s="73"/>
      <c r="CA251" s="73"/>
      <c r="CB251" s="73"/>
      <c r="CC251" s="73"/>
      <c r="CD251" s="73"/>
      <c r="CE251" s="73"/>
      <c r="CF251" s="73"/>
      <c r="CG251" s="73"/>
      <c r="CH251" s="73"/>
      <c r="CI251" s="73"/>
      <c r="CJ251" s="73"/>
      <c r="CK251" s="73"/>
      <c r="CL251" s="73"/>
      <c r="CM251" s="73"/>
      <c r="CN251" s="73"/>
      <c r="CO251" s="73"/>
      <c r="CP251" s="73"/>
      <c r="CQ251" s="73"/>
      <c r="CR251" s="73"/>
      <c r="CS251" s="73"/>
      <c r="CT251" s="73"/>
      <c r="CU251" s="73"/>
      <c r="CV251" s="73"/>
      <c r="CW251" s="73"/>
      <c r="CX251" s="73"/>
      <c r="CY251" s="73"/>
      <c r="CZ251" s="73"/>
      <c r="DA251" s="73"/>
      <c r="DB251" s="73"/>
      <c r="DC251" s="73"/>
      <c r="DD251" s="73"/>
      <c r="DE251" s="73"/>
      <c r="DF251" s="73"/>
      <c r="DG251" s="73"/>
      <c r="DH251" s="73"/>
      <c r="DI251" s="73"/>
      <c r="DJ251" s="73"/>
      <c r="DK251" s="73"/>
      <c r="DL251" s="73"/>
      <c r="DM251" s="73"/>
      <c r="DN251" s="73"/>
      <c r="DO251" s="73"/>
      <c r="DP251" s="73"/>
      <c r="DQ251" s="73"/>
      <c r="DR251" s="73"/>
      <c r="DS251" s="73"/>
      <c r="DT251" s="73"/>
      <c r="DU251" s="73"/>
      <c r="DV251" s="73"/>
      <c r="DW251" s="73"/>
    </row>
    <row r="252" spans="1:127" s="50" customFormat="1" ht="15" hidden="1" customHeight="1" x14ac:dyDescent="0.25">
      <c r="A252" s="73">
        <v>1</v>
      </c>
      <c r="B252" s="956" t="s">
        <v>386</v>
      </c>
      <c r="C252" s="47"/>
      <c r="D252" s="47"/>
      <c r="E252" s="66"/>
      <c r="F252" s="47"/>
      <c r="G252" s="47"/>
      <c r="H252" s="73"/>
      <c r="I252" s="956" t="s">
        <v>386</v>
      </c>
      <c r="J252" s="47"/>
      <c r="K252" s="47"/>
      <c r="L252" s="66"/>
      <c r="M252" s="47"/>
      <c r="N252" s="47"/>
      <c r="O252" s="73"/>
      <c r="P252" s="932">
        <f t="shared" si="20"/>
        <v>0</v>
      </c>
      <c r="Q252" s="932">
        <f t="shared" si="21"/>
        <v>0</v>
      </c>
      <c r="R252" s="932">
        <f t="shared" si="22"/>
        <v>0</v>
      </c>
      <c r="S252" s="932">
        <f t="shared" si="23"/>
        <v>0</v>
      </c>
      <c r="T252" s="73"/>
      <c r="U252" s="73"/>
      <c r="V252" s="73"/>
      <c r="W252" s="73"/>
      <c r="X252" s="73"/>
      <c r="Y252" s="73"/>
      <c r="Z252" s="73"/>
      <c r="AA252" s="73"/>
      <c r="AB252" s="73"/>
      <c r="AC252" s="73"/>
      <c r="AD252" s="73"/>
      <c r="AE252" s="73"/>
      <c r="AF252" s="73"/>
      <c r="AG252" s="73"/>
      <c r="AH252" s="73"/>
      <c r="AI252" s="73"/>
      <c r="AJ252" s="73"/>
      <c r="AK252" s="73"/>
      <c r="AL252" s="73"/>
      <c r="AM252" s="73"/>
      <c r="AN252" s="73"/>
      <c r="AO252" s="73"/>
      <c r="AP252" s="73"/>
      <c r="AQ252" s="73"/>
      <c r="AR252" s="73"/>
      <c r="AS252" s="73"/>
      <c r="AT252" s="73"/>
      <c r="AU252" s="73"/>
      <c r="AV252" s="73"/>
      <c r="AW252" s="73"/>
      <c r="AX252" s="73"/>
      <c r="AY252" s="73"/>
      <c r="AZ252" s="73"/>
      <c r="BA252" s="73"/>
      <c r="BB252" s="73"/>
      <c r="BC252" s="73"/>
      <c r="BD252" s="73"/>
      <c r="BE252" s="73"/>
      <c r="BF252" s="73"/>
      <c r="BG252" s="73"/>
      <c r="BH252" s="73"/>
      <c r="BI252" s="73"/>
      <c r="BJ252" s="73"/>
      <c r="BK252" s="73"/>
      <c r="BL252" s="73"/>
      <c r="BM252" s="73"/>
      <c r="BN252" s="73"/>
      <c r="BO252" s="73"/>
      <c r="BP252" s="73"/>
      <c r="BQ252" s="73"/>
      <c r="BR252" s="73"/>
      <c r="BS252" s="73"/>
      <c r="BT252" s="73"/>
      <c r="BU252" s="73"/>
      <c r="BV252" s="73"/>
      <c r="BW252" s="73"/>
      <c r="BX252" s="73"/>
      <c r="BY252" s="73"/>
      <c r="BZ252" s="73"/>
      <c r="CA252" s="73"/>
      <c r="CB252" s="73"/>
      <c r="CC252" s="73"/>
      <c r="CD252" s="73"/>
      <c r="CE252" s="73"/>
      <c r="CF252" s="73"/>
      <c r="CG252" s="73"/>
      <c r="CH252" s="73"/>
      <c r="CI252" s="73"/>
      <c r="CJ252" s="73"/>
      <c r="CK252" s="73"/>
      <c r="CL252" s="73"/>
      <c r="CM252" s="73"/>
      <c r="CN252" s="73"/>
      <c r="CO252" s="73"/>
      <c r="CP252" s="73"/>
      <c r="CQ252" s="73"/>
      <c r="CR252" s="73"/>
      <c r="CS252" s="73"/>
      <c r="CT252" s="73"/>
      <c r="CU252" s="73"/>
      <c r="CV252" s="73"/>
      <c r="CW252" s="73"/>
      <c r="CX252" s="73"/>
      <c r="CY252" s="73"/>
      <c r="CZ252" s="73"/>
      <c r="DA252" s="73"/>
      <c r="DB252" s="73"/>
      <c r="DC252" s="73"/>
      <c r="DD252" s="73"/>
      <c r="DE252" s="73"/>
      <c r="DF252" s="73"/>
      <c r="DG252" s="73"/>
      <c r="DH252" s="73"/>
      <c r="DI252" s="73"/>
      <c r="DJ252" s="73"/>
      <c r="DK252" s="73"/>
      <c r="DL252" s="73"/>
      <c r="DM252" s="73"/>
      <c r="DN252" s="73"/>
      <c r="DO252" s="73"/>
      <c r="DP252" s="73"/>
      <c r="DQ252" s="73"/>
      <c r="DR252" s="73"/>
      <c r="DS252" s="73"/>
      <c r="DT252" s="73"/>
      <c r="DU252" s="73"/>
      <c r="DV252" s="73"/>
      <c r="DW252" s="73"/>
    </row>
    <row r="253" spans="1:127" s="50" customFormat="1" ht="15" hidden="1" customHeight="1" x14ac:dyDescent="0.3">
      <c r="A253" s="73">
        <v>1</v>
      </c>
      <c r="B253" s="962" t="s">
        <v>160</v>
      </c>
      <c r="C253" s="566"/>
      <c r="D253" s="72">
        <f>SUM(D254:D255)</f>
        <v>50</v>
      </c>
      <c r="E253" s="66"/>
      <c r="F253" s="66"/>
      <c r="G253" s="963"/>
      <c r="H253" s="73"/>
      <c r="I253" s="962" t="s">
        <v>160</v>
      </c>
      <c r="J253" s="566"/>
      <c r="K253" s="72">
        <f>SUM(K254:K255)</f>
        <v>50</v>
      </c>
      <c r="L253" s="66"/>
      <c r="M253" s="66"/>
      <c r="N253" s="963"/>
      <c r="O253" s="73"/>
      <c r="P253" s="932">
        <f t="shared" si="20"/>
        <v>0</v>
      </c>
      <c r="Q253" s="932">
        <f t="shared" si="21"/>
        <v>0</v>
      </c>
      <c r="R253" s="932">
        <f t="shared" si="22"/>
        <v>0</v>
      </c>
      <c r="S253" s="932">
        <f t="shared" si="23"/>
        <v>0</v>
      </c>
      <c r="T253" s="73"/>
      <c r="U253" s="73"/>
      <c r="V253" s="73"/>
      <c r="W253" s="73"/>
      <c r="X253" s="73"/>
      <c r="Y253" s="73"/>
      <c r="Z253" s="73"/>
      <c r="AA253" s="73"/>
      <c r="AB253" s="73"/>
      <c r="AC253" s="73"/>
      <c r="AD253" s="73"/>
      <c r="AE253" s="73"/>
      <c r="AF253" s="73"/>
      <c r="AG253" s="73"/>
      <c r="AH253" s="73"/>
      <c r="AI253" s="73"/>
      <c r="AJ253" s="73"/>
      <c r="AK253" s="73"/>
      <c r="AL253" s="73"/>
      <c r="AM253" s="73"/>
      <c r="AN253" s="73"/>
      <c r="AO253" s="73"/>
      <c r="AP253" s="73"/>
      <c r="AQ253" s="73"/>
      <c r="AR253" s="73"/>
      <c r="AS253" s="73"/>
      <c r="AT253" s="73"/>
      <c r="AU253" s="73"/>
      <c r="AV253" s="73"/>
      <c r="AW253" s="73"/>
      <c r="AX253" s="73"/>
      <c r="AY253" s="73"/>
      <c r="AZ253" s="73"/>
      <c r="BA253" s="73"/>
      <c r="BB253" s="73"/>
      <c r="BC253" s="73"/>
      <c r="BD253" s="73"/>
      <c r="BE253" s="73"/>
      <c r="BF253" s="73"/>
      <c r="BG253" s="73"/>
      <c r="BH253" s="73"/>
      <c r="BI253" s="73"/>
      <c r="BJ253" s="73"/>
      <c r="BK253" s="73"/>
      <c r="BL253" s="73"/>
      <c r="BM253" s="73"/>
      <c r="BN253" s="73"/>
      <c r="BO253" s="73"/>
      <c r="BP253" s="73"/>
      <c r="BQ253" s="73"/>
      <c r="BR253" s="73"/>
      <c r="BS253" s="73"/>
      <c r="BT253" s="73"/>
      <c r="BU253" s="73"/>
      <c r="BV253" s="73"/>
      <c r="BW253" s="73"/>
      <c r="BX253" s="73"/>
      <c r="BY253" s="73"/>
      <c r="BZ253" s="73"/>
      <c r="CA253" s="73"/>
      <c r="CB253" s="73"/>
      <c r="CC253" s="73"/>
      <c r="CD253" s="73"/>
      <c r="CE253" s="73"/>
      <c r="CF253" s="73"/>
      <c r="CG253" s="73"/>
      <c r="CH253" s="73"/>
      <c r="CI253" s="73"/>
      <c r="CJ253" s="73"/>
      <c r="CK253" s="73"/>
      <c r="CL253" s="73"/>
      <c r="CM253" s="73"/>
      <c r="CN253" s="73"/>
      <c r="CO253" s="73"/>
      <c r="CP253" s="73"/>
      <c r="CQ253" s="73"/>
      <c r="CR253" s="73"/>
      <c r="CS253" s="73"/>
      <c r="CT253" s="73"/>
      <c r="CU253" s="73"/>
      <c r="CV253" s="73"/>
      <c r="CW253" s="73"/>
      <c r="CX253" s="73"/>
      <c r="CY253" s="73"/>
      <c r="CZ253" s="73"/>
      <c r="DA253" s="73"/>
      <c r="DB253" s="73"/>
      <c r="DC253" s="73"/>
      <c r="DD253" s="73"/>
      <c r="DE253" s="73"/>
      <c r="DF253" s="73"/>
      <c r="DG253" s="73"/>
      <c r="DH253" s="73"/>
      <c r="DI253" s="73"/>
      <c r="DJ253" s="73"/>
      <c r="DK253" s="73"/>
      <c r="DL253" s="73"/>
      <c r="DM253" s="73"/>
      <c r="DN253" s="73"/>
      <c r="DO253" s="73"/>
      <c r="DP253" s="73"/>
      <c r="DQ253" s="73"/>
      <c r="DR253" s="73"/>
      <c r="DS253" s="73"/>
      <c r="DT253" s="73"/>
      <c r="DU253" s="73"/>
      <c r="DV253" s="73"/>
      <c r="DW253" s="73"/>
    </row>
    <row r="254" spans="1:127" s="50" customFormat="1" ht="12.75" hidden="1" customHeight="1" x14ac:dyDescent="0.25">
      <c r="A254" s="73">
        <v>1</v>
      </c>
      <c r="B254" s="1" t="s">
        <v>17</v>
      </c>
      <c r="C254" s="66"/>
      <c r="D254" s="66">
        <v>10</v>
      </c>
      <c r="E254" s="66"/>
      <c r="F254" s="66"/>
      <c r="G254" s="66"/>
      <c r="H254" s="73"/>
      <c r="I254" s="1" t="s">
        <v>17</v>
      </c>
      <c r="J254" s="66"/>
      <c r="K254" s="66">
        <v>10</v>
      </c>
      <c r="L254" s="66"/>
      <c r="M254" s="66"/>
      <c r="N254" s="66"/>
      <c r="O254" s="73"/>
      <c r="P254" s="932">
        <f t="shared" si="20"/>
        <v>0</v>
      </c>
      <c r="Q254" s="932">
        <f t="shared" si="21"/>
        <v>0</v>
      </c>
      <c r="R254" s="932">
        <f t="shared" si="22"/>
        <v>0</v>
      </c>
      <c r="S254" s="932">
        <f t="shared" si="23"/>
        <v>0</v>
      </c>
      <c r="T254" s="73"/>
      <c r="U254" s="73"/>
      <c r="V254" s="73"/>
      <c r="W254" s="73"/>
      <c r="X254" s="73"/>
      <c r="Y254" s="73"/>
      <c r="Z254" s="73"/>
      <c r="AA254" s="73"/>
      <c r="AB254" s="73"/>
      <c r="AC254" s="73"/>
      <c r="AD254" s="73"/>
      <c r="AE254" s="73"/>
      <c r="AF254" s="73"/>
      <c r="AG254" s="73"/>
      <c r="AH254" s="73"/>
      <c r="AI254" s="73"/>
      <c r="AJ254" s="73"/>
      <c r="AK254" s="73"/>
      <c r="AL254" s="73"/>
      <c r="AM254" s="73"/>
      <c r="AN254" s="73"/>
      <c r="AO254" s="73"/>
      <c r="AP254" s="73"/>
      <c r="AQ254" s="73"/>
      <c r="AR254" s="73"/>
      <c r="AS254" s="73"/>
      <c r="AT254" s="73"/>
      <c r="AU254" s="73"/>
      <c r="AV254" s="73"/>
      <c r="AW254" s="73"/>
      <c r="AX254" s="73"/>
      <c r="AY254" s="73"/>
      <c r="AZ254" s="73"/>
      <c r="BA254" s="73"/>
      <c r="BB254" s="73"/>
      <c r="BC254" s="73"/>
      <c r="BD254" s="73"/>
      <c r="BE254" s="73"/>
      <c r="BF254" s="73"/>
      <c r="BG254" s="73"/>
      <c r="BH254" s="73"/>
      <c r="BI254" s="73"/>
      <c r="BJ254" s="73"/>
      <c r="BK254" s="73"/>
      <c r="BL254" s="73"/>
      <c r="BM254" s="73"/>
      <c r="BN254" s="73"/>
      <c r="BO254" s="73"/>
      <c r="BP254" s="73"/>
      <c r="BQ254" s="73"/>
      <c r="BR254" s="73"/>
      <c r="BS254" s="73"/>
      <c r="BT254" s="73"/>
      <c r="BU254" s="73"/>
      <c r="BV254" s="73"/>
      <c r="BW254" s="73"/>
      <c r="BX254" s="73"/>
      <c r="BY254" s="73"/>
      <c r="BZ254" s="73"/>
      <c r="CA254" s="73"/>
      <c r="CB254" s="73"/>
      <c r="CC254" s="73"/>
      <c r="CD254" s="73"/>
      <c r="CE254" s="73"/>
      <c r="CF254" s="73"/>
      <c r="CG254" s="73"/>
      <c r="CH254" s="73"/>
      <c r="CI254" s="73"/>
      <c r="CJ254" s="73"/>
      <c r="CK254" s="73"/>
      <c r="CL254" s="73"/>
      <c r="CM254" s="73"/>
      <c r="CN254" s="73"/>
      <c r="CO254" s="73"/>
      <c r="CP254" s="73"/>
      <c r="CQ254" s="73"/>
      <c r="CR254" s="73"/>
      <c r="CS254" s="73"/>
      <c r="CT254" s="73"/>
      <c r="CU254" s="73"/>
      <c r="CV254" s="73"/>
      <c r="CW254" s="73"/>
      <c r="CX254" s="73"/>
      <c r="CY254" s="73"/>
      <c r="CZ254" s="73"/>
      <c r="DA254" s="73"/>
      <c r="DB254" s="73"/>
      <c r="DC254" s="73"/>
      <c r="DD254" s="73"/>
      <c r="DE254" s="73"/>
      <c r="DF254" s="73"/>
      <c r="DG254" s="73"/>
      <c r="DH254" s="73"/>
      <c r="DI254" s="73"/>
      <c r="DJ254" s="73"/>
      <c r="DK254" s="73"/>
      <c r="DL254" s="73"/>
      <c r="DM254" s="73"/>
      <c r="DN254" s="73"/>
      <c r="DO254" s="73"/>
      <c r="DP254" s="73"/>
      <c r="DQ254" s="73"/>
      <c r="DR254" s="73"/>
      <c r="DS254" s="73"/>
      <c r="DT254" s="73"/>
      <c r="DU254" s="73"/>
      <c r="DV254" s="73"/>
      <c r="DW254" s="73"/>
    </row>
    <row r="255" spans="1:127" s="50" customFormat="1" ht="28.5" hidden="1" customHeight="1" x14ac:dyDescent="0.25">
      <c r="A255" s="73">
        <v>1</v>
      </c>
      <c r="B255" s="1" t="s">
        <v>361</v>
      </c>
      <c r="C255" s="66"/>
      <c r="D255" s="66">
        <v>40</v>
      </c>
      <c r="E255" s="66"/>
      <c r="F255" s="66"/>
      <c r="G255" s="47"/>
      <c r="H255" s="73"/>
      <c r="I255" s="1" t="s">
        <v>361</v>
      </c>
      <c r="J255" s="66"/>
      <c r="K255" s="66">
        <v>40</v>
      </c>
      <c r="L255" s="66"/>
      <c r="M255" s="66"/>
      <c r="N255" s="47"/>
      <c r="O255" s="73"/>
      <c r="P255" s="932">
        <f t="shared" si="20"/>
        <v>0</v>
      </c>
      <c r="Q255" s="932">
        <f t="shared" si="21"/>
        <v>0</v>
      </c>
      <c r="R255" s="932">
        <f t="shared" si="22"/>
        <v>0</v>
      </c>
      <c r="S255" s="932">
        <f t="shared" si="23"/>
        <v>0</v>
      </c>
      <c r="T255" s="73"/>
      <c r="U255" s="73"/>
      <c r="V255" s="73"/>
      <c r="W255" s="73"/>
      <c r="X255" s="73"/>
      <c r="Y255" s="73"/>
      <c r="Z255" s="73"/>
      <c r="AA255" s="73"/>
      <c r="AB255" s="73"/>
      <c r="AC255" s="73"/>
      <c r="AD255" s="73"/>
      <c r="AE255" s="73"/>
      <c r="AF255" s="73"/>
      <c r="AG255" s="73"/>
      <c r="AH255" s="73"/>
      <c r="AI255" s="73"/>
      <c r="AJ255" s="73"/>
      <c r="AK255" s="73"/>
      <c r="AL255" s="73"/>
      <c r="AM255" s="73"/>
      <c r="AN255" s="73"/>
      <c r="AO255" s="73"/>
      <c r="AP255" s="73"/>
      <c r="AQ255" s="73"/>
      <c r="AR255" s="73"/>
      <c r="AS255" s="73"/>
      <c r="AT255" s="73"/>
      <c r="AU255" s="73"/>
      <c r="AV255" s="73"/>
      <c r="AW255" s="73"/>
      <c r="AX255" s="73"/>
      <c r="AY255" s="73"/>
      <c r="AZ255" s="73"/>
      <c r="BA255" s="73"/>
      <c r="BB255" s="73"/>
      <c r="BC255" s="73"/>
      <c r="BD255" s="73"/>
      <c r="BE255" s="73"/>
      <c r="BF255" s="73"/>
      <c r="BG255" s="73"/>
      <c r="BH255" s="73"/>
      <c r="BI255" s="73"/>
      <c r="BJ255" s="73"/>
      <c r="BK255" s="73"/>
      <c r="BL255" s="73"/>
      <c r="BM255" s="73"/>
      <c r="BN255" s="73"/>
      <c r="BO255" s="73"/>
      <c r="BP255" s="73"/>
      <c r="BQ255" s="73"/>
      <c r="BR255" s="73"/>
      <c r="BS255" s="73"/>
      <c r="BT255" s="73"/>
      <c r="BU255" s="73"/>
      <c r="BV255" s="73"/>
      <c r="BW255" s="73"/>
      <c r="BX255" s="73"/>
      <c r="BY255" s="73"/>
      <c r="BZ255" s="73"/>
      <c r="CA255" s="73"/>
      <c r="CB255" s="73"/>
      <c r="CC255" s="73"/>
      <c r="CD255" s="73"/>
      <c r="CE255" s="73"/>
      <c r="CF255" s="73"/>
      <c r="CG255" s="73"/>
      <c r="CH255" s="73"/>
      <c r="CI255" s="73"/>
      <c r="CJ255" s="73"/>
      <c r="CK255" s="73"/>
      <c r="CL255" s="73"/>
      <c r="CM255" s="73"/>
      <c r="CN255" s="73"/>
      <c r="CO255" s="73"/>
      <c r="CP255" s="73"/>
      <c r="CQ255" s="73"/>
      <c r="CR255" s="73"/>
      <c r="CS255" s="73"/>
      <c r="CT255" s="73"/>
      <c r="CU255" s="73"/>
      <c r="CV255" s="73"/>
      <c r="CW255" s="73"/>
      <c r="CX255" s="73"/>
      <c r="CY255" s="73"/>
      <c r="CZ255" s="73"/>
      <c r="DA255" s="73"/>
      <c r="DB255" s="73"/>
      <c r="DC255" s="73"/>
      <c r="DD255" s="73"/>
      <c r="DE255" s="73"/>
      <c r="DF255" s="73"/>
      <c r="DG255" s="73"/>
      <c r="DH255" s="73"/>
      <c r="DI255" s="73"/>
      <c r="DJ255" s="73"/>
      <c r="DK255" s="73"/>
      <c r="DL255" s="73"/>
      <c r="DM255" s="73"/>
      <c r="DN255" s="73"/>
      <c r="DO255" s="73"/>
      <c r="DP255" s="73"/>
      <c r="DQ255" s="73"/>
      <c r="DR255" s="73"/>
      <c r="DS255" s="73"/>
      <c r="DT255" s="73"/>
      <c r="DU255" s="73"/>
      <c r="DV255" s="73"/>
      <c r="DW255" s="73"/>
    </row>
    <row r="256" spans="1:127" s="50" customFormat="1" ht="15" hidden="1" customHeight="1" thickBot="1" x14ac:dyDescent="0.3">
      <c r="A256" s="73">
        <v>1</v>
      </c>
      <c r="B256" s="964" t="s">
        <v>115</v>
      </c>
      <c r="C256" s="949"/>
      <c r="D256" s="949"/>
      <c r="E256" s="949"/>
      <c r="F256" s="949"/>
      <c r="G256" s="965"/>
      <c r="H256" s="73"/>
      <c r="I256" s="964" t="s">
        <v>115</v>
      </c>
      <c r="J256" s="949"/>
      <c r="K256" s="949"/>
      <c r="L256" s="949"/>
      <c r="M256" s="949"/>
      <c r="N256" s="965"/>
      <c r="O256" s="73"/>
      <c r="P256" s="932">
        <f t="shared" si="20"/>
        <v>0</v>
      </c>
      <c r="Q256" s="932">
        <f t="shared" si="21"/>
        <v>0</v>
      </c>
      <c r="R256" s="932">
        <f t="shared" si="22"/>
        <v>0</v>
      </c>
      <c r="S256" s="932">
        <f t="shared" si="23"/>
        <v>0</v>
      </c>
      <c r="T256" s="73"/>
      <c r="U256" s="73"/>
      <c r="V256" s="73"/>
      <c r="W256" s="73"/>
      <c r="X256" s="73"/>
      <c r="Y256" s="73"/>
      <c r="Z256" s="73"/>
      <c r="AA256" s="73"/>
      <c r="AB256" s="73"/>
      <c r="AC256" s="73"/>
      <c r="AD256" s="73"/>
      <c r="AE256" s="73"/>
      <c r="AF256" s="73"/>
      <c r="AG256" s="73"/>
      <c r="AH256" s="73"/>
      <c r="AI256" s="73"/>
      <c r="AJ256" s="73"/>
      <c r="AK256" s="73"/>
      <c r="AL256" s="73"/>
      <c r="AM256" s="73"/>
      <c r="AN256" s="73"/>
      <c r="AO256" s="73"/>
      <c r="AP256" s="73"/>
      <c r="AQ256" s="73"/>
      <c r="AR256" s="73"/>
      <c r="AS256" s="73"/>
      <c r="AT256" s="73"/>
      <c r="AU256" s="73"/>
      <c r="AV256" s="73"/>
      <c r="AW256" s="73"/>
      <c r="AX256" s="73"/>
      <c r="AY256" s="73"/>
      <c r="AZ256" s="73"/>
      <c r="BA256" s="73"/>
      <c r="BB256" s="73"/>
      <c r="BC256" s="73"/>
      <c r="BD256" s="73"/>
      <c r="BE256" s="73"/>
      <c r="BF256" s="73"/>
      <c r="BG256" s="73"/>
      <c r="BH256" s="73"/>
      <c r="BI256" s="73"/>
      <c r="BJ256" s="73"/>
      <c r="BK256" s="73"/>
      <c r="BL256" s="73"/>
      <c r="BM256" s="73"/>
      <c r="BN256" s="73"/>
      <c r="BO256" s="73"/>
      <c r="BP256" s="73"/>
      <c r="BQ256" s="73"/>
      <c r="BR256" s="73"/>
      <c r="BS256" s="73"/>
      <c r="BT256" s="73"/>
      <c r="BU256" s="73"/>
      <c r="BV256" s="73"/>
      <c r="BW256" s="73"/>
      <c r="BX256" s="73"/>
      <c r="BY256" s="73"/>
      <c r="BZ256" s="73"/>
      <c r="CA256" s="73"/>
      <c r="CB256" s="73"/>
      <c r="CC256" s="73"/>
      <c r="CD256" s="73"/>
      <c r="CE256" s="73"/>
      <c r="CF256" s="73"/>
      <c r="CG256" s="73"/>
      <c r="CH256" s="73"/>
      <c r="CI256" s="73"/>
      <c r="CJ256" s="73"/>
      <c r="CK256" s="73"/>
      <c r="CL256" s="73"/>
      <c r="CM256" s="73"/>
      <c r="CN256" s="73"/>
      <c r="CO256" s="73"/>
      <c r="CP256" s="73"/>
      <c r="CQ256" s="73"/>
      <c r="CR256" s="73"/>
      <c r="CS256" s="73"/>
      <c r="CT256" s="73"/>
      <c r="CU256" s="73"/>
      <c r="CV256" s="73"/>
      <c r="CW256" s="73"/>
      <c r="CX256" s="73"/>
      <c r="CY256" s="73"/>
      <c r="CZ256" s="73"/>
      <c r="DA256" s="73"/>
      <c r="DB256" s="73"/>
      <c r="DC256" s="73"/>
      <c r="DD256" s="73"/>
      <c r="DE256" s="73"/>
      <c r="DF256" s="73"/>
      <c r="DG256" s="73"/>
      <c r="DH256" s="73"/>
      <c r="DI256" s="73"/>
      <c r="DJ256" s="73"/>
      <c r="DK256" s="73"/>
      <c r="DL256" s="73"/>
      <c r="DM256" s="73"/>
      <c r="DN256" s="73"/>
      <c r="DO256" s="73"/>
      <c r="DP256" s="73"/>
      <c r="DQ256" s="73"/>
      <c r="DR256" s="73"/>
      <c r="DS256" s="73"/>
      <c r="DT256" s="73"/>
      <c r="DU256" s="73"/>
      <c r="DV256" s="73"/>
      <c r="DW256" s="73"/>
    </row>
    <row r="257" spans="1:127" s="50" customFormat="1" ht="15" hidden="1" customHeight="1" thickBot="1" x14ac:dyDescent="0.3">
      <c r="A257" s="73">
        <v>1</v>
      </c>
      <c r="B257" s="105" t="s">
        <v>212</v>
      </c>
      <c r="C257" s="903"/>
      <c r="D257" s="889"/>
      <c r="E257" s="903"/>
      <c r="F257" s="889"/>
      <c r="G257" s="959"/>
      <c r="H257" s="73"/>
      <c r="I257" s="105" t="s">
        <v>212</v>
      </c>
      <c r="J257" s="903"/>
      <c r="K257" s="889"/>
      <c r="L257" s="903"/>
      <c r="M257" s="889"/>
      <c r="N257" s="959"/>
      <c r="O257" s="73"/>
      <c r="P257" s="932">
        <f t="shared" si="20"/>
        <v>0</v>
      </c>
      <c r="Q257" s="932">
        <f t="shared" si="21"/>
        <v>0</v>
      </c>
      <c r="R257" s="932">
        <f t="shared" si="22"/>
        <v>0</v>
      </c>
      <c r="S257" s="932">
        <f t="shared" si="23"/>
        <v>0</v>
      </c>
      <c r="T257" s="73"/>
      <c r="U257" s="73"/>
      <c r="V257" s="73"/>
      <c r="W257" s="73"/>
      <c r="X257" s="73"/>
      <c r="Y257" s="73"/>
      <c r="Z257" s="73"/>
      <c r="AA257" s="73"/>
      <c r="AB257" s="73"/>
      <c r="AC257" s="73"/>
      <c r="AD257" s="73"/>
      <c r="AE257" s="73"/>
      <c r="AF257" s="73"/>
      <c r="AG257" s="73"/>
      <c r="AH257" s="73"/>
      <c r="AI257" s="73"/>
      <c r="AJ257" s="73"/>
      <c r="AK257" s="73"/>
      <c r="AL257" s="73"/>
      <c r="AM257" s="73"/>
      <c r="AN257" s="73"/>
      <c r="AO257" s="73"/>
      <c r="AP257" s="73"/>
      <c r="AQ257" s="73"/>
      <c r="AR257" s="73"/>
      <c r="AS257" s="73"/>
      <c r="AT257" s="73"/>
      <c r="AU257" s="73"/>
      <c r="AV257" s="73"/>
      <c r="AW257" s="73"/>
      <c r="AX257" s="73"/>
      <c r="AY257" s="73"/>
      <c r="AZ257" s="73"/>
      <c r="BA257" s="73"/>
      <c r="BB257" s="73"/>
      <c r="BC257" s="73"/>
      <c r="BD257" s="73"/>
      <c r="BE257" s="73"/>
      <c r="BF257" s="73"/>
      <c r="BG257" s="73"/>
      <c r="BH257" s="73"/>
      <c r="BI257" s="73"/>
      <c r="BJ257" s="73"/>
      <c r="BK257" s="73"/>
      <c r="BL257" s="73"/>
      <c r="BM257" s="73"/>
      <c r="BN257" s="73"/>
      <c r="BO257" s="73"/>
      <c r="BP257" s="73"/>
      <c r="BQ257" s="73"/>
      <c r="BR257" s="73"/>
      <c r="BS257" s="73"/>
      <c r="BT257" s="73"/>
      <c r="BU257" s="73"/>
      <c r="BV257" s="73"/>
      <c r="BW257" s="73"/>
      <c r="BX257" s="73"/>
      <c r="BY257" s="73"/>
      <c r="BZ257" s="73"/>
      <c r="CA257" s="73"/>
      <c r="CB257" s="73"/>
      <c r="CC257" s="73"/>
      <c r="CD257" s="73"/>
      <c r="CE257" s="73"/>
      <c r="CF257" s="73"/>
      <c r="CG257" s="73"/>
      <c r="CH257" s="73"/>
      <c r="CI257" s="73"/>
      <c r="CJ257" s="73"/>
      <c r="CK257" s="73"/>
      <c r="CL257" s="73"/>
      <c r="CM257" s="73"/>
      <c r="CN257" s="73"/>
      <c r="CO257" s="73"/>
      <c r="CP257" s="73"/>
      <c r="CQ257" s="73"/>
      <c r="CR257" s="73"/>
      <c r="CS257" s="73"/>
      <c r="CT257" s="73"/>
      <c r="CU257" s="73"/>
      <c r="CV257" s="73"/>
      <c r="CW257" s="73"/>
      <c r="CX257" s="73"/>
      <c r="CY257" s="73"/>
      <c r="CZ257" s="73"/>
      <c r="DA257" s="73"/>
      <c r="DB257" s="73"/>
      <c r="DC257" s="73"/>
      <c r="DD257" s="73"/>
      <c r="DE257" s="73"/>
      <c r="DF257" s="73"/>
      <c r="DG257" s="73"/>
      <c r="DH257" s="73"/>
      <c r="DI257" s="73"/>
      <c r="DJ257" s="73"/>
      <c r="DK257" s="73"/>
      <c r="DL257" s="73"/>
      <c r="DM257" s="73"/>
      <c r="DN257" s="73"/>
      <c r="DO257" s="73"/>
      <c r="DP257" s="73"/>
      <c r="DQ257" s="73"/>
      <c r="DR257" s="73"/>
      <c r="DS257" s="73"/>
      <c r="DT257" s="73"/>
      <c r="DU257" s="73"/>
      <c r="DV257" s="73"/>
      <c r="DW257" s="73"/>
    </row>
    <row r="258" spans="1:127" s="50" customFormat="1" ht="15" hidden="1" customHeight="1" x14ac:dyDescent="0.25">
      <c r="A258" s="73"/>
      <c r="B258" s="912" t="s">
        <v>383</v>
      </c>
      <c r="C258" s="615"/>
      <c r="D258" s="615"/>
      <c r="E258" s="615"/>
      <c r="F258" s="615"/>
      <c r="G258" s="615"/>
      <c r="H258" s="73"/>
      <c r="I258" s="912" t="s">
        <v>383</v>
      </c>
      <c r="J258" s="615"/>
      <c r="K258" s="615"/>
      <c r="L258" s="615"/>
      <c r="M258" s="615"/>
      <c r="N258" s="615"/>
      <c r="O258" s="73"/>
      <c r="P258" s="932">
        <f t="shared" si="20"/>
        <v>0</v>
      </c>
      <c r="Q258" s="932">
        <f t="shared" si="21"/>
        <v>0</v>
      </c>
      <c r="R258" s="932">
        <f t="shared" si="22"/>
        <v>0</v>
      </c>
      <c r="S258" s="932">
        <f t="shared" si="23"/>
        <v>0</v>
      </c>
      <c r="T258" s="73"/>
      <c r="U258" s="73"/>
      <c r="V258" s="73"/>
      <c r="W258" s="73"/>
      <c r="X258" s="73"/>
      <c r="Y258" s="73"/>
      <c r="Z258" s="73"/>
      <c r="AA258" s="73"/>
      <c r="AB258" s="73"/>
      <c r="AC258" s="73"/>
      <c r="AD258" s="73"/>
      <c r="AE258" s="73"/>
      <c r="AF258" s="73"/>
      <c r="AG258" s="73"/>
      <c r="AH258" s="73"/>
      <c r="AI258" s="73"/>
      <c r="AJ258" s="73"/>
      <c r="AK258" s="73"/>
      <c r="AL258" s="73"/>
      <c r="AM258" s="73"/>
      <c r="AN258" s="73"/>
      <c r="AO258" s="73"/>
      <c r="AP258" s="73"/>
      <c r="AQ258" s="73"/>
      <c r="AR258" s="73"/>
      <c r="AS258" s="73"/>
      <c r="AT258" s="73"/>
      <c r="AU258" s="73"/>
      <c r="AV258" s="73"/>
      <c r="AW258" s="73"/>
      <c r="AX258" s="73"/>
      <c r="AY258" s="73"/>
      <c r="AZ258" s="73"/>
      <c r="BA258" s="73"/>
      <c r="BB258" s="73"/>
      <c r="BC258" s="73"/>
      <c r="BD258" s="73"/>
      <c r="BE258" s="73"/>
      <c r="BF258" s="73"/>
      <c r="BG258" s="73"/>
      <c r="BH258" s="73"/>
      <c r="BI258" s="73"/>
      <c r="BJ258" s="73"/>
      <c r="BK258" s="73"/>
      <c r="BL258" s="73"/>
      <c r="BM258" s="73"/>
      <c r="BN258" s="73"/>
      <c r="BO258" s="73"/>
      <c r="BP258" s="73"/>
      <c r="BQ258" s="73"/>
      <c r="BR258" s="73"/>
      <c r="BS258" s="73"/>
      <c r="BT258" s="73"/>
      <c r="BU258" s="73"/>
      <c r="BV258" s="73"/>
      <c r="BW258" s="73"/>
      <c r="BX258" s="73"/>
      <c r="BY258" s="73"/>
      <c r="BZ258" s="73"/>
      <c r="CA258" s="73"/>
      <c r="CB258" s="73"/>
      <c r="CC258" s="73"/>
      <c r="CD258" s="73"/>
      <c r="CE258" s="73"/>
      <c r="CF258" s="73"/>
      <c r="CG258" s="73"/>
      <c r="CH258" s="73"/>
      <c r="CI258" s="73"/>
      <c r="CJ258" s="73"/>
      <c r="CK258" s="73"/>
      <c r="CL258" s="73"/>
      <c r="CM258" s="73"/>
      <c r="CN258" s="73"/>
      <c r="CO258" s="73"/>
      <c r="CP258" s="73"/>
      <c r="CQ258" s="73"/>
      <c r="CR258" s="73"/>
      <c r="CS258" s="73"/>
      <c r="CT258" s="73"/>
      <c r="CU258" s="73"/>
      <c r="CV258" s="73"/>
      <c r="CW258" s="73"/>
      <c r="CX258" s="73"/>
      <c r="CY258" s="73"/>
      <c r="CZ258" s="73"/>
      <c r="DA258" s="73"/>
      <c r="DB258" s="73"/>
      <c r="DC258" s="73"/>
      <c r="DD258" s="73"/>
      <c r="DE258" s="73"/>
      <c r="DF258" s="73"/>
      <c r="DG258" s="73"/>
      <c r="DH258" s="73"/>
      <c r="DI258" s="73"/>
      <c r="DJ258" s="73"/>
      <c r="DK258" s="73"/>
      <c r="DL258" s="73"/>
      <c r="DM258" s="73"/>
      <c r="DN258" s="73"/>
      <c r="DO258" s="73"/>
      <c r="DP258" s="73"/>
      <c r="DQ258" s="73"/>
      <c r="DR258" s="73"/>
      <c r="DS258" s="73"/>
      <c r="DT258" s="73"/>
      <c r="DU258" s="73"/>
      <c r="DV258" s="73"/>
      <c r="DW258" s="73"/>
    </row>
    <row r="259" spans="1:127" s="50" customFormat="1" ht="15" hidden="1" customHeight="1" x14ac:dyDescent="0.25">
      <c r="A259" s="73"/>
      <c r="B259" s="937" t="s">
        <v>101</v>
      </c>
      <c r="C259" s="615"/>
      <c r="D259" s="615"/>
      <c r="E259" s="615"/>
      <c r="F259" s="615"/>
      <c r="G259" s="615"/>
      <c r="H259" s="73"/>
      <c r="I259" s="937" t="s">
        <v>101</v>
      </c>
      <c r="J259" s="615"/>
      <c r="K259" s="615"/>
      <c r="L259" s="615"/>
      <c r="M259" s="615"/>
      <c r="N259" s="615"/>
      <c r="O259" s="73"/>
      <c r="P259" s="932">
        <f t="shared" si="20"/>
        <v>0</v>
      </c>
      <c r="Q259" s="932">
        <f t="shared" si="21"/>
        <v>0</v>
      </c>
      <c r="R259" s="932">
        <f t="shared" si="22"/>
        <v>0</v>
      </c>
      <c r="S259" s="932">
        <f t="shared" si="23"/>
        <v>0</v>
      </c>
      <c r="T259" s="73"/>
      <c r="U259" s="73"/>
      <c r="V259" s="73"/>
      <c r="W259" s="73"/>
      <c r="X259" s="73"/>
      <c r="Y259" s="73"/>
      <c r="Z259" s="73"/>
      <c r="AA259" s="73"/>
      <c r="AB259" s="73"/>
      <c r="AC259" s="73"/>
      <c r="AD259" s="73"/>
      <c r="AE259" s="73"/>
      <c r="AF259" s="73"/>
      <c r="AG259" s="73"/>
      <c r="AH259" s="73"/>
      <c r="AI259" s="73"/>
      <c r="AJ259" s="73"/>
      <c r="AK259" s="73"/>
      <c r="AL259" s="73"/>
      <c r="AM259" s="73"/>
      <c r="AN259" s="73"/>
      <c r="AO259" s="73"/>
      <c r="AP259" s="73"/>
      <c r="AQ259" s="73"/>
      <c r="AR259" s="73"/>
      <c r="AS259" s="73"/>
      <c r="AT259" s="73"/>
      <c r="AU259" s="73"/>
      <c r="AV259" s="73"/>
      <c r="AW259" s="73"/>
      <c r="AX259" s="73"/>
      <c r="AY259" s="73"/>
      <c r="AZ259" s="73"/>
      <c r="BA259" s="73"/>
      <c r="BB259" s="73"/>
      <c r="BC259" s="73"/>
      <c r="BD259" s="73"/>
      <c r="BE259" s="73"/>
      <c r="BF259" s="73"/>
      <c r="BG259" s="73"/>
      <c r="BH259" s="73"/>
      <c r="BI259" s="73"/>
      <c r="BJ259" s="73"/>
      <c r="BK259" s="73"/>
      <c r="BL259" s="73"/>
      <c r="BM259" s="73"/>
      <c r="BN259" s="73"/>
      <c r="BO259" s="73"/>
      <c r="BP259" s="73"/>
      <c r="BQ259" s="73"/>
      <c r="BR259" s="73"/>
      <c r="BS259" s="73"/>
      <c r="BT259" s="73"/>
      <c r="BU259" s="73"/>
      <c r="BV259" s="73"/>
      <c r="BW259" s="73"/>
      <c r="BX259" s="73"/>
      <c r="BY259" s="73"/>
      <c r="BZ259" s="73"/>
      <c r="CA259" s="73"/>
      <c r="CB259" s="73"/>
      <c r="CC259" s="73"/>
      <c r="CD259" s="73"/>
      <c r="CE259" s="73"/>
      <c r="CF259" s="73"/>
      <c r="CG259" s="73"/>
      <c r="CH259" s="73"/>
      <c r="CI259" s="73"/>
      <c r="CJ259" s="73"/>
      <c r="CK259" s="73"/>
      <c r="CL259" s="73"/>
      <c r="CM259" s="73"/>
      <c r="CN259" s="73"/>
      <c r="CO259" s="73"/>
      <c r="CP259" s="73"/>
      <c r="CQ259" s="73"/>
      <c r="CR259" s="73"/>
      <c r="CS259" s="73"/>
      <c r="CT259" s="73"/>
      <c r="CU259" s="73"/>
      <c r="CV259" s="73"/>
      <c r="CW259" s="73"/>
      <c r="CX259" s="73"/>
      <c r="CY259" s="73"/>
      <c r="CZ259" s="73"/>
      <c r="DA259" s="73"/>
      <c r="DB259" s="73"/>
      <c r="DC259" s="73"/>
      <c r="DD259" s="73"/>
      <c r="DE259" s="73"/>
      <c r="DF259" s="73"/>
      <c r="DG259" s="73"/>
      <c r="DH259" s="73"/>
      <c r="DI259" s="73"/>
      <c r="DJ259" s="73"/>
      <c r="DK259" s="73"/>
      <c r="DL259" s="73"/>
      <c r="DM259" s="73"/>
      <c r="DN259" s="73"/>
      <c r="DO259" s="73"/>
      <c r="DP259" s="73"/>
      <c r="DQ259" s="73"/>
      <c r="DR259" s="73"/>
      <c r="DS259" s="73"/>
      <c r="DT259" s="73"/>
      <c r="DU259" s="73"/>
      <c r="DV259" s="73"/>
      <c r="DW259" s="73"/>
    </row>
    <row r="260" spans="1:127" s="50" customFormat="1" ht="15" hidden="1" customHeight="1" x14ac:dyDescent="0.25">
      <c r="A260" s="73"/>
      <c r="B260" s="14" t="s">
        <v>251</v>
      </c>
      <c r="C260" s="615"/>
      <c r="D260" s="645">
        <f>D261</f>
        <v>100</v>
      </c>
      <c r="E260" s="615"/>
      <c r="F260" s="615"/>
      <c r="G260" s="615"/>
      <c r="H260" s="73"/>
      <c r="I260" s="14" t="s">
        <v>251</v>
      </c>
      <c r="J260" s="615"/>
      <c r="K260" s="645">
        <f>K261</f>
        <v>100</v>
      </c>
      <c r="L260" s="615"/>
      <c r="M260" s="615"/>
      <c r="N260" s="615"/>
      <c r="O260" s="73"/>
      <c r="P260" s="932">
        <f t="shared" si="20"/>
        <v>0</v>
      </c>
      <c r="Q260" s="932">
        <f t="shared" si="21"/>
        <v>0</v>
      </c>
      <c r="R260" s="932">
        <f t="shared" si="22"/>
        <v>0</v>
      </c>
      <c r="S260" s="932">
        <f t="shared" si="23"/>
        <v>0</v>
      </c>
      <c r="T260" s="73"/>
      <c r="U260" s="73"/>
      <c r="V260" s="73"/>
      <c r="W260" s="73"/>
      <c r="X260" s="73"/>
      <c r="Y260" s="73"/>
      <c r="Z260" s="73"/>
      <c r="AA260" s="73"/>
      <c r="AB260" s="73"/>
      <c r="AC260" s="73"/>
      <c r="AD260" s="73"/>
      <c r="AE260" s="73"/>
      <c r="AF260" s="73"/>
      <c r="AG260" s="73"/>
      <c r="AH260" s="73"/>
      <c r="AI260" s="73"/>
      <c r="AJ260" s="73"/>
      <c r="AK260" s="73"/>
      <c r="AL260" s="73"/>
      <c r="AM260" s="73"/>
      <c r="AN260" s="73"/>
      <c r="AO260" s="73"/>
      <c r="AP260" s="73"/>
      <c r="AQ260" s="73"/>
      <c r="AR260" s="73"/>
      <c r="AS260" s="73"/>
      <c r="AT260" s="73"/>
      <c r="AU260" s="73"/>
      <c r="AV260" s="73"/>
      <c r="AW260" s="73"/>
      <c r="AX260" s="73"/>
      <c r="AY260" s="73"/>
      <c r="AZ260" s="73"/>
      <c r="BA260" s="73"/>
      <c r="BB260" s="73"/>
      <c r="BC260" s="73"/>
      <c r="BD260" s="73"/>
      <c r="BE260" s="73"/>
      <c r="BF260" s="73"/>
      <c r="BG260" s="73"/>
      <c r="BH260" s="73"/>
      <c r="BI260" s="73"/>
      <c r="BJ260" s="73"/>
      <c r="BK260" s="73"/>
      <c r="BL260" s="73"/>
      <c r="BM260" s="73"/>
      <c r="BN260" s="73"/>
      <c r="BO260" s="73"/>
      <c r="BP260" s="73"/>
      <c r="BQ260" s="73"/>
      <c r="BR260" s="73"/>
      <c r="BS260" s="73"/>
      <c r="BT260" s="73"/>
      <c r="BU260" s="73"/>
      <c r="BV260" s="73"/>
      <c r="BW260" s="73"/>
      <c r="BX260" s="73"/>
      <c r="BY260" s="73"/>
      <c r="BZ260" s="73"/>
      <c r="CA260" s="73"/>
      <c r="CB260" s="73"/>
      <c r="CC260" s="73"/>
      <c r="CD260" s="73"/>
      <c r="CE260" s="73"/>
      <c r="CF260" s="73"/>
      <c r="CG260" s="73"/>
      <c r="CH260" s="73"/>
      <c r="CI260" s="73"/>
      <c r="CJ260" s="73"/>
      <c r="CK260" s="73"/>
      <c r="CL260" s="73"/>
      <c r="CM260" s="73"/>
      <c r="CN260" s="73"/>
      <c r="CO260" s="73"/>
      <c r="CP260" s="73"/>
      <c r="CQ260" s="73"/>
      <c r="CR260" s="73"/>
      <c r="CS260" s="73"/>
      <c r="CT260" s="73"/>
      <c r="CU260" s="73"/>
      <c r="CV260" s="73"/>
      <c r="CW260" s="73"/>
      <c r="CX260" s="73"/>
      <c r="CY260" s="73"/>
      <c r="CZ260" s="73"/>
      <c r="DA260" s="73"/>
      <c r="DB260" s="73"/>
      <c r="DC260" s="73"/>
      <c r="DD260" s="73"/>
      <c r="DE260" s="73"/>
      <c r="DF260" s="73"/>
      <c r="DG260" s="73"/>
      <c r="DH260" s="73"/>
      <c r="DI260" s="73"/>
      <c r="DJ260" s="73"/>
      <c r="DK260" s="73"/>
      <c r="DL260" s="73"/>
      <c r="DM260" s="73"/>
      <c r="DN260" s="73"/>
      <c r="DO260" s="73"/>
      <c r="DP260" s="73"/>
      <c r="DQ260" s="73"/>
      <c r="DR260" s="73"/>
      <c r="DS260" s="73"/>
      <c r="DT260" s="73"/>
      <c r="DU260" s="73"/>
      <c r="DV260" s="73"/>
      <c r="DW260" s="73"/>
    </row>
    <row r="261" spans="1:127" s="50" customFormat="1" ht="15" hidden="1" customHeight="1" x14ac:dyDescent="0.25">
      <c r="A261" s="73"/>
      <c r="B261" s="16" t="s">
        <v>443</v>
      </c>
      <c r="C261" s="615"/>
      <c r="D261" s="615">
        <f>D262</f>
        <v>100</v>
      </c>
      <c r="E261" s="615"/>
      <c r="F261" s="615"/>
      <c r="G261" s="615"/>
      <c r="H261" s="73"/>
      <c r="I261" s="16" t="s">
        <v>443</v>
      </c>
      <c r="J261" s="615"/>
      <c r="K261" s="615">
        <f>K262</f>
        <v>100</v>
      </c>
      <c r="L261" s="615"/>
      <c r="M261" s="615"/>
      <c r="N261" s="615"/>
      <c r="O261" s="73"/>
      <c r="P261" s="932">
        <f t="shared" si="20"/>
        <v>0</v>
      </c>
      <c r="Q261" s="932">
        <f t="shared" si="21"/>
        <v>0</v>
      </c>
      <c r="R261" s="932">
        <f t="shared" si="22"/>
        <v>0</v>
      </c>
      <c r="S261" s="932">
        <f t="shared" si="23"/>
        <v>0</v>
      </c>
      <c r="T261" s="73"/>
      <c r="U261" s="73"/>
      <c r="V261" s="73"/>
      <c r="W261" s="73"/>
      <c r="X261" s="73"/>
      <c r="Y261" s="73"/>
      <c r="Z261" s="73"/>
      <c r="AA261" s="73"/>
      <c r="AB261" s="73"/>
      <c r="AC261" s="73"/>
      <c r="AD261" s="73"/>
      <c r="AE261" s="73"/>
      <c r="AF261" s="73"/>
      <c r="AG261" s="73"/>
      <c r="AH261" s="73"/>
      <c r="AI261" s="73"/>
      <c r="AJ261" s="73"/>
      <c r="AK261" s="73"/>
      <c r="AL261" s="73"/>
      <c r="AM261" s="73"/>
      <c r="AN261" s="73"/>
      <c r="AO261" s="73"/>
      <c r="AP261" s="73"/>
      <c r="AQ261" s="73"/>
      <c r="AR261" s="73"/>
      <c r="AS261" s="73"/>
      <c r="AT261" s="73"/>
      <c r="AU261" s="73"/>
      <c r="AV261" s="73"/>
      <c r="AW261" s="73"/>
      <c r="AX261" s="73"/>
      <c r="AY261" s="73"/>
      <c r="AZ261" s="73"/>
      <c r="BA261" s="73"/>
      <c r="BB261" s="73"/>
      <c r="BC261" s="73"/>
      <c r="BD261" s="73"/>
      <c r="BE261" s="73"/>
      <c r="BF261" s="73"/>
      <c r="BG261" s="73"/>
      <c r="BH261" s="73"/>
      <c r="BI261" s="73"/>
      <c r="BJ261" s="73"/>
      <c r="BK261" s="73"/>
      <c r="BL261" s="73"/>
      <c r="BM261" s="73"/>
      <c r="BN261" s="73"/>
      <c r="BO261" s="73"/>
      <c r="BP261" s="73"/>
      <c r="BQ261" s="73"/>
      <c r="BR261" s="73"/>
      <c r="BS261" s="73"/>
      <c r="BT261" s="73"/>
      <c r="BU261" s="73"/>
      <c r="BV261" s="73"/>
      <c r="BW261" s="73"/>
      <c r="BX261" s="73"/>
      <c r="BY261" s="73"/>
      <c r="BZ261" s="73"/>
      <c r="CA261" s="73"/>
      <c r="CB261" s="73"/>
      <c r="CC261" s="73"/>
      <c r="CD261" s="73"/>
      <c r="CE261" s="73"/>
      <c r="CF261" s="73"/>
      <c r="CG261" s="73"/>
      <c r="CH261" s="73"/>
      <c r="CI261" s="73"/>
      <c r="CJ261" s="73"/>
      <c r="CK261" s="73"/>
      <c r="CL261" s="73"/>
      <c r="CM261" s="73"/>
      <c r="CN261" s="73"/>
      <c r="CO261" s="73"/>
      <c r="CP261" s="73"/>
      <c r="CQ261" s="73"/>
      <c r="CR261" s="73"/>
      <c r="CS261" s="73"/>
      <c r="CT261" s="73"/>
      <c r="CU261" s="73"/>
      <c r="CV261" s="73"/>
      <c r="CW261" s="73"/>
      <c r="CX261" s="73"/>
      <c r="CY261" s="73"/>
      <c r="CZ261" s="73"/>
      <c r="DA261" s="73"/>
      <c r="DB261" s="73"/>
      <c r="DC261" s="73"/>
      <c r="DD261" s="73"/>
      <c r="DE261" s="73"/>
      <c r="DF261" s="73"/>
      <c r="DG261" s="73"/>
      <c r="DH261" s="73"/>
      <c r="DI261" s="73"/>
      <c r="DJ261" s="73"/>
      <c r="DK261" s="73"/>
      <c r="DL261" s="73"/>
      <c r="DM261" s="73"/>
      <c r="DN261" s="73"/>
      <c r="DO261" s="73"/>
      <c r="DP261" s="73"/>
      <c r="DQ261" s="73"/>
      <c r="DR261" s="73"/>
      <c r="DS261" s="73"/>
      <c r="DT261" s="73"/>
      <c r="DU261" s="73"/>
      <c r="DV261" s="73"/>
      <c r="DW261" s="73"/>
    </row>
    <row r="262" spans="1:127" s="50" customFormat="1" ht="15" hidden="1" customHeight="1" x14ac:dyDescent="0.25">
      <c r="A262" s="73"/>
      <c r="B262" s="15" t="s">
        <v>444</v>
      </c>
      <c r="C262" s="54"/>
      <c r="D262" s="64">
        <v>100</v>
      </c>
      <c r="E262" s="57"/>
      <c r="F262" s="57"/>
      <c r="G262" s="39"/>
      <c r="H262" s="73"/>
      <c r="I262" s="15" t="s">
        <v>444</v>
      </c>
      <c r="J262" s="54"/>
      <c r="K262" s="64">
        <v>100</v>
      </c>
      <c r="L262" s="57"/>
      <c r="M262" s="57"/>
      <c r="N262" s="39"/>
      <c r="O262" s="73"/>
      <c r="P262" s="932">
        <f t="shared" si="20"/>
        <v>0</v>
      </c>
      <c r="Q262" s="932">
        <f t="shared" si="21"/>
        <v>0</v>
      </c>
      <c r="R262" s="932">
        <f t="shared" si="22"/>
        <v>0</v>
      </c>
      <c r="S262" s="932">
        <f t="shared" si="23"/>
        <v>0</v>
      </c>
      <c r="T262" s="73"/>
      <c r="U262" s="73"/>
      <c r="V262" s="73"/>
      <c r="W262" s="73"/>
      <c r="X262" s="73"/>
      <c r="Y262" s="73"/>
      <c r="Z262" s="73"/>
      <c r="AA262" s="73"/>
      <c r="AB262" s="73"/>
      <c r="AC262" s="73"/>
      <c r="AD262" s="73"/>
      <c r="AE262" s="73"/>
      <c r="AF262" s="73"/>
      <c r="AG262" s="73"/>
      <c r="AH262" s="73"/>
      <c r="AI262" s="73"/>
      <c r="AJ262" s="73"/>
      <c r="AK262" s="73"/>
      <c r="AL262" s="73"/>
      <c r="AM262" s="73"/>
      <c r="AN262" s="73"/>
      <c r="AO262" s="73"/>
      <c r="AP262" s="73"/>
      <c r="AQ262" s="73"/>
      <c r="AR262" s="73"/>
      <c r="AS262" s="73"/>
      <c r="AT262" s="73"/>
      <c r="AU262" s="73"/>
      <c r="AV262" s="73"/>
      <c r="AW262" s="73"/>
      <c r="AX262" s="73"/>
      <c r="AY262" s="73"/>
      <c r="AZ262" s="73"/>
      <c r="BA262" s="73"/>
      <c r="BB262" s="73"/>
      <c r="BC262" s="73"/>
      <c r="BD262" s="73"/>
      <c r="BE262" s="73"/>
      <c r="BF262" s="73"/>
      <c r="BG262" s="73"/>
      <c r="BH262" s="73"/>
      <c r="BI262" s="73"/>
      <c r="BJ262" s="73"/>
      <c r="BK262" s="73"/>
      <c r="BL262" s="73"/>
      <c r="BM262" s="73"/>
      <c r="BN262" s="73"/>
      <c r="BO262" s="73"/>
      <c r="BP262" s="73"/>
      <c r="BQ262" s="73"/>
      <c r="BR262" s="73"/>
      <c r="BS262" s="73"/>
      <c r="BT262" s="73"/>
      <c r="BU262" s="73"/>
      <c r="BV262" s="73"/>
      <c r="BW262" s="73"/>
      <c r="BX262" s="73"/>
      <c r="BY262" s="73"/>
      <c r="BZ262" s="73"/>
      <c r="CA262" s="73"/>
      <c r="CB262" s="73"/>
      <c r="CC262" s="73"/>
      <c r="CD262" s="73"/>
      <c r="CE262" s="73"/>
      <c r="CF262" s="73"/>
      <c r="CG262" s="73"/>
      <c r="CH262" s="73"/>
      <c r="CI262" s="73"/>
      <c r="CJ262" s="73"/>
      <c r="CK262" s="73"/>
      <c r="CL262" s="73"/>
      <c r="CM262" s="73"/>
      <c r="CN262" s="73"/>
      <c r="CO262" s="73"/>
      <c r="CP262" s="73"/>
      <c r="CQ262" s="73"/>
      <c r="CR262" s="73"/>
      <c r="CS262" s="73"/>
      <c r="CT262" s="73"/>
      <c r="CU262" s="73"/>
      <c r="CV262" s="73"/>
      <c r="CW262" s="73"/>
      <c r="CX262" s="73"/>
      <c r="CY262" s="73"/>
      <c r="CZ262" s="73"/>
      <c r="DA262" s="73"/>
      <c r="DB262" s="73"/>
      <c r="DC262" s="73"/>
      <c r="DD262" s="73"/>
      <c r="DE262" s="73"/>
      <c r="DF262" s="73"/>
      <c r="DG262" s="73"/>
      <c r="DH262" s="73"/>
      <c r="DI262" s="73"/>
      <c r="DJ262" s="73"/>
      <c r="DK262" s="73"/>
      <c r="DL262" s="73"/>
      <c r="DM262" s="73"/>
      <c r="DN262" s="73"/>
      <c r="DO262" s="73"/>
      <c r="DP262" s="73"/>
      <c r="DQ262" s="73"/>
      <c r="DR262" s="73"/>
      <c r="DS262" s="73"/>
      <c r="DT262" s="73"/>
      <c r="DU262" s="73"/>
      <c r="DV262" s="73"/>
      <c r="DW262" s="73"/>
    </row>
    <row r="263" spans="1:127" s="50" customFormat="1" ht="15" hidden="1" customHeight="1" x14ac:dyDescent="0.25">
      <c r="A263" s="73"/>
      <c r="B263" s="14" t="s">
        <v>253</v>
      </c>
      <c r="C263" s="615"/>
      <c r="D263" s="615">
        <f>D264</f>
        <v>50</v>
      </c>
      <c r="E263" s="615"/>
      <c r="F263" s="615"/>
      <c r="G263" s="615"/>
      <c r="H263" s="73"/>
      <c r="I263" s="14" t="s">
        <v>253</v>
      </c>
      <c r="J263" s="615"/>
      <c r="K263" s="615">
        <f>K264</f>
        <v>50</v>
      </c>
      <c r="L263" s="615"/>
      <c r="M263" s="615"/>
      <c r="N263" s="615"/>
      <c r="O263" s="73"/>
      <c r="P263" s="932">
        <f t="shared" si="20"/>
        <v>0</v>
      </c>
      <c r="Q263" s="932">
        <f t="shared" si="21"/>
        <v>0</v>
      </c>
      <c r="R263" s="932">
        <f t="shared" si="22"/>
        <v>0</v>
      </c>
      <c r="S263" s="932">
        <f t="shared" si="23"/>
        <v>0</v>
      </c>
      <c r="T263" s="73"/>
      <c r="U263" s="73"/>
      <c r="V263" s="73"/>
      <c r="W263" s="73"/>
      <c r="X263" s="73"/>
      <c r="Y263" s="73"/>
      <c r="Z263" s="73"/>
      <c r="AA263" s="73"/>
      <c r="AB263" s="73"/>
      <c r="AC263" s="73"/>
      <c r="AD263" s="73"/>
      <c r="AE263" s="73"/>
      <c r="AF263" s="73"/>
      <c r="AG263" s="73"/>
      <c r="AH263" s="73"/>
      <c r="AI263" s="73"/>
      <c r="AJ263" s="73"/>
      <c r="AK263" s="73"/>
      <c r="AL263" s="73"/>
      <c r="AM263" s="73"/>
      <c r="AN263" s="73"/>
      <c r="AO263" s="73"/>
      <c r="AP263" s="73"/>
      <c r="AQ263" s="73"/>
      <c r="AR263" s="73"/>
      <c r="AS263" s="73"/>
      <c r="AT263" s="73"/>
      <c r="AU263" s="73"/>
      <c r="AV263" s="73"/>
      <c r="AW263" s="73"/>
      <c r="AX263" s="73"/>
      <c r="AY263" s="73"/>
      <c r="AZ263" s="73"/>
      <c r="BA263" s="73"/>
      <c r="BB263" s="73"/>
      <c r="BC263" s="73"/>
      <c r="BD263" s="73"/>
      <c r="BE263" s="73"/>
      <c r="BF263" s="73"/>
      <c r="BG263" s="73"/>
      <c r="BH263" s="73"/>
      <c r="BI263" s="73"/>
      <c r="BJ263" s="73"/>
      <c r="BK263" s="73"/>
      <c r="BL263" s="73"/>
      <c r="BM263" s="73"/>
      <c r="BN263" s="73"/>
      <c r="BO263" s="73"/>
      <c r="BP263" s="73"/>
      <c r="BQ263" s="73"/>
      <c r="BR263" s="73"/>
      <c r="BS263" s="73"/>
      <c r="BT263" s="73"/>
      <c r="BU263" s="73"/>
      <c r="BV263" s="73"/>
      <c r="BW263" s="73"/>
      <c r="BX263" s="73"/>
      <c r="BY263" s="73"/>
      <c r="BZ263" s="73"/>
      <c r="CA263" s="73"/>
      <c r="CB263" s="73"/>
      <c r="CC263" s="73"/>
      <c r="CD263" s="73"/>
      <c r="CE263" s="73"/>
      <c r="CF263" s="73"/>
      <c r="CG263" s="73"/>
      <c r="CH263" s="73"/>
      <c r="CI263" s="73"/>
      <c r="CJ263" s="73"/>
      <c r="CK263" s="73"/>
      <c r="CL263" s="73"/>
      <c r="CM263" s="73"/>
      <c r="CN263" s="73"/>
      <c r="CO263" s="73"/>
      <c r="CP263" s="73"/>
      <c r="CQ263" s="73"/>
      <c r="CR263" s="73"/>
      <c r="CS263" s="73"/>
      <c r="CT263" s="73"/>
      <c r="CU263" s="73"/>
      <c r="CV263" s="73"/>
      <c r="CW263" s="73"/>
      <c r="CX263" s="73"/>
      <c r="CY263" s="73"/>
      <c r="CZ263" s="73"/>
      <c r="DA263" s="73"/>
      <c r="DB263" s="73"/>
      <c r="DC263" s="73"/>
      <c r="DD263" s="73"/>
      <c r="DE263" s="73"/>
      <c r="DF263" s="73"/>
      <c r="DG263" s="73"/>
      <c r="DH263" s="73"/>
      <c r="DI263" s="73"/>
      <c r="DJ263" s="73"/>
      <c r="DK263" s="73"/>
      <c r="DL263" s="73"/>
      <c r="DM263" s="73"/>
      <c r="DN263" s="73"/>
      <c r="DO263" s="73"/>
      <c r="DP263" s="73"/>
      <c r="DQ263" s="73"/>
      <c r="DR263" s="73"/>
      <c r="DS263" s="73"/>
      <c r="DT263" s="73"/>
      <c r="DU263" s="73"/>
      <c r="DV263" s="73"/>
      <c r="DW263" s="73"/>
    </row>
    <row r="264" spans="1:127" s="50" customFormat="1" ht="15" hidden="1" customHeight="1" x14ac:dyDescent="0.25">
      <c r="A264" s="73"/>
      <c r="B264" s="14" t="s">
        <v>254</v>
      </c>
      <c r="C264" s="615"/>
      <c r="D264" s="615">
        <v>50</v>
      </c>
      <c r="E264" s="615"/>
      <c r="F264" s="615"/>
      <c r="G264" s="615"/>
      <c r="H264" s="73"/>
      <c r="I264" s="14" t="s">
        <v>254</v>
      </c>
      <c r="J264" s="615"/>
      <c r="K264" s="615">
        <v>50</v>
      </c>
      <c r="L264" s="615"/>
      <c r="M264" s="615"/>
      <c r="N264" s="615"/>
      <c r="O264" s="73"/>
      <c r="P264" s="932">
        <f t="shared" si="20"/>
        <v>0</v>
      </c>
      <c r="Q264" s="932">
        <f t="shared" si="21"/>
        <v>0</v>
      </c>
      <c r="R264" s="932">
        <f t="shared" si="22"/>
        <v>0</v>
      </c>
      <c r="S264" s="932">
        <f t="shared" si="23"/>
        <v>0</v>
      </c>
      <c r="T264" s="73"/>
      <c r="U264" s="73"/>
      <c r="V264" s="73"/>
      <c r="W264" s="73"/>
      <c r="X264" s="73"/>
      <c r="Y264" s="73"/>
      <c r="Z264" s="73"/>
      <c r="AA264" s="73"/>
      <c r="AB264" s="73"/>
      <c r="AC264" s="73"/>
      <c r="AD264" s="73"/>
      <c r="AE264" s="73"/>
      <c r="AF264" s="73"/>
      <c r="AG264" s="73"/>
      <c r="AH264" s="73"/>
      <c r="AI264" s="73"/>
      <c r="AJ264" s="73"/>
      <c r="AK264" s="73"/>
      <c r="AL264" s="73"/>
      <c r="AM264" s="73"/>
      <c r="AN264" s="73"/>
      <c r="AO264" s="73"/>
      <c r="AP264" s="73"/>
      <c r="AQ264" s="73"/>
      <c r="AR264" s="73"/>
      <c r="AS264" s="73"/>
      <c r="AT264" s="73"/>
      <c r="AU264" s="73"/>
      <c r="AV264" s="73"/>
      <c r="AW264" s="73"/>
      <c r="AX264" s="73"/>
      <c r="AY264" s="73"/>
      <c r="AZ264" s="73"/>
      <c r="BA264" s="73"/>
      <c r="BB264" s="73"/>
      <c r="BC264" s="73"/>
      <c r="BD264" s="73"/>
      <c r="BE264" s="73"/>
      <c r="BF264" s="73"/>
      <c r="BG264" s="73"/>
      <c r="BH264" s="73"/>
      <c r="BI264" s="73"/>
      <c r="BJ264" s="73"/>
      <c r="BK264" s="73"/>
      <c r="BL264" s="73"/>
      <c r="BM264" s="73"/>
      <c r="BN264" s="73"/>
      <c r="BO264" s="73"/>
      <c r="BP264" s="73"/>
      <c r="BQ264" s="73"/>
      <c r="BR264" s="73"/>
      <c r="BS264" s="73"/>
      <c r="BT264" s="73"/>
      <c r="BU264" s="73"/>
      <c r="BV264" s="73"/>
      <c r="BW264" s="73"/>
      <c r="BX264" s="73"/>
      <c r="BY264" s="73"/>
      <c r="BZ264" s="73"/>
      <c r="CA264" s="73"/>
      <c r="CB264" s="73"/>
      <c r="CC264" s="73"/>
      <c r="CD264" s="73"/>
      <c r="CE264" s="73"/>
      <c r="CF264" s="73"/>
      <c r="CG264" s="73"/>
      <c r="CH264" s="73"/>
      <c r="CI264" s="73"/>
      <c r="CJ264" s="73"/>
      <c r="CK264" s="73"/>
      <c r="CL264" s="73"/>
      <c r="CM264" s="73"/>
      <c r="CN264" s="73"/>
      <c r="CO264" s="73"/>
      <c r="CP264" s="73"/>
      <c r="CQ264" s="73"/>
      <c r="CR264" s="73"/>
      <c r="CS264" s="73"/>
      <c r="CT264" s="73"/>
      <c r="CU264" s="73"/>
      <c r="CV264" s="73"/>
      <c r="CW264" s="73"/>
      <c r="CX264" s="73"/>
      <c r="CY264" s="73"/>
      <c r="CZ264" s="73"/>
      <c r="DA264" s="73"/>
      <c r="DB264" s="73"/>
      <c r="DC264" s="73"/>
      <c r="DD264" s="73"/>
      <c r="DE264" s="73"/>
      <c r="DF264" s="73"/>
      <c r="DG264" s="73"/>
      <c r="DH264" s="73"/>
      <c r="DI264" s="73"/>
      <c r="DJ264" s="73"/>
      <c r="DK264" s="73"/>
      <c r="DL264" s="73"/>
      <c r="DM264" s="73"/>
      <c r="DN264" s="73"/>
      <c r="DO264" s="73"/>
      <c r="DP264" s="73"/>
      <c r="DQ264" s="73"/>
      <c r="DR264" s="73"/>
      <c r="DS264" s="73"/>
      <c r="DT264" s="73"/>
      <c r="DU264" s="73"/>
      <c r="DV264" s="73"/>
      <c r="DW264" s="73"/>
    </row>
    <row r="265" spans="1:127" s="50" customFormat="1" ht="34.5" hidden="1" customHeight="1" x14ac:dyDescent="0.25">
      <c r="A265" s="73"/>
      <c r="B265" s="14" t="s">
        <v>256</v>
      </c>
      <c r="C265" s="615"/>
      <c r="D265" s="615"/>
      <c r="E265" s="615"/>
      <c r="F265" s="615"/>
      <c r="G265" s="615"/>
      <c r="H265" s="73"/>
      <c r="I265" s="14" t="s">
        <v>256</v>
      </c>
      <c r="J265" s="615"/>
      <c r="K265" s="615"/>
      <c r="L265" s="615"/>
      <c r="M265" s="615"/>
      <c r="N265" s="615"/>
      <c r="O265" s="73"/>
      <c r="P265" s="932">
        <f t="shared" si="20"/>
        <v>0</v>
      </c>
      <c r="Q265" s="932">
        <f t="shared" si="21"/>
        <v>0</v>
      </c>
      <c r="R265" s="932">
        <f t="shared" si="22"/>
        <v>0</v>
      </c>
      <c r="S265" s="932">
        <f t="shared" si="23"/>
        <v>0</v>
      </c>
      <c r="T265" s="73"/>
      <c r="U265" s="73"/>
      <c r="V265" s="73"/>
      <c r="W265" s="73"/>
      <c r="X265" s="73"/>
      <c r="Y265" s="73"/>
      <c r="Z265" s="73"/>
      <c r="AA265" s="73"/>
      <c r="AB265" s="73"/>
      <c r="AC265" s="73"/>
      <c r="AD265" s="73"/>
      <c r="AE265" s="73"/>
      <c r="AF265" s="73"/>
      <c r="AG265" s="73"/>
      <c r="AH265" s="73"/>
      <c r="AI265" s="73"/>
      <c r="AJ265" s="73"/>
      <c r="AK265" s="73"/>
      <c r="AL265" s="73"/>
      <c r="AM265" s="73"/>
      <c r="AN265" s="73"/>
      <c r="AO265" s="73"/>
      <c r="AP265" s="73"/>
      <c r="AQ265" s="73"/>
      <c r="AR265" s="73"/>
      <c r="AS265" s="73"/>
      <c r="AT265" s="73"/>
      <c r="AU265" s="73"/>
      <c r="AV265" s="73"/>
      <c r="AW265" s="73"/>
      <c r="AX265" s="73"/>
      <c r="AY265" s="73"/>
      <c r="AZ265" s="73"/>
      <c r="BA265" s="73"/>
      <c r="BB265" s="73"/>
      <c r="BC265" s="73"/>
      <c r="BD265" s="73"/>
      <c r="BE265" s="73"/>
      <c r="BF265" s="73"/>
      <c r="BG265" s="73"/>
      <c r="BH265" s="73"/>
      <c r="BI265" s="73"/>
      <c r="BJ265" s="73"/>
      <c r="BK265" s="73"/>
      <c r="BL265" s="73"/>
      <c r="BM265" s="73"/>
      <c r="BN265" s="73"/>
      <c r="BO265" s="73"/>
      <c r="BP265" s="73"/>
      <c r="BQ265" s="73"/>
      <c r="BR265" s="73"/>
      <c r="BS265" s="73"/>
      <c r="BT265" s="73"/>
      <c r="BU265" s="73"/>
      <c r="BV265" s="73"/>
      <c r="BW265" s="73"/>
      <c r="BX265" s="73"/>
      <c r="BY265" s="73"/>
      <c r="BZ265" s="73"/>
      <c r="CA265" s="73"/>
      <c r="CB265" s="73"/>
      <c r="CC265" s="73"/>
      <c r="CD265" s="73"/>
      <c r="CE265" s="73"/>
      <c r="CF265" s="73"/>
      <c r="CG265" s="73"/>
      <c r="CH265" s="73"/>
      <c r="CI265" s="73"/>
      <c r="CJ265" s="73"/>
      <c r="CK265" s="73"/>
      <c r="CL265" s="73"/>
      <c r="CM265" s="73"/>
      <c r="CN265" s="73"/>
      <c r="CO265" s="73"/>
      <c r="CP265" s="73"/>
      <c r="CQ265" s="73"/>
      <c r="CR265" s="73"/>
      <c r="CS265" s="73"/>
      <c r="CT265" s="73"/>
      <c r="CU265" s="73"/>
      <c r="CV265" s="73"/>
      <c r="CW265" s="73"/>
      <c r="CX265" s="73"/>
      <c r="CY265" s="73"/>
      <c r="CZ265" s="73"/>
      <c r="DA265" s="73"/>
      <c r="DB265" s="73"/>
      <c r="DC265" s="73"/>
      <c r="DD265" s="73"/>
      <c r="DE265" s="73"/>
      <c r="DF265" s="73"/>
      <c r="DG265" s="73"/>
      <c r="DH265" s="73"/>
      <c r="DI265" s="73"/>
      <c r="DJ265" s="73"/>
      <c r="DK265" s="73"/>
      <c r="DL265" s="73"/>
      <c r="DM265" s="73"/>
      <c r="DN265" s="73"/>
      <c r="DO265" s="73"/>
      <c r="DP265" s="73"/>
      <c r="DQ265" s="73"/>
      <c r="DR265" s="73"/>
      <c r="DS265" s="73"/>
      <c r="DT265" s="73"/>
      <c r="DU265" s="73"/>
      <c r="DV265" s="73"/>
      <c r="DW265" s="73"/>
    </row>
    <row r="266" spans="1:127" s="50" customFormat="1" ht="15" hidden="1" customHeight="1" x14ac:dyDescent="0.3">
      <c r="A266" s="73"/>
      <c r="B266" s="20" t="s">
        <v>160</v>
      </c>
      <c r="C266" s="615"/>
      <c r="D266" s="645">
        <f>D267+D268</f>
        <v>100</v>
      </c>
      <c r="E266" s="615"/>
      <c r="F266" s="615"/>
      <c r="G266" s="615"/>
      <c r="H266" s="73"/>
      <c r="I266" s="20" t="s">
        <v>160</v>
      </c>
      <c r="J266" s="615"/>
      <c r="K266" s="645">
        <f>K267+K268</f>
        <v>100</v>
      </c>
      <c r="L266" s="615"/>
      <c r="M266" s="615"/>
      <c r="N266" s="615"/>
      <c r="O266" s="73"/>
      <c r="P266" s="932">
        <f t="shared" si="20"/>
        <v>0</v>
      </c>
      <c r="Q266" s="932">
        <f t="shared" si="21"/>
        <v>0</v>
      </c>
      <c r="R266" s="932">
        <f t="shared" si="22"/>
        <v>0</v>
      </c>
      <c r="S266" s="932">
        <f t="shared" si="23"/>
        <v>0</v>
      </c>
      <c r="T266" s="73"/>
      <c r="U266" s="73"/>
      <c r="V266" s="73"/>
      <c r="W266" s="73"/>
      <c r="X266" s="73"/>
      <c r="Y266" s="73"/>
      <c r="Z266" s="73"/>
      <c r="AA266" s="73"/>
      <c r="AB266" s="73"/>
      <c r="AC266" s="73"/>
      <c r="AD266" s="73"/>
      <c r="AE266" s="73"/>
      <c r="AF266" s="73"/>
      <c r="AG266" s="73"/>
      <c r="AH266" s="73"/>
      <c r="AI266" s="73"/>
      <c r="AJ266" s="73"/>
      <c r="AK266" s="73"/>
      <c r="AL266" s="73"/>
      <c r="AM266" s="73"/>
      <c r="AN266" s="73"/>
      <c r="AO266" s="73"/>
      <c r="AP266" s="73"/>
      <c r="AQ266" s="73"/>
      <c r="AR266" s="73"/>
      <c r="AS266" s="73"/>
      <c r="AT266" s="73"/>
      <c r="AU266" s="73"/>
      <c r="AV266" s="73"/>
      <c r="AW266" s="73"/>
      <c r="AX266" s="73"/>
      <c r="AY266" s="73"/>
      <c r="AZ266" s="73"/>
      <c r="BA266" s="73"/>
      <c r="BB266" s="73"/>
      <c r="BC266" s="73"/>
      <c r="BD266" s="73"/>
      <c r="BE266" s="73"/>
      <c r="BF266" s="73"/>
      <c r="BG266" s="73"/>
      <c r="BH266" s="73"/>
      <c r="BI266" s="73"/>
      <c r="BJ266" s="73"/>
      <c r="BK266" s="73"/>
      <c r="BL266" s="73"/>
      <c r="BM266" s="73"/>
      <c r="BN266" s="73"/>
      <c r="BO266" s="73"/>
      <c r="BP266" s="73"/>
      <c r="BQ266" s="73"/>
      <c r="BR266" s="73"/>
      <c r="BS266" s="73"/>
      <c r="BT266" s="73"/>
      <c r="BU266" s="73"/>
      <c r="BV266" s="73"/>
      <c r="BW266" s="73"/>
      <c r="BX266" s="73"/>
      <c r="BY266" s="73"/>
      <c r="BZ266" s="73"/>
      <c r="CA266" s="73"/>
      <c r="CB266" s="73"/>
      <c r="CC266" s="73"/>
      <c r="CD266" s="73"/>
      <c r="CE266" s="73"/>
      <c r="CF266" s="73"/>
      <c r="CG266" s="73"/>
      <c r="CH266" s="73"/>
      <c r="CI266" s="73"/>
      <c r="CJ266" s="73"/>
      <c r="CK266" s="73"/>
      <c r="CL266" s="73"/>
      <c r="CM266" s="73"/>
      <c r="CN266" s="73"/>
      <c r="CO266" s="73"/>
      <c r="CP266" s="73"/>
      <c r="CQ266" s="73"/>
      <c r="CR266" s="73"/>
      <c r="CS266" s="73"/>
      <c r="CT266" s="73"/>
      <c r="CU266" s="73"/>
      <c r="CV266" s="73"/>
      <c r="CW266" s="73"/>
      <c r="CX266" s="73"/>
      <c r="CY266" s="73"/>
      <c r="CZ266" s="73"/>
      <c r="DA266" s="73"/>
      <c r="DB266" s="73"/>
      <c r="DC266" s="73"/>
      <c r="DD266" s="73"/>
      <c r="DE266" s="73"/>
      <c r="DF266" s="73"/>
      <c r="DG266" s="73"/>
      <c r="DH266" s="73"/>
      <c r="DI266" s="73"/>
      <c r="DJ266" s="73"/>
      <c r="DK266" s="73"/>
      <c r="DL266" s="73"/>
      <c r="DM266" s="73"/>
      <c r="DN266" s="73"/>
      <c r="DO266" s="73"/>
      <c r="DP266" s="73"/>
      <c r="DQ266" s="73"/>
      <c r="DR266" s="73"/>
      <c r="DS266" s="73"/>
      <c r="DT266" s="73"/>
      <c r="DU266" s="73"/>
      <c r="DV266" s="73"/>
      <c r="DW266" s="73"/>
    </row>
    <row r="267" spans="1:127" s="50" customFormat="1" ht="15" hidden="1" customHeight="1" x14ac:dyDescent="0.25">
      <c r="A267" s="73"/>
      <c r="B267" s="30" t="s">
        <v>103</v>
      </c>
      <c r="C267" s="615"/>
      <c r="D267" s="615">
        <v>50</v>
      </c>
      <c r="E267" s="615"/>
      <c r="F267" s="615"/>
      <c r="G267" s="615"/>
      <c r="H267" s="73"/>
      <c r="I267" s="30" t="s">
        <v>103</v>
      </c>
      <c r="J267" s="615"/>
      <c r="K267" s="615">
        <v>50</v>
      </c>
      <c r="L267" s="615"/>
      <c r="M267" s="615"/>
      <c r="N267" s="615"/>
      <c r="O267" s="73"/>
      <c r="P267" s="932">
        <f t="shared" si="20"/>
        <v>0</v>
      </c>
      <c r="Q267" s="932">
        <f t="shared" si="21"/>
        <v>0</v>
      </c>
      <c r="R267" s="932">
        <f t="shared" si="22"/>
        <v>0</v>
      </c>
      <c r="S267" s="932">
        <f t="shared" si="23"/>
        <v>0</v>
      </c>
      <c r="T267" s="73"/>
      <c r="U267" s="73"/>
      <c r="V267" s="73"/>
      <c r="W267" s="73"/>
      <c r="X267" s="73"/>
      <c r="Y267" s="73"/>
      <c r="Z267" s="73"/>
      <c r="AA267" s="73"/>
      <c r="AB267" s="73"/>
      <c r="AC267" s="73"/>
      <c r="AD267" s="73"/>
      <c r="AE267" s="73"/>
      <c r="AF267" s="73"/>
      <c r="AG267" s="73"/>
      <c r="AH267" s="73"/>
      <c r="AI267" s="73"/>
      <c r="AJ267" s="73"/>
      <c r="AK267" s="73"/>
      <c r="AL267" s="73"/>
      <c r="AM267" s="73"/>
      <c r="AN267" s="73"/>
      <c r="AO267" s="73"/>
      <c r="AP267" s="73"/>
      <c r="AQ267" s="73"/>
      <c r="AR267" s="73"/>
      <c r="AS267" s="73"/>
      <c r="AT267" s="73"/>
      <c r="AU267" s="73"/>
      <c r="AV267" s="73"/>
      <c r="AW267" s="73"/>
      <c r="AX267" s="73"/>
      <c r="AY267" s="73"/>
      <c r="AZ267" s="73"/>
      <c r="BA267" s="73"/>
      <c r="BB267" s="73"/>
      <c r="BC267" s="73"/>
      <c r="BD267" s="73"/>
      <c r="BE267" s="73"/>
      <c r="BF267" s="73"/>
      <c r="BG267" s="73"/>
      <c r="BH267" s="73"/>
      <c r="BI267" s="73"/>
      <c r="BJ267" s="73"/>
      <c r="BK267" s="73"/>
      <c r="BL267" s="73"/>
      <c r="BM267" s="73"/>
      <c r="BN267" s="73"/>
      <c r="BO267" s="73"/>
      <c r="BP267" s="73"/>
      <c r="BQ267" s="73"/>
      <c r="BR267" s="73"/>
      <c r="BS267" s="73"/>
      <c r="BT267" s="73"/>
      <c r="BU267" s="73"/>
      <c r="BV267" s="73"/>
      <c r="BW267" s="73"/>
      <c r="BX267" s="73"/>
      <c r="BY267" s="73"/>
      <c r="BZ267" s="73"/>
      <c r="CA267" s="73"/>
      <c r="CB267" s="73"/>
      <c r="CC267" s="73"/>
      <c r="CD267" s="73"/>
      <c r="CE267" s="73"/>
      <c r="CF267" s="73"/>
      <c r="CG267" s="73"/>
      <c r="CH267" s="73"/>
      <c r="CI267" s="73"/>
      <c r="CJ267" s="73"/>
      <c r="CK267" s="73"/>
      <c r="CL267" s="73"/>
      <c r="CM267" s="73"/>
      <c r="CN267" s="73"/>
      <c r="CO267" s="73"/>
      <c r="CP267" s="73"/>
      <c r="CQ267" s="73"/>
      <c r="CR267" s="73"/>
      <c r="CS267" s="73"/>
      <c r="CT267" s="73"/>
      <c r="CU267" s="73"/>
      <c r="CV267" s="73"/>
      <c r="CW267" s="73"/>
      <c r="CX267" s="73"/>
      <c r="CY267" s="73"/>
      <c r="CZ267" s="73"/>
      <c r="DA267" s="73"/>
      <c r="DB267" s="73"/>
      <c r="DC267" s="73"/>
      <c r="DD267" s="73"/>
      <c r="DE267" s="73"/>
      <c r="DF267" s="73"/>
      <c r="DG267" s="73"/>
      <c r="DH267" s="73"/>
      <c r="DI267" s="73"/>
      <c r="DJ267" s="73"/>
      <c r="DK267" s="73"/>
      <c r="DL267" s="73"/>
      <c r="DM267" s="73"/>
      <c r="DN267" s="73"/>
      <c r="DO267" s="73"/>
      <c r="DP267" s="73"/>
      <c r="DQ267" s="73"/>
      <c r="DR267" s="73"/>
      <c r="DS267" s="73"/>
      <c r="DT267" s="73"/>
      <c r="DU267" s="73"/>
      <c r="DV267" s="73"/>
      <c r="DW267" s="73"/>
    </row>
    <row r="268" spans="1:127" s="50" customFormat="1" ht="15" hidden="1" customHeight="1" x14ac:dyDescent="0.25">
      <c r="A268" s="73"/>
      <c r="B268" s="33" t="s">
        <v>125</v>
      </c>
      <c r="C268" s="615"/>
      <c r="D268" s="615">
        <v>50</v>
      </c>
      <c r="E268" s="615"/>
      <c r="F268" s="615"/>
      <c r="G268" s="615"/>
      <c r="H268" s="73"/>
      <c r="I268" s="33" t="s">
        <v>125</v>
      </c>
      <c r="J268" s="615"/>
      <c r="K268" s="615">
        <v>50</v>
      </c>
      <c r="L268" s="615"/>
      <c r="M268" s="615"/>
      <c r="N268" s="615"/>
      <c r="O268" s="73"/>
      <c r="P268" s="932">
        <f t="shared" si="20"/>
        <v>0</v>
      </c>
      <c r="Q268" s="932">
        <f t="shared" si="21"/>
        <v>0</v>
      </c>
      <c r="R268" s="932">
        <f t="shared" si="22"/>
        <v>0</v>
      </c>
      <c r="S268" s="932">
        <f t="shared" si="23"/>
        <v>0</v>
      </c>
      <c r="T268" s="73"/>
      <c r="U268" s="73"/>
      <c r="V268" s="73"/>
      <c r="W268" s="73"/>
      <c r="X268" s="73"/>
      <c r="Y268" s="73"/>
      <c r="Z268" s="73"/>
      <c r="AA268" s="73"/>
      <c r="AB268" s="73"/>
      <c r="AC268" s="73"/>
      <c r="AD268" s="73"/>
      <c r="AE268" s="73"/>
      <c r="AF268" s="73"/>
      <c r="AG268" s="73"/>
      <c r="AH268" s="73"/>
      <c r="AI268" s="73"/>
      <c r="AJ268" s="73"/>
      <c r="AK268" s="73"/>
      <c r="AL268" s="73"/>
      <c r="AM268" s="73"/>
      <c r="AN268" s="73"/>
      <c r="AO268" s="73"/>
      <c r="AP268" s="73"/>
      <c r="AQ268" s="73"/>
      <c r="AR268" s="73"/>
      <c r="AS268" s="73"/>
      <c r="AT268" s="73"/>
      <c r="AU268" s="73"/>
      <c r="AV268" s="73"/>
      <c r="AW268" s="73"/>
      <c r="AX268" s="73"/>
      <c r="AY268" s="73"/>
      <c r="AZ268" s="73"/>
      <c r="BA268" s="73"/>
      <c r="BB268" s="73"/>
      <c r="BC268" s="73"/>
      <c r="BD268" s="73"/>
      <c r="BE268" s="73"/>
      <c r="BF268" s="73"/>
      <c r="BG268" s="73"/>
      <c r="BH268" s="73"/>
      <c r="BI268" s="73"/>
      <c r="BJ268" s="73"/>
      <c r="BK268" s="73"/>
      <c r="BL268" s="73"/>
      <c r="BM268" s="73"/>
      <c r="BN268" s="73"/>
      <c r="BO268" s="73"/>
      <c r="BP268" s="73"/>
      <c r="BQ268" s="73"/>
      <c r="BR268" s="73"/>
      <c r="BS268" s="73"/>
      <c r="BT268" s="73"/>
      <c r="BU268" s="73"/>
      <c r="BV268" s="73"/>
      <c r="BW268" s="73"/>
      <c r="BX268" s="73"/>
      <c r="BY268" s="73"/>
      <c r="BZ268" s="73"/>
      <c r="CA268" s="73"/>
      <c r="CB268" s="73"/>
      <c r="CC268" s="73"/>
      <c r="CD268" s="73"/>
      <c r="CE268" s="73"/>
      <c r="CF268" s="73"/>
      <c r="CG268" s="73"/>
      <c r="CH268" s="73"/>
      <c r="CI268" s="73"/>
      <c r="CJ268" s="73"/>
      <c r="CK268" s="73"/>
      <c r="CL268" s="73"/>
      <c r="CM268" s="73"/>
      <c r="CN268" s="73"/>
      <c r="CO268" s="73"/>
      <c r="CP268" s="73"/>
      <c r="CQ268" s="73"/>
      <c r="CR268" s="73"/>
      <c r="CS268" s="73"/>
      <c r="CT268" s="73"/>
      <c r="CU268" s="73"/>
      <c r="CV268" s="73"/>
      <c r="CW268" s="73"/>
      <c r="CX268" s="73"/>
      <c r="CY268" s="73"/>
      <c r="CZ268" s="73"/>
      <c r="DA268" s="73"/>
      <c r="DB268" s="73"/>
      <c r="DC268" s="73"/>
      <c r="DD268" s="73"/>
      <c r="DE268" s="73"/>
      <c r="DF268" s="73"/>
      <c r="DG268" s="73"/>
      <c r="DH268" s="73"/>
      <c r="DI268" s="73"/>
      <c r="DJ268" s="73"/>
      <c r="DK268" s="73"/>
      <c r="DL268" s="73"/>
      <c r="DM268" s="73"/>
      <c r="DN268" s="73"/>
      <c r="DO268" s="73"/>
      <c r="DP268" s="73"/>
      <c r="DQ268" s="73"/>
      <c r="DR268" s="73"/>
      <c r="DS268" s="73"/>
      <c r="DT268" s="73"/>
      <c r="DU268" s="73"/>
      <c r="DV268" s="73"/>
      <c r="DW268" s="73"/>
    </row>
    <row r="269" spans="1:127" s="50" customFormat="1" ht="15" hidden="1" customHeight="1" x14ac:dyDescent="0.25">
      <c r="A269" s="73"/>
      <c r="B269" s="21" t="s">
        <v>191</v>
      </c>
      <c r="C269" s="615"/>
      <c r="D269" s="645">
        <f>D260</f>
        <v>100</v>
      </c>
      <c r="E269" s="615"/>
      <c r="F269" s="615"/>
      <c r="G269" s="615"/>
      <c r="H269" s="73"/>
      <c r="I269" s="21" t="s">
        <v>191</v>
      </c>
      <c r="J269" s="615"/>
      <c r="K269" s="645">
        <f>K260</f>
        <v>100</v>
      </c>
      <c r="L269" s="615"/>
      <c r="M269" s="615"/>
      <c r="N269" s="615"/>
      <c r="O269" s="73"/>
      <c r="P269" s="932">
        <f t="shared" si="20"/>
        <v>0</v>
      </c>
      <c r="Q269" s="932">
        <f t="shared" si="21"/>
        <v>0</v>
      </c>
      <c r="R269" s="932">
        <f t="shared" si="22"/>
        <v>0</v>
      </c>
      <c r="S269" s="932">
        <f t="shared" si="23"/>
        <v>0</v>
      </c>
      <c r="T269" s="73"/>
      <c r="U269" s="73"/>
      <c r="V269" s="73"/>
      <c r="W269" s="73"/>
      <c r="X269" s="73"/>
      <c r="Y269" s="73"/>
      <c r="Z269" s="73"/>
      <c r="AA269" s="73"/>
      <c r="AB269" s="73"/>
      <c r="AC269" s="73"/>
      <c r="AD269" s="73"/>
      <c r="AE269" s="73"/>
      <c r="AF269" s="73"/>
      <c r="AG269" s="73"/>
      <c r="AH269" s="73"/>
      <c r="AI269" s="73"/>
      <c r="AJ269" s="73"/>
      <c r="AK269" s="73"/>
      <c r="AL269" s="73"/>
      <c r="AM269" s="73"/>
      <c r="AN269" s="73"/>
      <c r="AO269" s="73"/>
      <c r="AP269" s="73"/>
      <c r="AQ269" s="73"/>
      <c r="AR269" s="73"/>
      <c r="AS269" s="73"/>
      <c r="AT269" s="73"/>
      <c r="AU269" s="73"/>
      <c r="AV269" s="73"/>
      <c r="AW269" s="73"/>
      <c r="AX269" s="73"/>
      <c r="AY269" s="73"/>
      <c r="AZ269" s="73"/>
      <c r="BA269" s="73"/>
      <c r="BB269" s="73"/>
      <c r="BC269" s="73"/>
      <c r="BD269" s="73"/>
      <c r="BE269" s="73"/>
      <c r="BF269" s="73"/>
      <c r="BG269" s="73"/>
      <c r="BH269" s="73"/>
      <c r="BI269" s="73"/>
      <c r="BJ269" s="73"/>
      <c r="BK269" s="73"/>
      <c r="BL269" s="73"/>
      <c r="BM269" s="73"/>
      <c r="BN269" s="73"/>
      <c r="BO269" s="73"/>
      <c r="BP269" s="73"/>
      <c r="BQ269" s="73"/>
      <c r="BR269" s="73"/>
      <c r="BS269" s="73"/>
      <c r="BT269" s="73"/>
      <c r="BU269" s="73"/>
      <c r="BV269" s="73"/>
      <c r="BW269" s="73"/>
      <c r="BX269" s="73"/>
      <c r="BY269" s="73"/>
      <c r="BZ269" s="73"/>
      <c r="CA269" s="73"/>
      <c r="CB269" s="73"/>
      <c r="CC269" s="73"/>
      <c r="CD269" s="73"/>
      <c r="CE269" s="73"/>
      <c r="CF269" s="73"/>
      <c r="CG269" s="73"/>
      <c r="CH269" s="73"/>
      <c r="CI269" s="73"/>
      <c r="CJ269" s="73"/>
      <c r="CK269" s="73"/>
      <c r="CL269" s="73"/>
      <c r="CM269" s="73"/>
      <c r="CN269" s="73"/>
      <c r="CO269" s="73"/>
      <c r="CP269" s="73"/>
      <c r="CQ269" s="73"/>
      <c r="CR269" s="73"/>
      <c r="CS269" s="73"/>
      <c r="CT269" s="73"/>
      <c r="CU269" s="73"/>
      <c r="CV269" s="73"/>
      <c r="CW269" s="73"/>
      <c r="CX269" s="73"/>
      <c r="CY269" s="73"/>
      <c r="CZ269" s="73"/>
      <c r="DA269" s="73"/>
      <c r="DB269" s="73"/>
      <c r="DC269" s="73"/>
      <c r="DD269" s="73"/>
      <c r="DE269" s="73"/>
      <c r="DF269" s="73"/>
      <c r="DG269" s="73"/>
      <c r="DH269" s="73"/>
      <c r="DI269" s="73"/>
      <c r="DJ269" s="73"/>
      <c r="DK269" s="73"/>
      <c r="DL269" s="73"/>
      <c r="DM269" s="73"/>
      <c r="DN269" s="73"/>
      <c r="DO269" s="73"/>
      <c r="DP269" s="73"/>
      <c r="DQ269" s="73"/>
      <c r="DR269" s="73"/>
      <c r="DS269" s="73"/>
      <c r="DT269" s="73"/>
      <c r="DU269" s="73"/>
      <c r="DV269" s="73"/>
      <c r="DW269" s="73"/>
    </row>
    <row r="270" spans="1:127" s="50" customFormat="1" ht="15" hidden="1" customHeight="1" x14ac:dyDescent="0.25">
      <c r="A270" s="73"/>
      <c r="B270" s="21" t="s">
        <v>193</v>
      </c>
      <c r="C270" s="615"/>
      <c r="D270" s="645">
        <f>D263</f>
        <v>50</v>
      </c>
      <c r="E270" s="615"/>
      <c r="F270" s="615"/>
      <c r="G270" s="615"/>
      <c r="H270" s="73"/>
      <c r="I270" s="21" t="s">
        <v>193</v>
      </c>
      <c r="J270" s="615"/>
      <c r="K270" s="645">
        <f>K263</f>
        <v>50</v>
      </c>
      <c r="L270" s="615"/>
      <c r="M270" s="615"/>
      <c r="N270" s="615"/>
      <c r="O270" s="73"/>
      <c r="P270" s="932">
        <f t="shared" si="20"/>
        <v>0</v>
      </c>
      <c r="Q270" s="932">
        <f t="shared" si="21"/>
        <v>0</v>
      </c>
      <c r="R270" s="932">
        <f t="shared" si="22"/>
        <v>0</v>
      </c>
      <c r="S270" s="932">
        <f t="shared" si="23"/>
        <v>0</v>
      </c>
      <c r="T270" s="73"/>
      <c r="U270" s="73"/>
      <c r="V270" s="73"/>
      <c r="W270" s="73"/>
      <c r="X270" s="73"/>
      <c r="Y270" s="73"/>
      <c r="Z270" s="73"/>
      <c r="AA270" s="73"/>
      <c r="AB270" s="73"/>
      <c r="AC270" s="73"/>
      <c r="AD270" s="73"/>
      <c r="AE270" s="73"/>
      <c r="AF270" s="73"/>
      <c r="AG270" s="73"/>
      <c r="AH270" s="73"/>
      <c r="AI270" s="73"/>
      <c r="AJ270" s="73"/>
      <c r="AK270" s="73"/>
      <c r="AL270" s="73"/>
      <c r="AM270" s="73"/>
      <c r="AN270" s="73"/>
      <c r="AO270" s="73"/>
      <c r="AP270" s="73"/>
      <c r="AQ270" s="73"/>
      <c r="AR270" s="73"/>
      <c r="AS270" s="73"/>
      <c r="AT270" s="73"/>
      <c r="AU270" s="73"/>
      <c r="AV270" s="73"/>
      <c r="AW270" s="73"/>
      <c r="AX270" s="73"/>
      <c r="AY270" s="73"/>
      <c r="AZ270" s="73"/>
      <c r="BA270" s="73"/>
      <c r="BB270" s="73"/>
      <c r="BC270" s="73"/>
      <c r="BD270" s="73"/>
      <c r="BE270" s="73"/>
      <c r="BF270" s="73"/>
      <c r="BG270" s="73"/>
      <c r="BH270" s="73"/>
      <c r="BI270" s="73"/>
      <c r="BJ270" s="73"/>
      <c r="BK270" s="73"/>
      <c r="BL270" s="73"/>
      <c r="BM270" s="73"/>
      <c r="BN270" s="73"/>
      <c r="BO270" s="73"/>
      <c r="BP270" s="73"/>
      <c r="BQ270" s="73"/>
      <c r="BR270" s="73"/>
      <c r="BS270" s="73"/>
      <c r="BT270" s="73"/>
      <c r="BU270" s="73"/>
      <c r="BV270" s="73"/>
      <c r="BW270" s="73"/>
      <c r="BX270" s="73"/>
      <c r="BY270" s="73"/>
      <c r="BZ270" s="73"/>
      <c r="CA270" s="73"/>
      <c r="CB270" s="73"/>
      <c r="CC270" s="73"/>
      <c r="CD270" s="73"/>
      <c r="CE270" s="73"/>
      <c r="CF270" s="73"/>
      <c r="CG270" s="73"/>
      <c r="CH270" s="73"/>
      <c r="CI270" s="73"/>
      <c r="CJ270" s="73"/>
      <c r="CK270" s="73"/>
      <c r="CL270" s="73"/>
      <c r="CM270" s="73"/>
      <c r="CN270" s="73"/>
      <c r="CO270" s="73"/>
      <c r="CP270" s="73"/>
      <c r="CQ270" s="73"/>
      <c r="CR270" s="73"/>
      <c r="CS270" s="73"/>
      <c r="CT270" s="73"/>
      <c r="CU270" s="73"/>
      <c r="CV270" s="73"/>
      <c r="CW270" s="73"/>
      <c r="CX270" s="73"/>
      <c r="CY270" s="73"/>
      <c r="CZ270" s="73"/>
      <c r="DA270" s="73"/>
      <c r="DB270" s="73"/>
      <c r="DC270" s="73"/>
      <c r="DD270" s="73"/>
      <c r="DE270" s="73"/>
      <c r="DF270" s="73"/>
      <c r="DG270" s="73"/>
      <c r="DH270" s="73"/>
      <c r="DI270" s="73"/>
      <c r="DJ270" s="73"/>
      <c r="DK270" s="73"/>
      <c r="DL270" s="73"/>
      <c r="DM270" s="73"/>
      <c r="DN270" s="73"/>
      <c r="DO270" s="73"/>
      <c r="DP270" s="73"/>
      <c r="DQ270" s="73"/>
      <c r="DR270" s="73"/>
      <c r="DS270" s="73"/>
      <c r="DT270" s="73"/>
      <c r="DU270" s="73"/>
      <c r="DV270" s="73"/>
      <c r="DW270" s="73"/>
    </row>
    <row r="271" spans="1:127" s="50" customFormat="1" ht="30.75" hidden="1" customHeight="1" x14ac:dyDescent="0.25">
      <c r="A271" s="73"/>
      <c r="B271" s="21" t="s">
        <v>194</v>
      </c>
      <c r="C271" s="615"/>
      <c r="D271" s="645"/>
      <c r="E271" s="615"/>
      <c r="F271" s="615"/>
      <c r="G271" s="615"/>
      <c r="H271" s="73"/>
      <c r="I271" s="21" t="s">
        <v>194</v>
      </c>
      <c r="J271" s="615"/>
      <c r="K271" s="645"/>
      <c r="L271" s="615"/>
      <c r="M271" s="615"/>
      <c r="N271" s="615"/>
      <c r="O271" s="73"/>
      <c r="P271" s="932">
        <f t="shared" si="20"/>
        <v>0</v>
      </c>
      <c r="Q271" s="932">
        <f t="shared" si="21"/>
        <v>0</v>
      </c>
      <c r="R271" s="932">
        <f t="shared" si="22"/>
        <v>0</v>
      </c>
      <c r="S271" s="932">
        <f t="shared" si="23"/>
        <v>0</v>
      </c>
      <c r="T271" s="73"/>
      <c r="U271" s="73"/>
      <c r="V271" s="73"/>
      <c r="W271" s="73"/>
      <c r="X271" s="73"/>
      <c r="Y271" s="73"/>
      <c r="Z271" s="73"/>
      <c r="AA271" s="73"/>
      <c r="AB271" s="73"/>
      <c r="AC271" s="73"/>
      <c r="AD271" s="73"/>
      <c r="AE271" s="73"/>
      <c r="AF271" s="73"/>
      <c r="AG271" s="73"/>
      <c r="AH271" s="73"/>
      <c r="AI271" s="73"/>
      <c r="AJ271" s="73"/>
      <c r="AK271" s="73"/>
      <c r="AL271" s="73"/>
      <c r="AM271" s="73"/>
      <c r="AN271" s="73"/>
      <c r="AO271" s="73"/>
      <c r="AP271" s="73"/>
      <c r="AQ271" s="73"/>
      <c r="AR271" s="73"/>
      <c r="AS271" s="73"/>
      <c r="AT271" s="73"/>
      <c r="AU271" s="73"/>
      <c r="AV271" s="73"/>
      <c r="AW271" s="73"/>
      <c r="AX271" s="73"/>
      <c r="AY271" s="73"/>
      <c r="AZ271" s="73"/>
      <c r="BA271" s="73"/>
      <c r="BB271" s="73"/>
      <c r="BC271" s="73"/>
      <c r="BD271" s="73"/>
      <c r="BE271" s="73"/>
      <c r="BF271" s="73"/>
      <c r="BG271" s="73"/>
      <c r="BH271" s="73"/>
      <c r="BI271" s="73"/>
      <c r="BJ271" s="73"/>
      <c r="BK271" s="73"/>
      <c r="BL271" s="73"/>
      <c r="BM271" s="73"/>
      <c r="BN271" s="73"/>
      <c r="BO271" s="73"/>
      <c r="BP271" s="73"/>
      <c r="BQ271" s="73"/>
      <c r="BR271" s="73"/>
      <c r="BS271" s="73"/>
      <c r="BT271" s="73"/>
      <c r="BU271" s="73"/>
      <c r="BV271" s="73"/>
      <c r="BW271" s="73"/>
      <c r="BX271" s="73"/>
      <c r="BY271" s="73"/>
      <c r="BZ271" s="73"/>
      <c r="CA271" s="73"/>
      <c r="CB271" s="73"/>
      <c r="CC271" s="73"/>
      <c r="CD271" s="73"/>
      <c r="CE271" s="73"/>
      <c r="CF271" s="73"/>
      <c r="CG271" s="73"/>
      <c r="CH271" s="73"/>
      <c r="CI271" s="73"/>
      <c r="CJ271" s="73"/>
      <c r="CK271" s="73"/>
      <c r="CL271" s="73"/>
      <c r="CM271" s="73"/>
      <c r="CN271" s="73"/>
      <c r="CO271" s="73"/>
      <c r="CP271" s="73"/>
      <c r="CQ271" s="73"/>
      <c r="CR271" s="73"/>
      <c r="CS271" s="73"/>
      <c r="CT271" s="73"/>
      <c r="CU271" s="73"/>
      <c r="CV271" s="73"/>
      <c r="CW271" s="73"/>
      <c r="CX271" s="73"/>
      <c r="CY271" s="73"/>
      <c r="CZ271" s="73"/>
      <c r="DA271" s="73"/>
      <c r="DB271" s="73"/>
      <c r="DC271" s="73"/>
      <c r="DD271" s="73"/>
      <c r="DE271" s="73"/>
      <c r="DF271" s="73"/>
      <c r="DG271" s="73"/>
      <c r="DH271" s="73"/>
      <c r="DI271" s="73"/>
      <c r="DJ271" s="73"/>
      <c r="DK271" s="73"/>
      <c r="DL271" s="73"/>
      <c r="DM271" s="73"/>
      <c r="DN271" s="73"/>
      <c r="DO271" s="73"/>
      <c r="DP271" s="73"/>
      <c r="DQ271" s="73"/>
      <c r="DR271" s="73"/>
      <c r="DS271" s="73"/>
      <c r="DT271" s="73"/>
      <c r="DU271" s="73"/>
      <c r="DV271" s="73"/>
      <c r="DW271" s="73"/>
    </row>
    <row r="272" spans="1:127" s="50" customFormat="1" ht="15" hidden="1" customHeight="1" x14ac:dyDescent="0.25">
      <c r="A272" s="73"/>
      <c r="B272" s="22" t="s">
        <v>115</v>
      </c>
      <c r="C272" s="615"/>
      <c r="D272" s="645">
        <f>D269+D270*2.6</f>
        <v>230</v>
      </c>
      <c r="E272" s="615"/>
      <c r="F272" s="615"/>
      <c r="G272" s="615"/>
      <c r="H272" s="73"/>
      <c r="I272" s="22" t="s">
        <v>115</v>
      </c>
      <c r="J272" s="615"/>
      <c r="K272" s="645">
        <f>K269+K270*2.6</f>
        <v>230</v>
      </c>
      <c r="L272" s="615"/>
      <c r="M272" s="615"/>
      <c r="N272" s="615"/>
      <c r="O272" s="73"/>
      <c r="P272" s="932">
        <f t="shared" si="20"/>
        <v>0</v>
      </c>
      <c r="Q272" s="932">
        <f t="shared" si="21"/>
        <v>0</v>
      </c>
      <c r="R272" s="932">
        <f t="shared" si="22"/>
        <v>0</v>
      </c>
      <c r="S272" s="932">
        <f t="shared" si="23"/>
        <v>0</v>
      </c>
      <c r="T272" s="73"/>
      <c r="U272" s="73"/>
      <c r="V272" s="73"/>
      <c r="W272" s="73"/>
      <c r="X272" s="73"/>
      <c r="Y272" s="73"/>
      <c r="Z272" s="73"/>
      <c r="AA272" s="73"/>
      <c r="AB272" s="73"/>
      <c r="AC272" s="73"/>
      <c r="AD272" s="73"/>
      <c r="AE272" s="73"/>
      <c r="AF272" s="73"/>
      <c r="AG272" s="73"/>
      <c r="AH272" s="73"/>
      <c r="AI272" s="73"/>
      <c r="AJ272" s="73"/>
      <c r="AK272" s="73"/>
      <c r="AL272" s="73"/>
      <c r="AM272" s="73"/>
      <c r="AN272" s="73"/>
      <c r="AO272" s="73"/>
      <c r="AP272" s="73"/>
      <c r="AQ272" s="73"/>
      <c r="AR272" s="73"/>
      <c r="AS272" s="73"/>
      <c r="AT272" s="73"/>
      <c r="AU272" s="73"/>
      <c r="AV272" s="73"/>
      <c r="AW272" s="73"/>
      <c r="AX272" s="73"/>
      <c r="AY272" s="73"/>
      <c r="AZ272" s="73"/>
      <c r="BA272" s="73"/>
      <c r="BB272" s="73"/>
      <c r="BC272" s="73"/>
      <c r="BD272" s="73"/>
      <c r="BE272" s="73"/>
      <c r="BF272" s="73"/>
      <c r="BG272" s="73"/>
      <c r="BH272" s="73"/>
      <c r="BI272" s="73"/>
      <c r="BJ272" s="73"/>
      <c r="BK272" s="73"/>
      <c r="BL272" s="73"/>
      <c r="BM272" s="73"/>
      <c r="BN272" s="73"/>
      <c r="BO272" s="73"/>
      <c r="BP272" s="73"/>
      <c r="BQ272" s="73"/>
      <c r="BR272" s="73"/>
      <c r="BS272" s="73"/>
      <c r="BT272" s="73"/>
      <c r="BU272" s="73"/>
      <c r="BV272" s="73"/>
      <c r="BW272" s="73"/>
      <c r="BX272" s="73"/>
      <c r="BY272" s="73"/>
      <c r="BZ272" s="73"/>
      <c r="CA272" s="73"/>
      <c r="CB272" s="73"/>
      <c r="CC272" s="73"/>
      <c r="CD272" s="73"/>
      <c r="CE272" s="73"/>
      <c r="CF272" s="73"/>
      <c r="CG272" s="73"/>
      <c r="CH272" s="73"/>
      <c r="CI272" s="73"/>
      <c r="CJ272" s="73"/>
      <c r="CK272" s="73"/>
      <c r="CL272" s="73"/>
      <c r="CM272" s="73"/>
      <c r="CN272" s="73"/>
      <c r="CO272" s="73"/>
      <c r="CP272" s="73"/>
      <c r="CQ272" s="73"/>
      <c r="CR272" s="73"/>
      <c r="CS272" s="73"/>
      <c r="CT272" s="73"/>
      <c r="CU272" s="73"/>
      <c r="CV272" s="73"/>
      <c r="CW272" s="73"/>
      <c r="CX272" s="73"/>
      <c r="CY272" s="73"/>
      <c r="CZ272" s="73"/>
      <c r="DA272" s="73"/>
      <c r="DB272" s="73"/>
      <c r="DC272" s="73"/>
      <c r="DD272" s="73"/>
      <c r="DE272" s="73"/>
      <c r="DF272" s="73"/>
      <c r="DG272" s="73"/>
      <c r="DH272" s="73"/>
      <c r="DI272" s="73"/>
      <c r="DJ272" s="73"/>
      <c r="DK272" s="73"/>
      <c r="DL272" s="73"/>
      <c r="DM272" s="73"/>
      <c r="DN272" s="73"/>
      <c r="DO272" s="73"/>
      <c r="DP272" s="73"/>
      <c r="DQ272" s="73"/>
      <c r="DR272" s="73"/>
      <c r="DS272" s="73"/>
      <c r="DT272" s="73"/>
      <c r="DU272" s="73"/>
      <c r="DV272" s="73"/>
      <c r="DW272" s="73"/>
    </row>
    <row r="273" spans="1:127" s="50" customFormat="1" ht="15" hidden="1" customHeight="1" x14ac:dyDescent="0.3">
      <c r="A273" s="73"/>
      <c r="B273" s="892" t="s">
        <v>18</v>
      </c>
      <c r="C273" s="592"/>
      <c r="D273" s="159"/>
      <c r="E273" s="592"/>
      <c r="F273" s="592"/>
      <c r="G273" s="592"/>
      <c r="H273" s="73"/>
      <c r="I273" s="892" t="s">
        <v>18</v>
      </c>
      <c r="J273" s="592"/>
      <c r="K273" s="159"/>
      <c r="L273" s="592"/>
      <c r="M273" s="592"/>
      <c r="N273" s="592"/>
      <c r="O273" s="73"/>
      <c r="P273" s="932">
        <f t="shared" si="20"/>
        <v>0</v>
      </c>
      <c r="Q273" s="932">
        <f t="shared" si="21"/>
        <v>0</v>
      </c>
      <c r="R273" s="932">
        <f t="shared" si="22"/>
        <v>0</v>
      </c>
      <c r="S273" s="932">
        <f t="shared" si="23"/>
        <v>0</v>
      </c>
      <c r="T273" s="73"/>
      <c r="U273" s="73"/>
      <c r="V273" s="73"/>
      <c r="W273" s="73"/>
      <c r="X273" s="73"/>
      <c r="Y273" s="73"/>
      <c r="Z273" s="73"/>
      <c r="AA273" s="73"/>
      <c r="AB273" s="73"/>
      <c r="AC273" s="73"/>
      <c r="AD273" s="73"/>
      <c r="AE273" s="73"/>
      <c r="AF273" s="73"/>
      <c r="AG273" s="73"/>
      <c r="AH273" s="73"/>
      <c r="AI273" s="73"/>
      <c r="AJ273" s="73"/>
      <c r="AK273" s="73"/>
      <c r="AL273" s="73"/>
      <c r="AM273" s="73"/>
      <c r="AN273" s="73"/>
      <c r="AO273" s="73"/>
      <c r="AP273" s="73"/>
      <c r="AQ273" s="73"/>
      <c r="AR273" s="73"/>
      <c r="AS273" s="73"/>
      <c r="AT273" s="73"/>
      <c r="AU273" s="73"/>
      <c r="AV273" s="73"/>
      <c r="AW273" s="73"/>
      <c r="AX273" s="73"/>
      <c r="AY273" s="73"/>
      <c r="AZ273" s="73"/>
      <c r="BA273" s="73"/>
      <c r="BB273" s="73"/>
      <c r="BC273" s="73"/>
      <c r="BD273" s="73"/>
      <c r="BE273" s="73"/>
      <c r="BF273" s="73"/>
      <c r="BG273" s="73"/>
      <c r="BH273" s="73"/>
      <c r="BI273" s="73"/>
      <c r="BJ273" s="73"/>
      <c r="BK273" s="73"/>
      <c r="BL273" s="73"/>
      <c r="BM273" s="73"/>
      <c r="BN273" s="73"/>
      <c r="BO273" s="73"/>
      <c r="BP273" s="73"/>
      <c r="BQ273" s="73"/>
      <c r="BR273" s="73"/>
      <c r="BS273" s="73"/>
      <c r="BT273" s="73"/>
      <c r="BU273" s="73"/>
      <c r="BV273" s="73"/>
      <c r="BW273" s="73"/>
      <c r="BX273" s="73"/>
      <c r="BY273" s="73"/>
      <c r="BZ273" s="73"/>
      <c r="CA273" s="73"/>
      <c r="CB273" s="73"/>
      <c r="CC273" s="73"/>
      <c r="CD273" s="73"/>
      <c r="CE273" s="73"/>
      <c r="CF273" s="73"/>
      <c r="CG273" s="73"/>
      <c r="CH273" s="73"/>
      <c r="CI273" s="73"/>
      <c r="CJ273" s="73"/>
      <c r="CK273" s="73"/>
      <c r="CL273" s="73"/>
      <c r="CM273" s="73"/>
      <c r="CN273" s="73"/>
      <c r="CO273" s="73"/>
      <c r="CP273" s="73"/>
      <c r="CQ273" s="73"/>
      <c r="CR273" s="73"/>
      <c r="CS273" s="73"/>
      <c r="CT273" s="73"/>
      <c r="CU273" s="73"/>
      <c r="CV273" s="73"/>
      <c r="CW273" s="73"/>
      <c r="CX273" s="73"/>
      <c r="CY273" s="73"/>
      <c r="CZ273" s="73"/>
      <c r="DA273" s="73"/>
      <c r="DB273" s="73"/>
      <c r="DC273" s="73"/>
      <c r="DD273" s="73"/>
      <c r="DE273" s="73"/>
      <c r="DF273" s="73"/>
      <c r="DG273" s="73"/>
      <c r="DH273" s="73"/>
      <c r="DI273" s="73"/>
      <c r="DJ273" s="73"/>
      <c r="DK273" s="73"/>
      <c r="DL273" s="73"/>
      <c r="DM273" s="73"/>
      <c r="DN273" s="73"/>
      <c r="DO273" s="73"/>
      <c r="DP273" s="73"/>
      <c r="DQ273" s="73"/>
      <c r="DR273" s="73"/>
      <c r="DS273" s="73"/>
      <c r="DT273" s="73"/>
      <c r="DU273" s="73"/>
      <c r="DV273" s="73"/>
      <c r="DW273" s="73"/>
    </row>
    <row r="274" spans="1:127" s="50" customFormat="1" ht="15" hidden="1" customHeight="1" x14ac:dyDescent="0.25">
      <c r="A274" s="73"/>
      <c r="B274" s="25" t="s">
        <v>37</v>
      </c>
      <c r="C274" s="237">
        <v>240</v>
      </c>
      <c r="D274" s="2">
        <v>300</v>
      </c>
      <c r="E274" s="490">
        <v>1</v>
      </c>
      <c r="F274" s="2">
        <f>ROUND(G274/C274,0)</f>
        <v>1</v>
      </c>
      <c r="G274" s="2">
        <f>ROUND(D274*E274,0)</f>
        <v>300</v>
      </c>
      <c r="H274" s="73"/>
      <c r="I274" s="25" t="s">
        <v>37</v>
      </c>
      <c r="J274" s="237">
        <v>240</v>
      </c>
      <c r="K274" s="2">
        <v>300</v>
      </c>
      <c r="L274" s="490">
        <v>1</v>
      </c>
      <c r="M274" s="2">
        <f>ROUND(N274/J274,0)</f>
        <v>1</v>
      </c>
      <c r="N274" s="2">
        <f>ROUND(K274*L274,0)</f>
        <v>300</v>
      </c>
      <c r="O274" s="73"/>
      <c r="P274" s="932">
        <f t="shared" si="20"/>
        <v>0</v>
      </c>
      <c r="Q274" s="932">
        <f t="shared" si="21"/>
        <v>0</v>
      </c>
      <c r="R274" s="932">
        <f t="shared" si="22"/>
        <v>0</v>
      </c>
      <c r="S274" s="932">
        <f t="shared" si="23"/>
        <v>0</v>
      </c>
      <c r="T274" s="73"/>
      <c r="U274" s="73"/>
      <c r="V274" s="73"/>
      <c r="W274" s="73"/>
      <c r="X274" s="73"/>
      <c r="Y274" s="73"/>
      <c r="Z274" s="73"/>
      <c r="AA274" s="73"/>
      <c r="AB274" s="73"/>
      <c r="AC274" s="73"/>
      <c r="AD274" s="73"/>
      <c r="AE274" s="73"/>
      <c r="AF274" s="73"/>
      <c r="AG274" s="73"/>
      <c r="AH274" s="73"/>
      <c r="AI274" s="73"/>
      <c r="AJ274" s="73"/>
      <c r="AK274" s="73"/>
      <c r="AL274" s="73"/>
      <c r="AM274" s="73"/>
      <c r="AN274" s="73"/>
      <c r="AO274" s="73"/>
      <c r="AP274" s="73"/>
      <c r="AQ274" s="73"/>
      <c r="AR274" s="73"/>
      <c r="AS274" s="73"/>
      <c r="AT274" s="73"/>
      <c r="AU274" s="73"/>
      <c r="AV274" s="73"/>
      <c r="AW274" s="73"/>
      <c r="AX274" s="73"/>
      <c r="AY274" s="73"/>
      <c r="AZ274" s="73"/>
      <c r="BA274" s="73"/>
      <c r="BB274" s="73"/>
      <c r="BC274" s="73"/>
      <c r="BD274" s="73"/>
      <c r="BE274" s="73"/>
      <c r="BF274" s="73"/>
      <c r="BG274" s="73"/>
      <c r="BH274" s="73"/>
      <c r="BI274" s="73"/>
      <c r="BJ274" s="73"/>
      <c r="BK274" s="73"/>
      <c r="BL274" s="73"/>
      <c r="BM274" s="73"/>
      <c r="BN274" s="73"/>
      <c r="BO274" s="73"/>
      <c r="BP274" s="73"/>
      <c r="BQ274" s="73"/>
      <c r="BR274" s="73"/>
      <c r="BS274" s="73"/>
      <c r="BT274" s="73"/>
      <c r="BU274" s="73"/>
      <c r="BV274" s="73"/>
      <c r="BW274" s="73"/>
      <c r="BX274" s="73"/>
      <c r="BY274" s="73"/>
      <c r="BZ274" s="73"/>
      <c r="CA274" s="73"/>
      <c r="CB274" s="73"/>
      <c r="CC274" s="73"/>
      <c r="CD274" s="73"/>
      <c r="CE274" s="73"/>
      <c r="CF274" s="73"/>
      <c r="CG274" s="73"/>
      <c r="CH274" s="73"/>
      <c r="CI274" s="73"/>
      <c r="CJ274" s="73"/>
      <c r="CK274" s="73"/>
      <c r="CL274" s="73"/>
      <c r="CM274" s="73"/>
      <c r="CN274" s="73"/>
      <c r="CO274" s="73"/>
      <c r="CP274" s="73"/>
      <c r="CQ274" s="73"/>
      <c r="CR274" s="73"/>
      <c r="CS274" s="73"/>
      <c r="CT274" s="73"/>
      <c r="CU274" s="73"/>
      <c r="CV274" s="73"/>
      <c r="CW274" s="73"/>
      <c r="CX274" s="73"/>
      <c r="CY274" s="73"/>
      <c r="CZ274" s="73"/>
      <c r="DA274" s="73"/>
      <c r="DB274" s="73"/>
      <c r="DC274" s="73"/>
      <c r="DD274" s="73"/>
      <c r="DE274" s="73"/>
      <c r="DF274" s="73"/>
      <c r="DG274" s="73"/>
      <c r="DH274" s="73"/>
      <c r="DI274" s="73"/>
      <c r="DJ274" s="73"/>
      <c r="DK274" s="73"/>
      <c r="DL274" s="73"/>
      <c r="DM274" s="73"/>
      <c r="DN274" s="73"/>
      <c r="DO274" s="73"/>
      <c r="DP274" s="73"/>
      <c r="DQ274" s="73"/>
      <c r="DR274" s="73"/>
      <c r="DS274" s="73"/>
      <c r="DT274" s="73"/>
      <c r="DU274" s="73"/>
      <c r="DV274" s="73"/>
      <c r="DW274" s="73"/>
    </row>
    <row r="275" spans="1:127" s="50" customFormat="1" ht="15" hidden="1" customHeight="1" x14ac:dyDescent="0.25">
      <c r="A275" s="73"/>
      <c r="B275" s="894" t="s">
        <v>96</v>
      </c>
      <c r="C275" s="592"/>
      <c r="D275" s="159">
        <f>D274</f>
        <v>300</v>
      </c>
      <c r="E275" s="592">
        <f t="shared" ref="E275:G275" si="28">E274</f>
        <v>1</v>
      </c>
      <c r="F275" s="592">
        <f t="shared" si="28"/>
        <v>1</v>
      </c>
      <c r="G275" s="592">
        <f t="shared" si="28"/>
        <v>300</v>
      </c>
      <c r="H275" s="73"/>
      <c r="I275" s="894" t="s">
        <v>96</v>
      </c>
      <c r="J275" s="592"/>
      <c r="K275" s="159">
        <f>K274</f>
        <v>300</v>
      </c>
      <c r="L275" s="592">
        <f t="shared" ref="L275:N275" si="29">L274</f>
        <v>1</v>
      </c>
      <c r="M275" s="592">
        <f t="shared" si="29"/>
        <v>1</v>
      </c>
      <c r="N275" s="592">
        <f t="shared" si="29"/>
        <v>300</v>
      </c>
      <c r="O275" s="73"/>
      <c r="P275" s="932">
        <f t="shared" si="20"/>
        <v>0</v>
      </c>
      <c r="Q275" s="932">
        <f t="shared" si="21"/>
        <v>0</v>
      </c>
      <c r="R275" s="932">
        <f t="shared" si="22"/>
        <v>0</v>
      </c>
      <c r="S275" s="932">
        <f t="shared" si="23"/>
        <v>0</v>
      </c>
      <c r="T275" s="73"/>
      <c r="U275" s="73"/>
      <c r="V275" s="73"/>
      <c r="W275" s="73"/>
      <c r="X275" s="73"/>
      <c r="Y275" s="73"/>
      <c r="Z275" s="73"/>
      <c r="AA275" s="73"/>
      <c r="AB275" s="73"/>
      <c r="AC275" s="73"/>
      <c r="AD275" s="73"/>
      <c r="AE275" s="73"/>
      <c r="AF275" s="73"/>
      <c r="AG275" s="73"/>
      <c r="AH275" s="73"/>
      <c r="AI275" s="73"/>
      <c r="AJ275" s="73"/>
      <c r="AK275" s="73"/>
      <c r="AL275" s="73"/>
      <c r="AM275" s="73"/>
      <c r="AN275" s="73"/>
      <c r="AO275" s="73"/>
      <c r="AP275" s="73"/>
      <c r="AQ275" s="73"/>
      <c r="AR275" s="73"/>
      <c r="AS275" s="73"/>
      <c r="AT275" s="73"/>
      <c r="AU275" s="73"/>
      <c r="AV275" s="73"/>
      <c r="AW275" s="73"/>
      <c r="AX275" s="73"/>
      <c r="AY275" s="73"/>
      <c r="AZ275" s="73"/>
      <c r="BA275" s="73"/>
      <c r="BB275" s="73"/>
      <c r="BC275" s="73"/>
      <c r="BD275" s="73"/>
      <c r="BE275" s="73"/>
      <c r="BF275" s="73"/>
      <c r="BG275" s="73"/>
      <c r="BH275" s="73"/>
      <c r="BI275" s="73"/>
      <c r="BJ275" s="73"/>
      <c r="BK275" s="73"/>
      <c r="BL275" s="73"/>
      <c r="BM275" s="73"/>
      <c r="BN275" s="73"/>
      <c r="BO275" s="73"/>
      <c r="BP275" s="73"/>
      <c r="BQ275" s="73"/>
      <c r="BR275" s="73"/>
      <c r="BS275" s="73"/>
      <c r="BT275" s="73"/>
      <c r="BU275" s="73"/>
      <c r="BV275" s="73"/>
      <c r="BW275" s="73"/>
      <c r="BX275" s="73"/>
      <c r="BY275" s="73"/>
      <c r="BZ275" s="73"/>
      <c r="CA275" s="73"/>
      <c r="CB275" s="73"/>
      <c r="CC275" s="73"/>
      <c r="CD275" s="73"/>
      <c r="CE275" s="73"/>
      <c r="CF275" s="73"/>
      <c r="CG275" s="73"/>
      <c r="CH275" s="73"/>
      <c r="CI275" s="73"/>
      <c r="CJ275" s="73"/>
      <c r="CK275" s="73"/>
      <c r="CL275" s="73"/>
      <c r="CM275" s="73"/>
      <c r="CN275" s="73"/>
      <c r="CO275" s="73"/>
      <c r="CP275" s="73"/>
      <c r="CQ275" s="73"/>
      <c r="CR275" s="73"/>
      <c r="CS275" s="73"/>
      <c r="CT275" s="73"/>
      <c r="CU275" s="73"/>
      <c r="CV275" s="73"/>
      <c r="CW275" s="73"/>
      <c r="CX275" s="73"/>
      <c r="CY275" s="73"/>
      <c r="CZ275" s="73"/>
      <c r="DA275" s="73"/>
      <c r="DB275" s="73"/>
      <c r="DC275" s="73"/>
      <c r="DD275" s="73"/>
      <c r="DE275" s="73"/>
      <c r="DF275" s="73"/>
      <c r="DG275" s="73"/>
      <c r="DH275" s="73"/>
      <c r="DI275" s="73"/>
      <c r="DJ275" s="73"/>
      <c r="DK275" s="73"/>
      <c r="DL275" s="73"/>
      <c r="DM275" s="73"/>
      <c r="DN275" s="73"/>
      <c r="DO275" s="73"/>
      <c r="DP275" s="73"/>
      <c r="DQ275" s="73"/>
      <c r="DR275" s="73"/>
      <c r="DS275" s="73"/>
      <c r="DT275" s="73"/>
      <c r="DU275" s="73"/>
      <c r="DV275" s="73"/>
      <c r="DW275" s="73"/>
    </row>
    <row r="276" spans="1:127" s="50" customFormat="1" ht="15" hidden="1" customHeight="1" thickBot="1" x14ac:dyDescent="0.3">
      <c r="A276" s="73"/>
      <c r="B276" s="26" t="s">
        <v>89</v>
      </c>
      <c r="C276" s="592"/>
      <c r="D276" s="159">
        <f>D275</f>
        <v>300</v>
      </c>
      <c r="E276" s="159">
        <f t="shared" ref="E276:G276" si="30">E275</f>
        <v>1</v>
      </c>
      <c r="F276" s="159">
        <f t="shared" si="30"/>
        <v>1</v>
      </c>
      <c r="G276" s="159">
        <f t="shared" si="30"/>
        <v>300</v>
      </c>
      <c r="H276" s="73"/>
      <c r="I276" s="26" t="s">
        <v>89</v>
      </c>
      <c r="J276" s="592"/>
      <c r="K276" s="159">
        <f>K275</f>
        <v>300</v>
      </c>
      <c r="L276" s="159">
        <f t="shared" ref="L276:N276" si="31">L275</f>
        <v>1</v>
      </c>
      <c r="M276" s="159">
        <f t="shared" si="31"/>
        <v>1</v>
      </c>
      <c r="N276" s="159">
        <f t="shared" si="31"/>
        <v>300</v>
      </c>
      <c r="O276" s="73"/>
      <c r="P276" s="932">
        <f t="shared" si="20"/>
        <v>0</v>
      </c>
      <c r="Q276" s="932">
        <f t="shared" si="21"/>
        <v>0</v>
      </c>
      <c r="R276" s="932">
        <f t="shared" si="22"/>
        <v>0</v>
      </c>
      <c r="S276" s="932">
        <f t="shared" si="23"/>
        <v>0</v>
      </c>
      <c r="T276" s="73"/>
      <c r="U276" s="73"/>
      <c r="V276" s="73"/>
      <c r="W276" s="73"/>
      <c r="X276" s="73"/>
      <c r="Y276" s="73"/>
      <c r="Z276" s="73"/>
      <c r="AA276" s="73"/>
      <c r="AB276" s="73"/>
      <c r="AC276" s="73"/>
      <c r="AD276" s="73"/>
      <c r="AE276" s="73"/>
      <c r="AF276" s="73"/>
      <c r="AG276" s="73"/>
      <c r="AH276" s="73"/>
      <c r="AI276" s="73"/>
      <c r="AJ276" s="73"/>
      <c r="AK276" s="73"/>
      <c r="AL276" s="73"/>
      <c r="AM276" s="73"/>
      <c r="AN276" s="73"/>
      <c r="AO276" s="73"/>
      <c r="AP276" s="73"/>
      <c r="AQ276" s="73"/>
      <c r="AR276" s="73"/>
      <c r="AS276" s="73"/>
      <c r="AT276" s="73"/>
      <c r="AU276" s="73"/>
      <c r="AV276" s="73"/>
      <c r="AW276" s="73"/>
      <c r="AX276" s="73"/>
      <c r="AY276" s="73"/>
      <c r="AZ276" s="73"/>
      <c r="BA276" s="73"/>
      <c r="BB276" s="73"/>
      <c r="BC276" s="73"/>
      <c r="BD276" s="73"/>
      <c r="BE276" s="73"/>
      <c r="BF276" s="73"/>
      <c r="BG276" s="73"/>
      <c r="BH276" s="73"/>
      <c r="BI276" s="73"/>
      <c r="BJ276" s="73"/>
      <c r="BK276" s="73"/>
      <c r="BL276" s="73"/>
      <c r="BM276" s="73"/>
      <c r="BN276" s="73"/>
      <c r="BO276" s="73"/>
      <c r="BP276" s="73"/>
      <c r="BQ276" s="73"/>
      <c r="BR276" s="73"/>
      <c r="BS276" s="73"/>
      <c r="BT276" s="73"/>
      <c r="BU276" s="73"/>
      <c r="BV276" s="73"/>
      <c r="BW276" s="73"/>
      <c r="BX276" s="73"/>
      <c r="BY276" s="73"/>
      <c r="BZ276" s="73"/>
      <c r="CA276" s="73"/>
      <c r="CB276" s="73"/>
      <c r="CC276" s="73"/>
      <c r="CD276" s="73"/>
      <c r="CE276" s="73"/>
      <c r="CF276" s="73"/>
      <c r="CG276" s="73"/>
      <c r="CH276" s="73"/>
      <c r="CI276" s="73"/>
      <c r="CJ276" s="73"/>
      <c r="CK276" s="73"/>
      <c r="CL276" s="73"/>
      <c r="CM276" s="73"/>
      <c r="CN276" s="73"/>
      <c r="CO276" s="73"/>
      <c r="CP276" s="73"/>
      <c r="CQ276" s="73"/>
      <c r="CR276" s="73"/>
      <c r="CS276" s="73"/>
      <c r="CT276" s="73"/>
      <c r="CU276" s="73"/>
      <c r="CV276" s="73"/>
      <c r="CW276" s="73"/>
      <c r="CX276" s="73"/>
      <c r="CY276" s="73"/>
      <c r="CZ276" s="73"/>
      <c r="DA276" s="73"/>
      <c r="DB276" s="73"/>
      <c r="DC276" s="73"/>
      <c r="DD276" s="73"/>
      <c r="DE276" s="73"/>
      <c r="DF276" s="73"/>
      <c r="DG276" s="73"/>
      <c r="DH276" s="73"/>
      <c r="DI276" s="73"/>
      <c r="DJ276" s="73"/>
      <c r="DK276" s="73"/>
      <c r="DL276" s="73"/>
      <c r="DM276" s="73"/>
      <c r="DN276" s="73"/>
      <c r="DO276" s="73"/>
      <c r="DP276" s="73"/>
      <c r="DQ276" s="73"/>
      <c r="DR276" s="73"/>
      <c r="DS276" s="73"/>
      <c r="DT276" s="73"/>
      <c r="DU276" s="73"/>
      <c r="DV276" s="73"/>
      <c r="DW276" s="73"/>
    </row>
    <row r="277" spans="1:127" s="50" customFormat="1" ht="15" hidden="1" customHeight="1" thickBot="1" x14ac:dyDescent="0.3">
      <c r="A277" s="73"/>
      <c r="B277" s="398" t="s">
        <v>212</v>
      </c>
      <c r="C277" s="889"/>
      <c r="D277" s="889"/>
      <c r="E277" s="889"/>
      <c r="F277" s="889"/>
      <c r="G277" s="889"/>
      <c r="H277" s="73"/>
      <c r="I277" s="398" t="s">
        <v>212</v>
      </c>
      <c r="J277" s="889"/>
      <c r="K277" s="889"/>
      <c r="L277" s="889"/>
      <c r="M277" s="889"/>
      <c r="N277" s="889"/>
      <c r="O277" s="73"/>
      <c r="P277" s="932">
        <f t="shared" ref="P277:P301" si="32">D277-K277</f>
        <v>0</v>
      </c>
      <c r="Q277" s="932">
        <f t="shared" ref="Q277:Q301" si="33">E277-L277</f>
        <v>0</v>
      </c>
      <c r="R277" s="932">
        <f t="shared" ref="R277:R301" si="34">F277-M277</f>
        <v>0</v>
      </c>
      <c r="S277" s="932">
        <f t="shared" ref="S277:S301" si="35">G277-N277</f>
        <v>0</v>
      </c>
      <c r="T277" s="73"/>
      <c r="U277" s="73"/>
      <c r="V277" s="73"/>
      <c r="W277" s="73"/>
      <c r="X277" s="73"/>
      <c r="Y277" s="73"/>
      <c r="Z277" s="73"/>
      <c r="AA277" s="73"/>
      <c r="AB277" s="73"/>
      <c r="AC277" s="73"/>
      <c r="AD277" s="73"/>
      <c r="AE277" s="73"/>
      <c r="AF277" s="73"/>
      <c r="AG277" s="73"/>
      <c r="AH277" s="73"/>
      <c r="AI277" s="73"/>
      <c r="AJ277" s="73"/>
      <c r="AK277" s="73"/>
      <c r="AL277" s="73"/>
      <c r="AM277" s="73"/>
      <c r="AN277" s="73"/>
      <c r="AO277" s="73"/>
      <c r="AP277" s="73"/>
      <c r="AQ277" s="73"/>
      <c r="AR277" s="73"/>
      <c r="AS277" s="73"/>
      <c r="AT277" s="73"/>
      <c r="AU277" s="73"/>
      <c r="AV277" s="73"/>
      <c r="AW277" s="73"/>
      <c r="AX277" s="73"/>
      <c r="AY277" s="73"/>
      <c r="AZ277" s="73"/>
      <c r="BA277" s="73"/>
      <c r="BB277" s="73"/>
      <c r="BC277" s="73"/>
      <c r="BD277" s="73"/>
      <c r="BE277" s="73"/>
      <c r="BF277" s="73"/>
      <c r="BG277" s="73"/>
      <c r="BH277" s="73"/>
      <c r="BI277" s="73"/>
      <c r="BJ277" s="73"/>
      <c r="BK277" s="73"/>
      <c r="BL277" s="73"/>
      <c r="BM277" s="73"/>
      <c r="BN277" s="73"/>
      <c r="BO277" s="73"/>
      <c r="BP277" s="73"/>
      <c r="BQ277" s="73"/>
      <c r="BR277" s="73"/>
      <c r="BS277" s="73"/>
      <c r="BT277" s="73"/>
      <c r="BU277" s="73"/>
      <c r="BV277" s="73"/>
      <c r="BW277" s="73"/>
      <c r="BX277" s="73"/>
      <c r="BY277" s="73"/>
      <c r="BZ277" s="73"/>
      <c r="CA277" s="73"/>
      <c r="CB277" s="73"/>
      <c r="CC277" s="73"/>
      <c r="CD277" s="73"/>
      <c r="CE277" s="73"/>
      <c r="CF277" s="73"/>
      <c r="CG277" s="73"/>
      <c r="CH277" s="73"/>
      <c r="CI277" s="73"/>
      <c r="CJ277" s="73"/>
      <c r="CK277" s="73"/>
      <c r="CL277" s="73"/>
      <c r="CM277" s="73"/>
      <c r="CN277" s="73"/>
      <c r="CO277" s="73"/>
      <c r="CP277" s="73"/>
      <c r="CQ277" s="73"/>
      <c r="CR277" s="73"/>
      <c r="CS277" s="73"/>
      <c r="CT277" s="73"/>
      <c r="CU277" s="73"/>
      <c r="CV277" s="73"/>
      <c r="CW277" s="73"/>
      <c r="CX277" s="73"/>
      <c r="CY277" s="73"/>
      <c r="CZ277" s="73"/>
      <c r="DA277" s="73"/>
      <c r="DB277" s="73"/>
      <c r="DC277" s="73"/>
      <c r="DD277" s="73"/>
      <c r="DE277" s="73"/>
      <c r="DF277" s="73"/>
      <c r="DG277" s="73"/>
      <c r="DH277" s="73"/>
      <c r="DI277" s="73"/>
      <c r="DJ277" s="73"/>
      <c r="DK277" s="73"/>
      <c r="DL277" s="73"/>
      <c r="DM277" s="73"/>
      <c r="DN277" s="73"/>
      <c r="DO277" s="73"/>
      <c r="DP277" s="73"/>
      <c r="DQ277" s="73"/>
      <c r="DR277" s="73"/>
      <c r="DS277" s="73"/>
      <c r="DT277" s="73"/>
      <c r="DU277" s="73"/>
      <c r="DV277" s="73"/>
      <c r="DW277" s="73"/>
    </row>
    <row r="278" spans="1:127" s="50" customFormat="1" ht="15" customHeight="1" x14ac:dyDescent="0.25">
      <c r="A278" s="73"/>
      <c r="B278" s="927" t="s">
        <v>387</v>
      </c>
      <c r="C278" s="592"/>
      <c r="D278" s="592"/>
      <c r="E278" s="592"/>
      <c r="F278" s="592"/>
      <c r="G278" s="592"/>
      <c r="H278" s="73"/>
      <c r="I278" s="927" t="s">
        <v>387</v>
      </c>
      <c r="J278" s="592"/>
      <c r="K278" s="592"/>
      <c r="L278" s="592"/>
      <c r="M278" s="592"/>
      <c r="N278" s="592"/>
      <c r="O278" s="73"/>
      <c r="P278" s="932">
        <f t="shared" si="32"/>
        <v>0</v>
      </c>
      <c r="Q278" s="932">
        <f t="shared" si="33"/>
        <v>0</v>
      </c>
      <c r="R278" s="932">
        <f t="shared" si="34"/>
        <v>0</v>
      </c>
      <c r="S278" s="932">
        <f t="shared" si="35"/>
        <v>0</v>
      </c>
      <c r="T278" s="73"/>
      <c r="U278" s="73"/>
      <c r="V278" s="73"/>
      <c r="W278" s="73"/>
      <c r="X278" s="73"/>
      <c r="Y278" s="73"/>
      <c r="Z278" s="73"/>
      <c r="AA278" s="73"/>
      <c r="AB278" s="73"/>
      <c r="AC278" s="73"/>
      <c r="AD278" s="73"/>
      <c r="AE278" s="73"/>
      <c r="AF278" s="73"/>
      <c r="AG278" s="73"/>
      <c r="AH278" s="73"/>
      <c r="AI278" s="73"/>
      <c r="AJ278" s="73"/>
      <c r="AK278" s="73"/>
      <c r="AL278" s="73"/>
      <c r="AM278" s="73"/>
      <c r="AN278" s="73"/>
      <c r="AO278" s="73"/>
      <c r="AP278" s="73"/>
      <c r="AQ278" s="73"/>
      <c r="AR278" s="73"/>
      <c r="AS278" s="73"/>
      <c r="AT278" s="73"/>
      <c r="AU278" s="73"/>
      <c r="AV278" s="73"/>
      <c r="AW278" s="73"/>
      <c r="AX278" s="73"/>
      <c r="AY278" s="73"/>
      <c r="AZ278" s="73"/>
      <c r="BA278" s="73"/>
      <c r="BB278" s="73"/>
      <c r="BC278" s="73"/>
      <c r="BD278" s="73"/>
      <c r="BE278" s="73"/>
      <c r="BF278" s="73"/>
      <c r="BG278" s="73"/>
      <c r="BH278" s="73"/>
      <c r="BI278" s="73"/>
      <c r="BJ278" s="73"/>
      <c r="BK278" s="73"/>
      <c r="BL278" s="73"/>
      <c r="BM278" s="73"/>
      <c r="BN278" s="73"/>
      <c r="BO278" s="73"/>
      <c r="BP278" s="73"/>
      <c r="BQ278" s="73"/>
      <c r="BR278" s="73"/>
      <c r="BS278" s="73"/>
      <c r="BT278" s="73"/>
      <c r="BU278" s="73"/>
      <c r="BV278" s="73"/>
      <c r="BW278" s="73"/>
      <c r="BX278" s="73"/>
      <c r="BY278" s="73"/>
      <c r="BZ278" s="73"/>
      <c r="CA278" s="73"/>
      <c r="CB278" s="73"/>
      <c r="CC278" s="73"/>
      <c r="CD278" s="73"/>
      <c r="CE278" s="73"/>
      <c r="CF278" s="73"/>
      <c r="CG278" s="73"/>
      <c r="CH278" s="73"/>
      <c r="CI278" s="73"/>
      <c r="CJ278" s="73"/>
      <c r="CK278" s="73"/>
      <c r="CL278" s="73"/>
      <c r="CM278" s="73"/>
      <c r="CN278" s="73"/>
      <c r="CO278" s="73"/>
      <c r="CP278" s="73"/>
      <c r="CQ278" s="73"/>
      <c r="CR278" s="73"/>
      <c r="CS278" s="73"/>
      <c r="CT278" s="73"/>
      <c r="CU278" s="73"/>
      <c r="CV278" s="73"/>
      <c r="CW278" s="73"/>
      <c r="CX278" s="73"/>
      <c r="CY278" s="73"/>
      <c r="CZ278" s="73"/>
      <c r="DA278" s="73"/>
      <c r="DB278" s="73"/>
      <c r="DC278" s="73"/>
      <c r="DD278" s="73"/>
      <c r="DE278" s="73"/>
      <c r="DF278" s="73"/>
      <c r="DG278" s="73"/>
      <c r="DH278" s="73"/>
      <c r="DI278" s="73"/>
      <c r="DJ278" s="73"/>
      <c r="DK278" s="73"/>
      <c r="DL278" s="73"/>
      <c r="DM278" s="73"/>
      <c r="DN278" s="73"/>
      <c r="DO278" s="73"/>
      <c r="DP278" s="73"/>
      <c r="DQ278" s="73"/>
      <c r="DR278" s="73"/>
      <c r="DS278" s="73"/>
      <c r="DT278" s="73"/>
      <c r="DU278" s="73"/>
      <c r="DV278" s="73"/>
      <c r="DW278" s="73"/>
    </row>
    <row r="279" spans="1:127" s="50" customFormat="1" ht="15" customHeight="1" x14ac:dyDescent="0.25">
      <c r="A279" s="73"/>
      <c r="B279" s="596" t="s">
        <v>101</v>
      </c>
      <c r="C279" s="66"/>
      <c r="D279" s="66"/>
      <c r="E279" s="66"/>
      <c r="F279" s="66"/>
      <c r="G279" s="66"/>
      <c r="H279" s="73"/>
      <c r="I279" s="596" t="s">
        <v>101</v>
      </c>
      <c r="J279" s="66"/>
      <c r="K279" s="66"/>
      <c r="L279" s="66"/>
      <c r="M279" s="66"/>
      <c r="N279" s="66"/>
      <c r="O279" s="73"/>
      <c r="P279" s="932">
        <f t="shared" si="32"/>
        <v>0</v>
      </c>
      <c r="Q279" s="932">
        <f t="shared" si="33"/>
        <v>0</v>
      </c>
      <c r="R279" s="932">
        <f t="shared" si="34"/>
        <v>0</v>
      </c>
      <c r="S279" s="932">
        <f t="shared" si="35"/>
        <v>0</v>
      </c>
      <c r="T279" s="73"/>
      <c r="U279" s="73"/>
      <c r="V279" s="73"/>
      <c r="W279" s="73"/>
      <c r="X279" s="73"/>
      <c r="Y279" s="73"/>
      <c r="Z279" s="73"/>
      <c r="AA279" s="73"/>
      <c r="AB279" s="73"/>
      <c r="AC279" s="73"/>
      <c r="AD279" s="73"/>
      <c r="AE279" s="73"/>
      <c r="AF279" s="73"/>
      <c r="AG279" s="73"/>
      <c r="AH279" s="73"/>
      <c r="AI279" s="73"/>
      <c r="AJ279" s="73"/>
      <c r="AK279" s="73"/>
      <c r="AL279" s="73"/>
      <c r="AM279" s="73"/>
      <c r="AN279" s="73"/>
      <c r="AO279" s="73"/>
      <c r="AP279" s="73"/>
      <c r="AQ279" s="73"/>
      <c r="AR279" s="73"/>
      <c r="AS279" s="73"/>
      <c r="AT279" s="73"/>
      <c r="AU279" s="73"/>
      <c r="AV279" s="73"/>
      <c r="AW279" s="73"/>
      <c r="AX279" s="73"/>
      <c r="AY279" s="73"/>
      <c r="AZ279" s="73"/>
      <c r="BA279" s="73"/>
      <c r="BB279" s="73"/>
      <c r="BC279" s="73"/>
      <c r="BD279" s="73"/>
      <c r="BE279" s="73"/>
      <c r="BF279" s="73"/>
      <c r="BG279" s="73"/>
      <c r="BH279" s="73"/>
      <c r="BI279" s="73"/>
      <c r="BJ279" s="73"/>
      <c r="BK279" s="73"/>
      <c r="BL279" s="73"/>
      <c r="BM279" s="73"/>
      <c r="BN279" s="73"/>
      <c r="BO279" s="73"/>
      <c r="BP279" s="73"/>
      <c r="BQ279" s="73"/>
      <c r="BR279" s="73"/>
      <c r="BS279" s="73"/>
      <c r="BT279" s="73"/>
      <c r="BU279" s="73"/>
      <c r="BV279" s="73"/>
      <c r="BW279" s="73"/>
      <c r="BX279" s="73"/>
      <c r="BY279" s="73"/>
      <c r="BZ279" s="73"/>
      <c r="CA279" s="73"/>
      <c r="CB279" s="73"/>
      <c r="CC279" s="73"/>
      <c r="CD279" s="73"/>
      <c r="CE279" s="73"/>
      <c r="CF279" s="73"/>
      <c r="CG279" s="73"/>
      <c r="CH279" s="73"/>
      <c r="CI279" s="73"/>
      <c r="CJ279" s="73"/>
      <c r="CK279" s="73"/>
      <c r="CL279" s="73"/>
      <c r="CM279" s="73"/>
      <c r="CN279" s="73"/>
      <c r="CO279" s="73"/>
      <c r="CP279" s="73"/>
      <c r="CQ279" s="73"/>
      <c r="CR279" s="73"/>
      <c r="CS279" s="73"/>
      <c r="CT279" s="73"/>
      <c r="CU279" s="73"/>
      <c r="CV279" s="73"/>
      <c r="CW279" s="73"/>
      <c r="CX279" s="73"/>
      <c r="CY279" s="73"/>
      <c r="CZ279" s="73"/>
      <c r="DA279" s="73"/>
      <c r="DB279" s="73"/>
      <c r="DC279" s="73"/>
      <c r="DD279" s="73"/>
      <c r="DE279" s="73"/>
      <c r="DF279" s="73"/>
      <c r="DG279" s="73"/>
      <c r="DH279" s="73"/>
      <c r="DI279" s="73"/>
      <c r="DJ279" s="73"/>
      <c r="DK279" s="73"/>
      <c r="DL279" s="73"/>
      <c r="DM279" s="73"/>
      <c r="DN279" s="73"/>
      <c r="DO279" s="73"/>
      <c r="DP279" s="73"/>
      <c r="DQ279" s="73"/>
      <c r="DR279" s="73"/>
      <c r="DS279" s="73"/>
      <c r="DT279" s="73"/>
      <c r="DU279" s="73"/>
      <c r="DV279" s="73"/>
      <c r="DW279" s="73"/>
    </row>
    <row r="280" spans="1:127" s="50" customFormat="1" ht="15" customHeight="1" x14ac:dyDescent="0.25">
      <c r="A280" s="73"/>
      <c r="B280" s="966" t="s">
        <v>251</v>
      </c>
      <c r="C280" s="66"/>
      <c r="D280" s="66">
        <f>D281</f>
        <v>137.5</v>
      </c>
      <c r="E280" s="66"/>
      <c r="F280" s="66"/>
      <c r="G280" s="66"/>
      <c r="H280" s="73"/>
      <c r="I280" s="966" t="s">
        <v>251</v>
      </c>
      <c r="J280" s="66"/>
      <c r="K280" s="66">
        <f>K281</f>
        <v>200</v>
      </c>
      <c r="L280" s="66"/>
      <c r="M280" s="66"/>
      <c r="N280" s="66"/>
      <c r="O280" s="73"/>
      <c r="P280" s="932">
        <f t="shared" si="32"/>
        <v>-62.5</v>
      </c>
      <c r="Q280" s="932">
        <f t="shared" si="33"/>
        <v>0</v>
      </c>
      <c r="R280" s="932">
        <f t="shared" si="34"/>
        <v>0</v>
      </c>
      <c r="S280" s="932">
        <f t="shared" si="35"/>
        <v>0</v>
      </c>
      <c r="T280" s="73"/>
      <c r="U280" s="73"/>
      <c r="V280" s="73"/>
      <c r="W280" s="73"/>
      <c r="X280" s="73"/>
      <c r="Y280" s="73"/>
      <c r="Z280" s="73"/>
      <c r="AA280" s="73"/>
      <c r="AB280" s="73"/>
      <c r="AC280" s="73"/>
      <c r="AD280" s="73"/>
      <c r="AE280" s="73"/>
      <c r="AF280" s="73"/>
      <c r="AG280" s="73"/>
      <c r="AH280" s="73"/>
      <c r="AI280" s="73"/>
      <c r="AJ280" s="73"/>
      <c r="AK280" s="73"/>
      <c r="AL280" s="73"/>
      <c r="AM280" s="73"/>
      <c r="AN280" s="73"/>
      <c r="AO280" s="73"/>
      <c r="AP280" s="73"/>
      <c r="AQ280" s="73"/>
      <c r="AR280" s="73"/>
      <c r="AS280" s="73"/>
      <c r="AT280" s="73"/>
      <c r="AU280" s="73"/>
      <c r="AV280" s="73"/>
      <c r="AW280" s="73"/>
      <c r="AX280" s="73"/>
      <c r="AY280" s="73"/>
      <c r="AZ280" s="73"/>
      <c r="BA280" s="73"/>
      <c r="BB280" s="73"/>
      <c r="BC280" s="73"/>
      <c r="BD280" s="73"/>
      <c r="BE280" s="73"/>
      <c r="BF280" s="73"/>
      <c r="BG280" s="73"/>
      <c r="BH280" s="73"/>
      <c r="BI280" s="73"/>
      <c r="BJ280" s="73"/>
      <c r="BK280" s="73"/>
      <c r="BL280" s="73"/>
      <c r="BM280" s="73"/>
      <c r="BN280" s="73"/>
      <c r="BO280" s="73"/>
      <c r="BP280" s="73"/>
      <c r="BQ280" s="73"/>
      <c r="BR280" s="73"/>
      <c r="BS280" s="73"/>
      <c r="BT280" s="73"/>
      <c r="BU280" s="73"/>
      <c r="BV280" s="73"/>
      <c r="BW280" s="73"/>
      <c r="BX280" s="73"/>
      <c r="BY280" s="73"/>
      <c r="BZ280" s="73"/>
      <c r="CA280" s="73"/>
      <c r="CB280" s="73"/>
      <c r="CC280" s="73"/>
      <c r="CD280" s="73"/>
      <c r="CE280" s="73"/>
      <c r="CF280" s="73"/>
      <c r="CG280" s="73"/>
      <c r="CH280" s="73"/>
      <c r="CI280" s="73"/>
      <c r="CJ280" s="73"/>
      <c r="CK280" s="73"/>
      <c r="CL280" s="73"/>
      <c r="CM280" s="73"/>
      <c r="CN280" s="73"/>
      <c r="CO280" s="73"/>
      <c r="CP280" s="73"/>
      <c r="CQ280" s="73"/>
      <c r="CR280" s="73"/>
      <c r="CS280" s="73"/>
      <c r="CT280" s="73"/>
      <c r="CU280" s="73"/>
      <c r="CV280" s="73"/>
      <c r="CW280" s="73"/>
      <c r="CX280" s="73"/>
      <c r="CY280" s="73"/>
      <c r="CZ280" s="73"/>
      <c r="DA280" s="73"/>
      <c r="DB280" s="73"/>
      <c r="DC280" s="73"/>
      <c r="DD280" s="73"/>
      <c r="DE280" s="73"/>
      <c r="DF280" s="73"/>
      <c r="DG280" s="73"/>
      <c r="DH280" s="73"/>
      <c r="DI280" s="73"/>
      <c r="DJ280" s="73"/>
      <c r="DK280" s="73"/>
      <c r="DL280" s="73"/>
      <c r="DM280" s="73"/>
      <c r="DN280" s="73"/>
      <c r="DO280" s="73"/>
      <c r="DP280" s="73"/>
      <c r="DQ280" s="73"/>
      <c r="DR280" s="73"/>
      <c r="DS280" s="73"/>
      <c r="DT280" s="73"/>
      <c r="DU280" s="73"/>
      <c r="DV280" s="73"/>
      <c r="DW280" s="73"/>
    </row>
    <row r="281" spans="1:127" s="50" customFormat="1" ht="15" customHeight="1" x14ac:dyDescent="0.25">
      <c r="A281" s="73"/>
      <c r="B281" s="928" t="s">
        <v>443</v>
      </c>
      <c r="C281" s="66"/>
      <c r="D281" s="66">
        <f>D282/4</f>
        <v>137.5</v>
      </c>
      <c r="E281" s="66"/>
      <c r="F281" s="66"/>
      <c r="G281" s="66"/>
      <c r="H281" s="73"/>
      <c r="I281" s="928" t="s">
        <v>443</v>
      </c>
      <c r="J281" s="66"/>
      <c r="K281" s="66">
        <f>K282/4</f>
        <v>200</v>
      </c>
      <c r="L281" s="66"/>
      <c r="M281" s="66"/>
      <c r="N281" s="66"/>
      <c r="O281" s="73"/>
      <c r="P281" s="932">
        <f t="shared" si="32"/>
        <v>-62.5</v>
      </c>
      <c r="Q281" s="932">
        <f t="shared" si="33"/>
        <v>0</v>
      </c>
      <c r="R281" s="932">
        <f t="shared" si="34"/>
        <v>0</v>
      </c>
      <c r="S281" s="932">
        <f t="shared" si="35"/>
        <v>0</v>
      </c>
      <c r="T281" s="73"/>
      <c r="U281" s="73"/>
      <c r="V281" s="73"/>
      <c r="W281" s="73"/>
      <c r="X281" s="73"/>
      <c r="Y281" s="73"/>
      <c r="Z281" s="73"/>
      <c r="AA281" s="73"/>
      <c r="AB281" s="73"/>
      <c r="AC281" s="73"/>
      <c r="AD281" s="73"/>
      <c r="AE281" s="73"/>
      <c r="AF281" s="73"/>
      <c r="AG281" s="73"/>
      <c r="AH281" s="73"/>
      <c r="AI281" s="73"/>
      <c r="AJ281" s="73"/>
      <c r="AK281" s="73"/>
      <c r="AL281" s="73"/>
      <c r="AM281" s="73"/>
      <c r="AN281" s="73"/>
      <c r="AO281" s="73"/>
      <c r="AP281" s="73"/>
      <c r="AQ281" s="73"/>
      <c r="AR281" s="73"/>
      <c r="AS281" s="73"/>
      <c r="AT281" s="73"/>
      <c r="AU281" s="73"/>
      <c r="AV281" s="73"/>
      <c r="AW281" s="73"/>
      <c r="AX281" s="73"/>
      <c r="AY281" s="73"/>
      <c r="AZ281" s="73"/>
      <c r="BA281" s="73"/>
      <c r="BB281" s="73"/>
      <c r="BC281" s="73"/>
      <c r="BD281" s="73"/>
      <c r="BE281" s="73"/>
      <c r="BF281" s="73"/>
      <c r="BG281" s="73"/>
      <c r="BH281" s="73"/>
      <c r="BI281" s="73"/>
      <c r="BJ281" s="73"/>
      <c r="BK281" s="73"/>
      <c r="BL281" s="73"/>
      <c r="BM281" s="73"/>
      <c r="BN281" s="73"/>
      <c r="BO281" s="73"/>
      <c r="BP281" s="73"/>
      <c r="BQ281" s="73"/>
      <c r="BR281" s="73"/>
      <c r="BS281" s="73"/>
      <c r="BT281" s="73"/>
      <c r="BU281" s="73"/>
      <c r="BV281" s="73"/>
      <c r="BW281" s="73"/>
      <c r="BX281" s="73"/>
      <c r="BY281" s="73"/>
      <c r="BZ281" s="73"/>
      <c r="CA281" s="73"/>
      <c r="CB281" s="73"/>
      <c r="CC281" s="73"/>
      <c r="CD281" s="73"/>
      <c r="CE281" s="73"/>
      <c r="CF281" s="73"/>
      <c r="CG281" s="73"/>
      <c r="CH281" s="73"/>
      <c r="CI281" s="73"/>
      <c r="CJ281" s="73"/>
      <c r="CK281" s="73"/>
      <c r="CL281" s="73"/>
      <c r="CM281" s="73"/>
      <c r="CN281" s="73"/>
      <c r="CO281" s="73"/>
      <c r="CP281" s="73"/>
      <c r="CQ281" s="73"/>
      <c r="CR281" s="73"/>
      <c r="CS281" s="73"/>
      <c r="CT281" s="73"/>
      <c r="CU281" s="73"/>
      <c r="CV281" s="73"/>
      <c r="CW281" s="73"/>
      <c r="CX281" s="73"/>
      <c r="CY281" s="73"/>
      <c r="CZ281" s="73"/>
      <c r="DA281" s="73"/>
      <c r="DB281" s="73"/>
      <c r="DC281" s="73"/>
      <c r="DD281" s="73"/>
      <c r="DE281" s="73"/>
      <c r="DF281" s="73"/>
      <c r="DG281" s="73"/>
      <c r="DH281" s="73"/>
      <c r="DI281" s="73"/>
      <c r="DJ281" s="73"/>
      <c r="DK281" s="73"/>
      <c r="DL281" s="73"/>
      <c r="DM281" s="73"/>
      <c r="DN281" s="73"/>
      <c r="DO281" s="73"/>
      <c r="DP281" s="73"/>
      <c r="DQ281" s="73"/>
      <c r="DR281" s="73"/>
      <c r="DS281" s="73"/>
      <c r="DT281" s="73"/>
      <c r="DU281" s="73"/>
      <c r="DV281" s="73"/>
      <c r="DW281" s="73"/>
    </row>
    <row r="282" spans="1:127" s="50" customFormat="1" ht="28.5" customHeight="1" x14ac:dyDescent="0.25">
      <c r="A282" s="73"/>
      <c r="B282" s="629" t="s">
        <v>445</v>
      </c>
      <c r="C282" s="47"/>
      <c r="D282" s="66">
        <v>550</v>
      </c>
      <c r="E282" s="66"/>
      <c r="F282" s="66"/>
      <c r="G282" s="66"/>
      <c r="H282" s="73"/>
      <c r="I282" s="629" t="s">
        <v>445</v>
      </c>
      <c r="J282" s="47"/>
      <c r="K282" s="66">
        <v>800</v>
      </c>
      <c r="L282" s="66"/>
      <c r="M282" s="66"/>
      <c r="N282" s="66"/>
      <c r="O282" s="73"/>
      <c r="P282" s="932">
        <f t="shared" si="32"/>
        <v>-250</v>
      </c>
      <c r="Q282" s="932">
        <f t="shared" si="33"/>
        <v>0</v>
      </c>
      <c r="R282" s="932">
        <f t="shared" si="34"/>
        <v>0</v>
      </c>
      <c r="S282" s="932">
        <f t="shared" si="35"/>
        <v>0</v>
      </c>
      <c r="T282" s="73"/>
      <c r="U282" s="73"/>
      <c r="V282" s="73"/>
      <c r="W282" s="73"/>
      <c r="X282" s="73"/>
      <c r="Y282" s="73"/>
      <c r="Z282" s="73"/>
      <c r="AA282" s="73"/>
      <c r="AB282" s="73"/>
      <c r="AC282" s="73"/>
      <c r="AD282" s="73"/>
      <c r="AE282" s="73"/>
      <c r="AF282" s="73"/>
      <c r="AG282" s="73"/>
      <c r="AH282" s="73"/>
      <c r="AI282" s="73"/>
      <c r="AJ282" s="73"/>
      <c r="AK282" s="73"/>
      <c r="AL282" s="73"/>
      <c r="AM282" s="73"/>
      <c r="AN282" s="73"/>
      <c r="AO282" s="73"/>
      <c r="AP282" s="73"/>
      <c r="AQ282" s="73"/>
      <c r="AR282" s="73"/>
      <c r="AS282" s="73"/>
      <c r="AT282" s="73"/>
      <c r="AU282" s="73"/>
      <c r="AV282" s="73"/>
      <c r="AW282" s="73"/>
      <c r="AX282" s="73"/>
      <c r="AY282" s="73"/>
      <c r="AZ282" s="73"/>
      <c r="BA282" s="73"/>
      <c r="BB282" s="73"/>
      <c r="BC282" s="73"/>
      <c r="BD282" s="73"/>
      <c r="BE282" s="73"/>
      <c r="BF282" s="73"/>
      <c r="BG282" s="73"/>
      <c r="BH282" s="73"/>
      <c r="BI282" s="73"/>
      <c r="BJ282" s="73"/>
      <c r="BK282" s="73"/>
      <c r="BL282" s="73"/>
      <c r="BM282" s="73"/>
      <c r="BN282" s="73"/>
      <c r="BO282" s="73"/>
      <c r="BP282" s="73"/>
      <c r="BQ282" s="73"/>
      <c r="BR282" s="73"/>
      <c r="BS282" s="73"/>
      <c r="BT282" s="73"/>
      <c r="BU282" s="73"/>
      <c r="BV282" s="73"/>
      <c r="BW282" s="73"/>
      <c r="BX282" s="73"/>
      <c r="BY282" s="73"/>
      <c r="BZ282" s="73"/>
      <c r="CA282" s="73"/>
      <c r="CB282" s="73"/>
      <c r="CC282" s="73"/>
      <c r="CD282" s="73"/>
      <c r="CE282" s="73"/>
      <c r="CF282" s="73"/>
      <c r="CG282" s="73"/>
      <c r="CH282" s="73"/>
      <c r="CI282" s="73"/>
      <c r="CJ282" s="73"/>
      <c r="CK282" s="73"/>
      <c r="CL282" s="73"/>
      <c r="CM282" s="73"/>
      <c r="CN282" s="73"/>
      <c r="CO282" s="73"/>
      <c r="CP282" s="73"/>
      <c r="CQ282" s="73"/>
      <c r="CR282" s="73"/>
      <c r="CS282" s="73"/>
      <c r="CT282" s="73"/>
      <c r="CU282" s="73"/>
      <c r="CV282" s="73"/>
      <c r="CW282" s="73"/>
      <c r="CX282" s="73"/>
      <c r="CY282" s="73"/>
      <c r="CZ282" s="73"/>
      <c r="DA282" s="73"/>
      <c r="DB282" s="73"/>
      <c r="DC282" s="73"/>
      <c r="DD282" s="73"/>
      <c r="DE282" s="73"/>
      <c r="DF282" s="73"/>
      <c r="DG282" s="73"/>
      <c r="DH282" s="73"/>
      <c r="DI282" s="73"/>
      <c r="DJ282" s="73"/>
      <c r="DK282" s="73"/>
      <c r="DL282" s="73"/>
      <c r="DM282" s="73"/>
      <c r="DN282" s="73"/>
      <c r="DO282" s="73"/>
      <c r="DP282" s="73"/>
      <c r="DQ282" s="73"/>
      <c r="DR282" s="73"/>
      <c r="DS282" s="73"/>
      <c r="DT282" s="73"/>
      <c r="DU282" s="73"/>
      <c r="DV282" s="73"/>
      <c r="DW282" s="73"/>
    </row>
    <row r="283" spans="1:127" s="50" customFormat="1" ht="15" customHeight="1" thickBot="1" x14ac:dyDescent="0.3">
      <c r="A283" s="73"/>
      <c r="B283" s="21" t="s">
        <v>191</v>
      </c>
      <c r="C283" s="967"/>
      <c r="D283" s="968">
        <f>D280</f>
        <v>137.5</v>
      </c>
      <c r="E283" s="21"/>
      <c r="F283" s="21"/>
      <c r="G283" s="21"/>
      <c r="H283" s="73"/>
      <c r="I283" s="21" t="s">
        <v>191</v>
      </c>
      <c r="J283" s="967"/>
      <c r="K283" s="968">
        <f>K280</f>
        <v>200</v>
      </c>
      <c r="L283" s="21"/>
      <c r="M283" s="21"/>
      <c r="N283" s="21"/>
      <c r="O283" s="73"/>
      <c r="P283" s="932">
        <f t="shared" si="32"/>
        <v>-62.5</v>
      </c>
      <c r="Q283" s="932">
        <f t="shared" si="33"/>
        <v>0</v>
      </c>
      <c r="R283" s="932">
        <f t="shared" si="34"/>
        <v>0</v>
      </c>
      <c r="S283" s="932">
        <f t="shared" si="35"/>
        <v>0</v>
      </c>
      <c r="T283" s="73"/>
      <c r="U283" s="73"/>
      <c r="V283" s="73"/>
      <c r="W283" s="73"/>
      <c r="X283" s="73"/>
      <c r="Y283" s="73"/>
      <c r="Z283" s="73"/>
      <c r="AA283" s="73"/>
      <c r="AB283" s="73"/>
      <c r="AC283" s="73"/>
      <c r="AD283" s="73"/>
      <c r="AE283" s="73"/>
      <c r="AF283" s="73"/>
      <c r="AG283" s="73"/>
      <c r="AH283" s="73"/>
      <c r="AI283" s="73"/>
      <c r="AJ283" s="73"/>
      <c r="AK283" s="73"/>
      <c r="AL283" s="73"/>
      <c r="AM283" s="73"/>
      <c r="AN283" s="73"/>
      <c r="AO283" s="73"/>
      <c r="AP283" s="73"/>
      <c r="AQ283" s="73"/>
      <c r="AR283" s="73"/>
      <c r="AS283" s="73"/>
      <c r="AT283" s="73"/>
      <c r="AU283" s="73"/>
      <c r="AV283" s="73"/>
      <c r="AW283" s="73"/>
      <c r="AX283" s="73"/>
      <c r="AY283" s="73"/>
      <c r="AZ283" s="73"/>
      <c r="BA283" s="73"/>
      <c r="BB283" s="73"/>
      <c r="BC283" s="73"/>
      <c r="BD283" s="73"/>
      <c r="BE283" s="73"/>
      <c r="BF283" s="73"/>
      <c r="BG283" s="73"/>
      <c r="BH283" s="73"/>
      <c r="BI283" s="73"/>
      <c r="BJ283" s="73"/>
      <c r="BK283" s="73"/>
      <c r="BL283" s="73"/>
      <c r="BM283" s="73"/>
      <c r="BN283" s="73"/>
      <c r="BO283" s="73"/>
      <c r="BP283" s="73"/>
      <c r="BQ283" s="73"/>
      <c r="BR283" s="73"/>
      <c r="BS283" s="73"/>
      <c r="BT283" s="73"/>
      <c r="BU283" s="73"/>
      <c r="BV283" s="73"/>
      <c r="BW283" s="73"/>
      <c r="BX283" s="73"/>
      <c r="BY283" s="73"/>
      <c r="BZ283" s="73"/>
      <c r="CA283" s="73"/>
      <c r="CB283" s="73"/>
      <c r="CC283" s="73"/>
      <c r="CD283" s="73"/>
      <c r="CE283" s="73"/>
      <c r="CF283" s="73"/>
      <c r="CG283" s="73"/>
      <c r="CH283" s="73"/>
      <c r="CI283" s="73"/>
      <c r="CJ283" s="73"/>
      <c r="CK283" s="73"/>
      <c r="CL283" s="73"/>
      <c r="CM283" s="73"/>
      <c r="CN283" s="73"/>
      <c r="CO283" s="73"/>
      <c r="CP283" s="73"/>
      <c r="CQ283" s="73"/>
      <c r="CR283" s="73"/>
      <c r="CS283" s="73"/>
      <c r="CT283" s="73"/>
      <c r="CU283" s="73"/>
      <c r="CV283" s="73"/>
      <c r="CW283" s="73"/>
      <c r="CX283" s="73"/>
      <c r="CY283" s="73"/>
      <c r="CZ283" s="73"/>
      <c r="DA283" s="73"/>
      <c r="DB283" s="73"/>
      <c r="DC283" s="73"/>
      <c r="DD283" s="73"/>
      <c r="DE283" s="73"/>
      <c r="DF283" s="73"/>
      <c r="DG283" s="73"/>
      <c r="DH283" s="73"/>
      <c r="DI283" s="73"/>
      <c r="DJ283" s="73"/>
      <c r="DK283" s="73"/>
      <c r="DL283" s="73"/>
      <c r="DM283" s="73"/>
      <c r="DN283" s="73"/>
      <c r="DO283" s="73"/>
      <c r="DP283" s="73"/>
      <c r="DQ283" s="73"/>
      <c r="DR283" s="73"/>
      <c r="DS283" s="73"/>
      <c r="DT283" s="73"/>
      <c r="DU283" s="73"/>
      <c r="DV283" s="73"/>
      <c r="DW283" s="73"/>
    </row>
    <row r="284" spans="1:127" s="50" customFormat="1" ht="15" customHeight="1" thickBot="1" x14ac:dyDescent="0.3">
      <c r="A284" s="73"/>
      <c r="B284" s="130" t="s">
        <v>115</v>
      </c>
      <c r="C284" s="106"/>
      <c r="D284" s="106">
        <f>D280</f>
        <v>137.5</v>
      </c>
      <c r="E284" s="889"/>
      <c r="F284" s="889"/>
      <c r="G284" s="889"/>
      <c r="H284" s="73"/>
      <c r="I284" s="130" t="s">
        <v>115</v>
      </c>
      <c r="J284" s="106"/>
      <c r="K284" s="106">
        <f>K280</f>
        <v>200</v>
      </c>
      <c r="L284" s="889"/>
      <c r="M284" s="889"/>
      <c r="N284" s="889"/>
      <c r="O284" s="73"/>
      <c r="P284" s="932">
        <f t="shared" si="32"/>
        <v>-62.5</v>
      </c>
      <c r="Q284" s="932">
        <f t="shared" si="33"/>
        <v>0</v>
      </c>
      <c r="R284" s="932">
        <f t="shared" si="34"/>
        <v>0</v>
      </c>
      <c r="S284" s="932">
        <f t="shared" si="35"/>
        <v>0</v>
      </c>
      <c r="T284" s="73"/>
      <c r="U284" s="73"/>
      <c r="V284" s="73"/>
      <c r="W284" s="73"/>
      <c r="X284" s="73"/>
      <c r="Y284" s="73"/>
      <c r="Z284" s="73"/>
      <c r="AA284" s="73"/>
      <c r="AB284" s="73"/>
      <c r="AC284" s="73"/>
      <c r="AD284" s="73"/>
      <c r="AE284" s="73"/>
      <c r="AF284" s="73"/>
      <c r="AG284" s="73"/>
      <c r="AH284" s="73"/>
      <c r="AI284" s="73"/>
      <c r="AJ284" s="73"/>
      <c r="AK284" s="73"/>
      <c r="AL284" s="73"/>
      <c r="AM284" s="73"/>
      <c r="AN284" s="73"/>
      <c r="AO284" s="73"/>
      <c r="AP284" s="73"/>
      <c r="AQ284" s="73"/>
      <c r="AR284" s="73"/>
      <c r="AS284" s="73"/>
      <c r="AT284" s="73"/>
      <c r="AU284" s="73"/>
      <c r="AV284" s="73"/>
      <c r="AW284" s="73"/>
      <c r="AX284" s="73"/>
      <c r="AY284" s="73"/>
      <c r="AZ284" s="73"/>
      <c r="BA284" s="73"/>
      <c r="BB284" s="73"/>
      <c r="BC284" s="73"/>
      <c r="BD284" s="73"/>
      <c r="BE284" s="73"/>
      <c r="BF284" s="73"/>
      <c r="BG284" s="73"/>
      <c r="BH284" s="73"/>
      <c r="BI284" s="73"/>
      <c r="BJ284" s="73"/>
      <c r="BK284" s="73"/>
      <c r="BL284" s="73"/>
      <c r="BM284" s="73"/>
      <c r="BN284" s="73"/>
      <c r="BO284" s="73"/>
      <c r="BP284" s="73"/>
      <c r="BQ284" s="73"/>
      <c r="BR284" s="73"/>
      <c r="BS284" s="73"/>
      <c r="BT284" s="73"/>
      <c r="BU284" s="73"/>
      <c r="BV284" s="73"/>
      <c r="BW284" s="73"/>
      <c r="BX284" s="73"/>
      <c r="BY284" s="73"/>
      <c r="BZ284" s="73"/>
      <c r="CA284" s="73"/>
      <c r="CB284" s="73"/>
      <c r="CC284" s="73"/>
      <c r="CD284" s="73"/>
      <c r="CE284" s="73"/>
      <c r="CF284" s="73"/>
      <c r="CG284" s="73"/>
      <c r="CH284" s="73"/>
      <c r="CI284" s="73"/>
      <c r="CJ284" s="73"/>
      <c r="CK284" s="73"/>
      <c r="CL284" s="73"/>
      <c r="CM284" s="73"/>
      <c r="CN284" s="73"/>
      <c r="CO284" s="73"/>
      <c r="CP284" s="73"/>
      <c r="CQ284" s="73"/>
      <c r="CR284" s="73"/>
      <c r="CS284" s="73"/>
      <c r="CT284" s="73"/>
      <c r="CU284" s="73"/>
      <c r="CV284" s="73"/>
      <c r="CW284" s="73"/>
      <c r="CX284" s="73"/>
      <c r="CY284" s="73"/>
      <c r="CZ284" s="73"/>
      <c r="DA284" s="73"/>
      <c r="DB284" s="73"/>
      <c r="DC284" s="73"/>
      <c r="DD284" s="73"/>
      <c r="DE284" s="73"/>
      <c r="DF284" s="73"/>
      <c r="DG284" s="73"/>
      <c r="DH284" s="73"/>
      <c r="DI284" s="73"/>
      <c r="DJ284" s="73"/>
      <c r="DK284" s="73"/>
      <c r="DL284" s="73"/>
      <c r="DM284" s="73"/>
      <c r="DN284" s="73"/>
      <c r="DO284" s="73"/>
      <c r="DP284" s="73"/>
      <c r="DQ284" s="73"/>
      <c r="DR284" s="73"/>
      <c r="DS284" s="73"/>
      <c r="DT284" s="73"/>
      <c r="DU284" s="73"/>
      <c r="DV284" s="73"/>
      <c r="DW284" s="73"/>
    </row>
    <row r="285" spans="1:127" s="50" customFormat="1" ht="24" hidden="1" customHeight="1" x14ac:dyDescent="0.25">
      <c r="A285" s="73"/>
      <c r="B285" s="969" t="s">
        <v>434</v>
      </c>
      <c r="C285" s="626"/>
      <c r="D285" s="626"/>
      <c r="E285" s="626"/>
      <c r="F285" s="626"/>
      <c r="G285" s="626"/>
      <c r="H285" s="73"/>
      <c r="I285" s="969" t="s">
        <v>434</v>
      </c>
      <c r="J285" s="626"/>
      <c r="K285" s="626"/>
      <c r="L285" s="626"/>
      <c r="M285" s="626"/>
      <c r="N285" s="626"/>
      <c r="O285" s="73"/>
      <c r="P285" s="932">
        <f t="shared" si="32"/>
        <v>0</v>
      </c>
      <c r="Q285" s="932">
        <f t="shared" si="33"/>
        <v>0</v>
      </c>
      <c r="R285" s="932">
        <f t="shared" si="34"/>
        <v>0</v>
      </c>
      <c r="S285" s="932">
        <f t="shared" si="35"/>
        <v>0</v>
      </c>
      <c r="T285" s="73"/>
      <c r="U285" s="73"/>
      <c r="V285" s="73"/>
      <c r="W285" s="73"/>
      <c r="X285" s="73"/>
      <c r="Y285" s="73"/>
      <c r="Z285" s="73"/>
      <c r="AA285" s="73"/>
      <c r="AB285" s="73"/>
      <c r="AC285" s="73"/>
      <c r="AD285" s="73"/>
      <c r="AE285" s="73"/>
      <c r="AF285" s="73"/>
      <c r="AG285" s="73"/>
      <c r="AH285" s="73"/>
      <c r="AI285" s="73"/>
      <c r="AJ285" s="73"/>
      <c r="AK285" s="73"/>
      <c r="AL285" s="73"/>
      <c r="AM285" s="73"/>
      <c r="AN285" s="73"/>
      <c r="AO285" s="73"/>
      <c r="AP285" s="73"/>
      <c r="AQ285" s="73"/>
      <c r="AR285" s="73"/>
      <c r="AS285" s="73"/>
      <c r="AT285" s="73"/>
      <c r="AU285" s="73"/>
      <c r="AV285" s="73"/>
      <c r="AW285" s="73"/>
      <c r="AX285" s="73"/>
      <c r="AY285" s="73"/>
      <c r="AZ285" s="73"/>
      <c r="BA285" s="73"/>
      <c r="BB285" s="73"/>
      <c r="BC285" s="73"/>
      <c r="BD285" s="73"/>
      <c r="BE285" s="73"/>
      <c r="BF285" s="73"/>
      <c r="BG285" s="73"/>
      <c r="BH285" s="73"/>
      <c r="BI285" s="73"/>
      <c r="BJ285" s="73"/>
      <c r="BK285" s="73"/>
      <c r="BL285" s="73"/>
      <c r="BM285" s="73"/>
      <c r="BN285" s="73"/>
      <c r="BO285" s="73"/>
      <c r="BP285" s="73"/>
      <c r="BQ285" s="73"/>
      <c r="BR285" s="73"/>
      <c r="BS285" s="73"/>
      <c r="BT285" s="73"/>
      <c r="BU285" s="73"/>
      <c r="BV285" s="73"/>
      <c r="BW285" s="73"/>
      <c r="BX285" s="73"/>
      <c r="BY285" s="73"/>
      <c r="BZ285" s="73"/>
      <c r="CA285" s="73"/>
      <c r="CB285" s="73"/>
      <c r="CC285" s="73"/>
      <c r="CD285" s="73"/>
      <c r="CE285" s="73"/>
      <c r="CF285" s="73"/>
      <c r="CG285" s="73"/>
      <c r="CH285" s="73"/>
      <c r="CI285" s="73"/>
      <c r="CJ285" s="73"/>
      <c r="CK285" s="73"/>
      <c r="CL285" s="73"/>
      <c r="CM285" s="73"/>
      <c r="CN285" s="73"/>
      <c r="CO285" s="73"/>
      <c r="CP285" s="73"/>
      <c r="CQ285" s="73"/>
      <c r="CR285" s="73"/>
      <c r="CS285" s="73"/>
      <c r="CT285" s="73"/>
      <c r="CU285" s="73"/>
      <c r="CV285" s="73"/>
      <c r="CW285" s="73"/>
      <c r="CX285" s="73"/>
      <c r="CY285" s="73"/>
      <c r="CZ285" s="73"/>
      <c r="DA285" s="73"/>
      <c r="DB285" s="73"/>
      <c r="DC285" s="73"/>
      <c r="DD285" s="73"/>
      <c r="DE285" s="73"/>
      <c r="DF285" s="73"/>
      <c r="DG285" s="73"/>
      <c r="DH285" s="73"/>
      <c r="DI285" s="73"/>
      <c r="DJ285" s="73"/>
      <c r="DK285" s="73"/>
      <c r="DL285" s="73"/>
      <c r="DM285" s="73"/>
      <c r="DN285" s="73"/>
      <c r="DO285" s="73"/>
      <c r="DP285" s="73"/>
      <c r="DQ285" s="73"/>
      <c r="DR285" s="73"/>
      <c r="DS285" s="73"/>
      <c r="DT285" s="73"/>
      <c r="DU285" s="73"/>
      <c r="DV285" s="73"/>
      <c r="DW285" s="73"/>
    </row>
    <row r="286" spans="1:127" s="50" customFormat="1" ht="18" hidden="1" customHeight="1" x14ac:dyDescent="0.25">
      <c r="A286" s="73"/>
      <c r="B286" s="957" t="s">
        <v>101</v>
      </c>
      <c r="C286" s="47"/>
      <c r="D286" s="47"/>
      <c r="E286" s="47"/>
      <c r="F286" s="47"/>
      <c r="G286" s="47"/>
      <c r="H286" s="73"/>
      <c r="I286" s="957" t="s">
        <v>101</v>
      </c>
      <c r="J286" s="47"/>
      <c r="K286" s="47"/>
      <c r="L286" s="47"/>
      <c r="M286" s="47"/>
      <c r="N286" s="47"/>
      <c r="O286" s="73"/>
      <c r="P286" s="932">
        <f t="shared" si="32"/>
        <v>0</v>
      </c>
      <c r="Q286" s="932">
        <f t="shared" si="33"/>
        <v>0</v>
      </c>
      <c r="R286" s="932">
        <f t="shared" si="34"/>
        <v>0</v>
      </c>
      <c r="S286" s="932">
        <f t="shared" si="35"/>
        <v>0</v>
      </c>
      <c r="T286" s="73"/>
      <c r="U286" s="73"/>
      <c r="V286" s="73"/>
      <c r="W286" s="73"/>
      <c r="X286" s="73"/>
      <c r="Y286" s="73"/>
      <c r="Z286" s="73"/>
      <c r="AA286" s="73"/>
      <c r="AB286" s="73"/>
      <c r="AC286" s="73"/>
      <c r="AD286" s="73"/>
      <c r="AE286" s="73"/>
      <c r="AF286" s="73"/>
      <c r="AG286" s="73"/>
      <c r="AH286" s="73"/>
      <c r="AI286" s="73"/>
      <c r="AJ286" s="73"/>
      <c r="AK286" s="73"/>
      <c r="AL286" s="73"/>
      <c r="AM286" s="73"/>
      <c r="AN286" s="73"/>
      <c r="AO286" s="73"/>
      <c r="AP286" s="73"/>
      <c r="AQ286" s="73"/>
      <c r="AR286" s="73"/>
      <c r="AS286" s="73"/>
      <c r="AT286" s="73"/>
      <c r="AU286" s="73"/>
      <c r="AV286" s="73"/>
      <c r="AW286" s="73"/>
      <c r="AX286" s="73"/>
      <c r="AY286" s="73"/>
      <c r="AZ286" s="73"/>
      <c r="BA286" s="73"/>
      <c r="BB286" s="73"/>
      <c r="BC286" s="73"/>
      <c r="BD286" s="73"/>
      <c r="BE286" s="73"/>
      <c r="BF286" s="73"/>
      <c r="BG286" s="73"/>
      <c r="BH286" s="73"/>
      <c r="BI286" s="73"/>
      <c r="BJ286" s="73"/>
      <c r="BK286" s="73"/>
      <c r="BL286" s="73"/>
      <c r="BM286" s="73"/>
      <c r="BN286" s="73"/>
      <c r="BO286" s="73"/>
      <c r="BP286" s="73"/>
      <c r="BQ286" s="73"/>
      <c r="BR286" s="73"/>
      <c r="BS286" s="73"/>
      <c r="BT286" s="73"/>
      <c r="BU286" s="73"/>
      <c r="BV286" s="73"/>
      <c r="BW286" s="73"/>
      <c r="BX286" s="73"/>
      <c r="BY286" s="73"/>
      <c r="BZ286" s="73"/>
      <c r="CA286" s="73"/>
      <c r="CB286" s="73"/>
      <c r="CC286" s="73"/>
      <c r="CD286" s="73"/>
      <c r="CE286" s="73"/>
      <c r="CF286" s="73"/>
      <c r="CG286" s="73"/>
      <c r="CH286" s="73"/>
      <c r="CI286" s="73"/>
      <c r="CJ286" s="73"/>
      <c r="CK286" s="73"/>
      <c r="CL286" s="73"/>
      <c r="CM286" s="73"/>
      <c r="CN286" s="73"/>
      <c r="CO286" s="73"/>
      <c r="CP286" s="73"/>
      <c r="CQ286" s="73"/>
      <c r="CR286" s="73"/>
      <c r="CS286" s="73"/>
      <c r="CT286" s="73"/>
      <c r="CU286" s="73"/>
      <c r="CV286" s="73"/>
      <c r="CW286" s="73"/>
      <c r="CX286" s="73"/>
      <c r="CY286" s="73"/>
      <c r="CZ286" s="73"/>
      <c r="DA286" s="73"/>
      <c r="DB286" s="73"/>
      <c r="DC286" s="73"/>
      <c r="DD286" s="73"/>
      <c r="DE286" s="73"/>
      <c r="DF286" s="73"/>
      <c r="DG286" s="73"/>
      <c r="DH286" s="73"/>
      <c r="DI286" s="73"/>
      <c r="DJ286" s="73"/>
      <c r="DK286" s="73"/>
      <c r="DL286" s="73"/>
      <c r="DM286" s="73"/>
      <c r="DN286" s="73"/>
      <c r="DO286" s="73"/>
      <c r="DP286" s="73"/>
      <c r="DQ286" s="73"/>
      <c r="DR286" s="73"/>
      <c r="DS286" s="73"/>
      <c r="DT286" s="73"/>
      <c r="DU286" s="73"/>
      <c r="DV286" s="73"/>
      <c r="DW286" s="73"/>
    </row>
    <row r="287" spans="1:127" s="50" customFormat="1" ht="15" hidden="1" customHeight="1" x14ac:dyDescent="0.25">
      <c r="A287" s="73"/>
      <c r="B287" s="970" t="s">
        <v>251</v>
      </c>
      <c r="C287" s="47"/>
      <c r="D287" s="645">
        <f>D288+D291+D292+D290</f>
        <v>120</v>
      </c>
      <c r="E287" s="58"/>
      <c r="F287" s="58"/>
      <c r="G287" s="58"/>
      <c r="H287" s="73"/>
      <c r="I287" s="970" t="s">
        <v>251</v>
      </c>
      <c r="J287" s="47"/>
      <c r="K287" s="645">
        <f>K288+K291+K292+K290</f>
        <v>120</v>
      </c>
      <c r="L287" s="58"/>
      <c r="M287" s="58"/>
      <c r="N287" s="58"/>
      <c r="O287" s="73"/>
      <c r="P287" s="932">
        <f t="shared" si="32"/>
        <v>0</v>
      </c>
      <c r="Q287" s="932">
        <f t="shared" si="33"/>
        <v>0</v>
      </c>
      <c r="R287" s="932">
        <f t="shared" si="34"/>
        <v>0</v>
      </c>
      <c r="S287" s="932">
        <f t="shared" si="35"/>
        <v>0</v>
      </c>
      <c r="T287" s="73"/>
      <c r="U287" s="73"/>
      <c r="V287" s="73"/>
      <c r="W287" s="73"/>
      <c r="X287" s="73"/>
      <c r="Y287" s="73"/>
      <c r="Z287" s="73"/>
      <c r="AA287" s="73"/>
      <c r="AB287" s="73"/>
      <c r="AC287" s="73"/>
      <c r="AD287" s="73"/>
      <c r="AE287" s="73"/>
      <c r="AF287" s="73"/>
      <c r="AG287" s="73"/>
      <c r="AH287" s="73"/>
      <c r="AI287" s="73"/>
      <c r="AJ287" s="73"/>
      <c r="AK287" s="73"/>
      <c r="AL287" s="73"/>
      <c r="AM287" s="73"/>
      <c r="AN287" s="73"/>
      <c r="AO287" s="73"/>
      <c r="AP287" s="73"/>
      <c r="AQ287" s="73"/>
      <c r="AR287" s="73"/>
      <c r="AS287" s="73"/>
      <c r="AT287" s="73"/>
      <c r="AU287" s="73"/>
      <c r="AV287" s="73"/>
      <c r="AW287" s="73"/>
      <c r="AX287" s="73"/>
      <c r="AY287" s="73"/>
      <c r="AZ287" s="73"/>
      <c r="BA287" s="73"/>
      <c r="BB287" s="73"/>
      <c r="BC287" s="73"/>
      <c r="BD287" s="73"/>
      <c r="BE287" s="73"/>
      <c r="BF287" s="73"/>
      <c r="BG287" s="73"/>
      <c r="BH287" s="73"/>
      <c r="BI287" s="73"/>
      <c r="BJ287" s="73"/>
      <c r="BK287" s="73"/>
      <c r="BL287" s="73"/>
      <c r="BM287" s="73"/>
      <c r="BN287" s="73"/>
      <c r="BO287" s="73"/>
      <c r="BP287" s="73"/>
      <c r="BQ287" s="73"/>
      <c r="BR287" s="73"/>
      <c r="BS287" s="73"/>
      <c r="BT287" s="73"/>
      <c r="BU287" s="73"/>
      <c r="BV287" s="73"/>
      <c r="BW287" s="73"/>
      <c r="BX287" s="73"/>
      <c r="BY287" s="73"/>
      <c r="BZ287" s="73"/>
      <c r="CA287" s="73"/>
      <c r="CB287" s="73"/>
      <c r="CC287" s="73"/>
      <c r="CD287" s="73"/>
      <c r="CE287" s="73"/>
      <c r="CF287" s="73"/>
      <c r="CG287" s="73"/>
      <c r="CH287" s="73"/>
      <c r="CI287" s="73"/>
      <c r="CJ287" s="73"/>
      <c r="CK287" s="73"/>
      <c r="CL287" s="73"/>
      <c r="CM287" s="73"/>
      <c r="CN287" s="73"/>
      <c r="CO287" s="73"/>
      <c r="CP287" s="73"/>
      <c r="CQ287" s="73"/>
      <c r="CR287" s="73"/>
      <c r="CS287" s="73"/>
      <c r="CT287" s="73"/>
      <c r="CU287" s="73"/>
      <c r="CV287" s="73"/>
      <c r="CW287" s="73"/>
      <c r="CX287" s="73"/>
      <c r="CY287" s="73"/>
      <c r="CZ287" s="73"/>
      <c r="DA287" s="73"/>
      <c r="DB287" s="73"/>
      <c r="DC287" s="73"/>
      <c r="DD287" s="73"/>
      <c r="DE287" s="73"/>
      <c r="DF287" s="73"/>
      <c r="DG287" s="73"/>
      <c r="DH287" s="73"/>
      <c r="DI287" s="73"/>
      <c r="DJ287" s="73"/>
      <c r="DK287" s="73"/>
      <c r="DL287" s="73"/>
      <c r="DM287" s="73"/>
      <c r="DN287" s="73"/>
      <c r="DO287" s="73"/>
      <c r="DP287" s="73"/>
      <c r="DQ287" s="73"/>
      <c r="DR287" s="73"/>
      <c r="DS287" s="73"/>
      <c r="DT287" s="73"/>
      <c r="DU287" s="73"/>
      <c r="DV287" s="73"/>
      <c r="DW287" s="73"/>
    </row>
    <row r="288" spans="1:127" s="50" customFormat="1" ht="26.25" hidden="1" customHeight="1" x14ac:dyDescent="0.25">
      <c r="A288" s="73"/>
      <c r="B288" s="971" t="s">
        <v>443</v>
      </c>
      <c r="C288" s="47"/>
      <c r="D288" s="645">
        <f>D289</f>
        <v>80</v>
      </c>
      <c r="E288" s="58"/>
      <c r="F288" s="58"/>
      <c r="G288" s="58"/>
      <c r="H288" s="73"/>
      <c r="I288" s="971" t="s">
        <v>443</v>
      </c>
      <c r="J288" s="47"/>
      <c r="K288" s="645">
        <f>K289</f>
        <v>80</v>
      </c>
      <c r="L288" s="58"/>
      <c r="M288" s="58"/>
      <c r="N288" s="58"/>
      <c r="O288" s="73"/>
      <c r="P288" s="932">
        <f t="shared" si="32"/>
        <v>0</v>
      </c>
      <c r="Q288" s="932">
        <f t="shared" si="33"/>
        <v>0</v>
      </c>
      <c r="R288" s="932">
        <f t="shared" si="34"/>
        <v>0</v>
      </c>
      <c r="S288" s="932">
        <f t="shared" si="35"/>
        <v>0</v>
      </c>
      <c r="T288" s="73"/>
      <c r="U288" s="73"/>
      <c r="V288" s="73"/>
      <c r="W288" s="73"/>
      <c r="X288" s="73"/>
      <c r="Y288" s="73"/>
      <c r="Z288" s="73"/>
      <c r="AA288" s="73"/>
      <c r="AB288" s="73"/>
      <c r="AC288" s="73"/>
      <c r="AD288" s="73"/>
      <c r="AE288" s="73"/>
      <c r="AF288" s="73"/>
      <c r="AG288" s="73"/>
      <c r="AH288" s="73"/>
      <c r="AI288" s="73"/>
      <c r="AJ288" s="73"/>
      <c r="AK288" s="73"/>
      <c r="AL288" s="73"/>
      <c r="AM288" s="73"/>
      <c r="AN288" s="73"/>
      <c r="AO288" s="73"/>
      <c r="AP288" s="73"/>
      <c r="AQ288" s="73"/>
      <c r="AR288" s="73"/>
      <c r="AS288" s="73"/>
      <c r="AT288" s="73"/>
      <c r="AU288" s="73"/>
      <c r="AV288" s="73"/>
      <c r="AW288" s="73"/>
      <c r="AX288" s="73"/>
      <c r="AY288" s="73"/>
      <c r="AZ288" s="73"/>
      <c r="BA288" s="73"/>
      <c r="BB288" s="73"/>
      <c r="BC288" s="73"/>
      <c r="BD288" s="73"/>
      <c r="BE288" s="73"/>
      <c r="BF288" s="73"/>
      <c r="BG288" s="73"/>
      <c r="BH288" s="73"/>
      <c r="BI288" s="73"/>
      <c r="BJ288" s="73"/>
      <c r="BK288" s="73"/>
      <c r="BL288" s="73"/>
      <c r="BM288" s="73"/>
      <c r="BN288" s="73"/>
      <c r="BO288" s="73"/>
      <c r="BP288" s="73"/>
      <c r="BQ288" s="73"/>
      <c r="BR288" s="73"/>
      <c r="BS288" s="73"/>
      <c r="BT288" s="73"/>
      <c r="BU288" s="73"/>
      <c r="BV288" s="73"/>
      <c r="BW288" s="73"/>
      <c r="BX288" s="73"/>
      <c r="BY288" s="73"/>
      <c r="BZ288" s="73"/>
      <c r="CA288" s="73"/>
      <c r="CB288" s="73"/>
      <c r="CC288" s="73"/>
      <c r="CD288" s="73"/>
      <c r="CE288" s="73"/>
      <c r="CF288" s="73"/>
      <c r="CG288" s="73"/>
      <c r="CH288" s="73"/>
      <c r="CI288" s="73"/>
      <c r="CJ288" s="73"/>
      <c r="CK288" s="73"/>
      <c r="CL288" s="73"/>
      <c r="CM288" s="73"/>
      <c r="CN288" s="73"/>
      <c r="CO288" s="73"/>
      <c r="CP288" s="73"/>
      <c r="CQ288" s="73"/>
      <c r="CR288" s="73"/>
      <c r="CS288" s="73"/>
      <c r="CT288" s="73"/>
      <c r="CU288" s="73"/>
      <c r="CV288" s="73"/>
      <c r="CW288" s="73"/>
      <c r="CX288" s="73"/>
      <c r="CY288" s="73"/>
      <c r="CZ288" s="73"/>
      <c r="DA288" s="73"/>
      <c r="DB288" s="73"/>
      <c r="DC288" s="73"/>
      <c r="DD288" s="73"/>
      <c r="DE288" s="73"/>
      <c r="DF288" s="73"/>
      <c r="DG288" s="73"/>
      <c r="DH288" s="73"/>
      <c r="DI288" s="73"/>
      <c r="DJ288" s="73"/>
      <c r="DK288" s="73"/>
      <c r="DL288" s="73"/>
      <c r="DM288" s="73"/>
      <c r="DN288" s="73"/>
      <c r="DO288" s="73"/>
      <c r="DP288" s="73"/>
      <c r="DQ288" s="73"/>
      <c r="DR288" s="73"/>
      <c r="DS288" s="73"/>
      <c r="DT288" s="73"/>
      <c r="DU288" s="73"/>
      <c r="DV288" s="73"/>
      <c r="DW288" s="73"/>
    </row>
    <row r="289" spans="1:127" s="50" customFormat="1" ht="19.5" hidden="1" customHeight="1" x14ac:dyDescent="0.3">
      <c r="A289" s="73"/>
      <c r="B289" s="20" t="s">
        <v>444</v>
      </c>
      <c r="C289" s="47"/>
      <c r="D289" s="615">
        <v>80</v>
      </c>
      <c r="E289" s="58"/>
      <c r="F289" s="58"/>
      <c r="G289" s="58"/>
      <c r="H289" s="73"/>
      <c r="I289" s="20" t="s">
        <v>444</v>
      </c>
      <c r="J289" s="47"/>
      <c r="K289" s="615">
        <v>80</v>
      </c>
      <c r="L289" s="58"/>
      <c r="M289" s="58"/>
      <c r="N289" s="58"/>
      <c r="O289" s="73"/>
      <c r="P289" s="932">
        <f t="shared" si="32"/>
        <v>0</v>
      </c>
      <c r="Q289" s="932">
        <f t="shared" si="33"/>
        <v>0</v>
      </c>
      <c r="R289" s="932">
        <f t="shared" si="34"/>
        <v>0</v>
      </c>
      <c r="S289" s="932">
        <f t="shared" si="35"/>
        <v>0</v>
      </c>
      <c r="T289" s="73"/>
      <c r="U289" s="73"/>
      <c r="V289" s="73"/>
      <c r="W289" s="73"/>
      <c r="X289" s="73"/>
      <c r="Y289" s="73"/>
      <c r="Z289" s="73"/>
      <c r="AA289" s="73"/>
      <c r="AB289" s="73"/>
      <c r="AC289" s="73"/>
      <c r="AD289" s="73"/>
      <c r="AE289" s="73"/>
      <c r="AF289" s="73"/>
      <c r="AG289" s="73"/>
      <c r="AH289" s="73"/>
      <c r="AI289" s="73"/>
      <c r="AJ289" s="73"/>
      <c r="AK289" s="73"/>
      <c r="AL289" s="73"/>
      <c r="AM289" s="73"/>
      <c r="AN289" s="73"/>
      <c r="AO289" s="73"/>
      <c r="AP289" s="73"/>
      <c r="AQ289" s="73"/>
      <c r="AR289" s="73"/>
      <c r="AS289" s="73"/>
      <c r="AT289" s="73"/>
      <c r="AU289" s="73"/>
      <c r="AV289" s="73"/>
      <c r="AW289" s="73"/>
      <c r="AX289" s="73"/>
      <c r="AY289" s="73"/>
      <c r="AZ289" s="73"/>
      <c r="BA289" s="73"/>
      <c r="BB289" s="73"/>
      <c r="BC289" s="73"/>
      <c r="BD289" s="73"/>
      <c r="BE289" s="73"/>
      <c r="BF289" s="73"/>
      <c r="BG289" s="73"/>
      <c r="BH289" s="73"/>
      <c r="BI289" s="73"/>
      <c r="BJ289" s="73"/>
      <c r="BK289" s="73"/>
      <c r="BL289" s="73"/>
      <c r="BM289" s="73"/>
      <c r="BN289" s="73"/>
      <c r="BO289" s="73"/>
      <c r="BP289" s="73"/>
      <c r="BQ289" s="73"/>
      <c r="BR289" s="73"/>
      <c r="BS289" s="73"/>
      <c r="BT289" s="73"/>
      <c r="BU289" s="73"/>
      <c r="BV289" s="73"/>
      <c r="BW289" s="73"/>
      <c r="BX289" s="73"/>
      <c r="BY289" s="73"/>
      <c r="BZ289" s="73"/>
      <c r="CA289" s="73"/>
      <c r="CB289" s="73"/>
      <c r="CC289" s="73"/>
      <c r="CD289" s="73"/>
      <c r="CE289" s="73"/>
      <c r="CF289" s="73"/>
      <c r="CG289" s="73"/>
      <c r="CH289" s="73"/>
      <c r="CI289" s="73"/>
      <c r="CJ289" s="73"/>
      <c r="CK289" s="73"/>
      <c r="CL289" s="73"/>
      <c r="CM289" s="73"/>
      <c r="CN289" s="73"/>
      <c r="CO289" s="73"/>
      <c r="CP289" s="73"/>
      <c r="CQ289" s="73"/>
      <c r="CR289" s="73"/>
      <c r="CS289" s="73"/>
      <c r="CT289" s="73"/>
      <c r="CU289" s="73"/>
      <c r="CV289" s="73"/>
      <c r="CW289" s="73"/>
      <c r="CX289" s="73"/>
      <c r="CY289" s="73"/>
      <c r="CZ289" s="73"/>
      <c r="DA289" s="73"/>
      <c r="DB289" s="73"/>
      <c r="DC289" s="73"/>
      <c r="DD289" s="73"/>
      <c r="DE289" s="73"/>
      <c r="DF289" s="73"/>
      <c r="DG289" s="73"/>
      <c r="DH289" s="73"/>
      <c r="DI289" s="73"/>
      <c r="DJ289" s="73"/>
      <c r="DK289" s="73"/>
      <c r="DL289" s="73"/>
      <c r="DM289" s="73"/>
      <c r="DN289" s="73"/>
      <c r="DO289" s="73"/>
      <c r="DP289" s="73"/>
      <c r="DQ289" s="73"/>
      <c r="DR289" s="73"/>
      <c r="DS289" s="73"/>
      <c r="DT289" s="73"/>
      <c r="DU289" s="73"/>
      <c r="DV289" s="73"/>
      <c r="DW289" s="73"/>
    </row>
    <row r="290" spans="1:127" s="50" customFormat="1" ht="60.75" hidden="1" customHeight="1" x14ac:dyDescent="0.25">
      <c r="A290" s="73"/>
      <c r="B290" s="972" t="s">
        <v>447</v>
      </c>
      <c r="C290" s="47"/>
      <c r="D290" s="615">
        <v>40</v>
      </c>
      <c r="E290" s="58"/>
      <c r="F290" s="58"/>
      <c r="G290" s="58"/>
      <c r="H290" s="73"/>
      <c r="I290" s="972" t="s">
        <v>447</v>
      </c>
      <c r="J290" s="47"/>
      <c r="K290" s="615">
        <v>40</v>
      </c>
      <c r="L290" s="58"/>
      <c r="M290" s="58"/>
      <c r="N290" s="58"/>
      <c r="O290" s="73"/>
      <c r="P290" s="932">
        <f t="shared" si="32"/>
        <v>0</v>
      </c>
      <c r="Q290" s="932">
        <f t="shared" si="33"/>
        <v>0</v>
      </c>
      <c r="R290" s="932">
        <f t="shared" si="34"/>
        <v>0</v>
      </c>
      <c r="S290" s="932">
        <f t="shared" si="35"/>
        <v>0</v>
      </c>
      <c r="T290" s="73"/>
      <c r="U290" s="73"/>
      <c r="V290" s="73"/>
      <c r="W290" s="73"/>
      <c r="X290" s="73"/>
      <c r="Y290" s="73"/>
      <c r="Z290" s="73"/>
      <c r="AA290" s="73"/>
      <c r="AB290" s="73"/>
      <c r="AC290" s="73"/>
      <c r="AD290" s="73"/>
      <c r="AE290" s="73"/>
      <c r="AF290" s="73"/>
      <c r="AG290" s="73"/>
      <c r="AH290" s="73"/>
      <c r="AI290" s="73"/>
      <c r="AJ290" s="73"/>
      <c r="AK290" s="73"/>
      <c r="AL290" s="73"/>
      <c r="AM290" s="73"/>
      <c r="AN290" s="73"/>
      <c r="AO290" s="73"/>
      <c r="AP290" s="73"/>
      <c r="AQ290" s="73"/>
      <c r="AR290" s="73"/>
      <c r="AS290" s="73"/>
      <c r="AT290" s="73"/>
      <c r="AU290" s="73"/>
      <c r="AV290" s="73"/>
      <c r="AW290" s="73"/>
      <c r="AX290" s="73"/>
      <c r="AY290" s="73"/>
      <c r="AZ290" s="73"/>
      <c r="BA290" s="73"/>
      <c r="BB290" s="73"/>
      <c r="BC290" s="73"/>
      <c r="BD290" s="73"/>
      <c r="BE290" s="73"/>
      <c r="BF290" s="73"/>
      <c r="BG290" s="73"/>
      <c r="BH290" s="73"/>
      <c r="BI290" s="73"/>
      <c r="BJ290" s="73"/>
      <c r="BK290" s="73"/>
      <c r="BL290" s="73"/>
      <c r="BM290" s="73"/>
      <c r="BN290" s="73"/>
      <c r="BO290" s="73"/>
      <c r="BP290" s="73"/>
      <c r="BQ290" s="73"/>
      <c r="BR290" s="73"/>
      <c r="BS290" s="73"/>
      <c r="BT290" s="73"/>
      <c r="BU290" s="73"/>
      <c r="BV290" s="73"/>
      <c r="BW290" s="73"/>
      <c r="BX290" s="73"/>
      <c r="BY290" s="73"/>
      <c r="BZ290" s="73"/>
      <c r="CA290" s="73"/>
      <c r="CB290" s="73"/>
      <c r="CC290" s="73"/>
      <c r="CD290" s="73"/>
      <c r="CE290" s="73"/>
      <c r="CF290" s="73"/>
      <c r="CG290" s="73"/>
      <c r="CH290" s="73"/>
      <c r="CI290" s="73"/>
      <c r="CJ290" s="73"/>
      <c r="CK290" s="73"/>
      <c r="CL290" s="73"/>
      <c r="CM290" s="73"/>
      <c r="CN290" s="73"/>
      <c r="CO290" s="73"/>
      <c r="CP290" s="73"/>
      <c r="CQ290" s="73"/>
      <c r="CR290" s="73"/>
      <c r="CS290" s="73"/>
      <c r="CT290" s="73"/>
      <c r="CU290" s="73"/>
      <c r="CV290" s="73"/>
      <c r="CW290" s="73"/>
      <c r="CX290" s="73"/>
      <c r="CY290" s="73"/>
      <c r="CZ290" s="73"/>
      <c r="DA290" s="73"/>
      <c r="DB290" s="73"/>
      <c r="DC290" s="73"/>
      <c r="DD290" s="73"/>
      <c r="DE290" s="73"/>
      <c r="DF290" s="73"/>
      <c r="DG290" s="73"/>
      <c r="DH290" s="73"/>
      <c r="DI290" s="73"/>
      <c r="DJ290" s="73"/>
      <c r="DK290" s="73"/>
      <c r="DL290" s="73"/>
      <c r="DM290" s="73"/>
      <c r="DN290" s="73"/>
      <c r="DO290" s="73"/>
      <c r="DP290" s="73"/>
      <c r="DQ290" s="73"/>
      <c r="DR290" s="73"/>
      <c r="DS290" s="73"/>
      <c r="DT290" s="73"/>
      <c r="DU290" s="73"/>
      <c r="DV290" s="73"/>
      <c r="DW290" s="73"/>
    </row>
    <row r="291" spans="1:127" s="50" customFormat="1" ht="47.25" hidden="1" customHeight="1" x14ac:dyDescent="0.25">
      <c r="A291" s="73"/>
      <c r="B291" s="972" t="s">
        <v>448</v>
      </c>
      <c r="C291" s="47"/>
      <c r="D291" s="615"/>
      <c r="E291" s="58"/>
      <c r="F291" s="58"/>
      <c r="G291" s="58"/>
      <c r="H291" s="73"/>
      <c r="I291" s="972" t="s">
        <v>448</v>
      </c>
      <c r="J291" s="47"/>
      <c r="K291" s="615"/>
      <c r="L291" s="58"/>
      <c r="M291" s="58"/>
      <c r="N291" s="58"/>
      <c r="O291" s="73"/>
      <c r="P291" s="932">
        <f t="shared" si="32"/>
        <v>0</v>
      </c>
      <c r="Q291" s="932">
        <f t="shared" si="33"/>
        <v>0</v>
      </c>
      <c r="R291" s="932">
        <f t="shared" si="34"/>
        <v>0</v>
      </c>
      <c r="S291" s="932">
        <f t="shared" si="35"/>
        <v>0</v>
      </c>
      <c r="T291" s="73"/>
      <c r="U291" s="73"/>
      <c r="V291" s="73"/>
      <c r="W291" s="73"/>
      <c r="X291" s="73"/>
      <c r="Y291" s="73"/>
      <c r="Z291" s="73"/>
      <c r="AA291" s="73"/>
      <c r="AB291" s="73"/>
      <c r="AC291" s="73"/>
      <c r="AD291" s="73"/>
      <c r="AE291" s="73"/>
      <c r="AF291" s="73"/>
      <c r="AG291" s="73"/>
      <c r="AH291" s="73"/>
      <c r="AI291" s="73"/>
      <c r="AJ291" s="73"/>
      <c r="AK291" s="73"/>
      <c r="AL291" s="73"/>
      <c r="AM291" s="73"/>
      <c r="AN291" s="73"/>
      <c r="AO291" s="73"/>
      <c r="AP291" s="73"/>
      <c r="AQ291" s="73"/>
      <c r="AR291" s="73"/>
      <c r="AS291" s="73"/>
      <c r="AT291" s="73"/>
      <c r="AU291" s="73"/>
      <c r="AV291" s="73"/>
      <c r="AW291" s="73"/>
      <c r="AX291" s="73"/>
      <c r="AY291" s="73"/>
      <c r="AZ291" s="73"/>
      <c r="BA291" s="73"/>
      <c r="BB291" s="73"/>
      <c r="BC291" s="73"/>
      <c r="BD291" s="73"/>
      <c r="BE291" s="73"/>
      <c r="BF291" s="73"/>
      <c r="BG291" s="73"/>
      <c r="BH291" s="73"/>
      <c r="BI291" s="73"/>
      <c r="BJ291" s="73"/>
      <c r="BK291" s="73"/>
      <c r="BL291" s="73"/>
      <c r="BM291" s="73"/>
      <c r="BN291" s="73"/>
      <c r="BO291" s="73"/>
      <c r="BP291" s="73"/>
      <c r="BQ291" s="73"/>
      <c r="BR291" s="73"/>
      <c r="BS291" s="73"/>
      <c r="BT291" s="73"/>
      <c r="BU291" s="73"/>
      <c r="BV291" s="73"/>
      <c r="BW291" s="73"/>
      <c r="BX291" s="73"/>
      <c r="BY291" s="73"/>
      <c r="BZ291" s="73"/>
      <c r="CA291" s="73"/>
      <c r="CB291" s="73"/>
      <c r="CC291" s="73"/>
      <c r="CD291" s="73"/>
      <c r="CE291" s="73"/>
      <c r="CF291" s="73"/>
      <c r="CG291" s="73"/>
      <c r="CH291" s="73"/>
      <c r="CI291" s="73"/>
      <c r="CJ291" s="73"/>
      <c r="CK291" s="73"/>
      <c r="CL291" s="73"/>
      <c r="CM291" s="73"/>
      <c r="CN291" s="73"/>
      <c r="CO291" s="73"/>
      <c r="CP291" s="73"/>
      <c r="CQ291" s="73"/>
      <c r="CR291" s="73"/>
      <c r="CS291" s="73"/>
      <c r="CT291" s="73"/>
      <c r="CU291" s="73"/>
      <c r="CV291" s="73"/>
      <c r="CW291" s="73"/>
      <c r="CX291" s="73"/>
      <c r="CY291" s="73"/>
      <c r="CZ291" s="73"/>
      <c r="DA291" s="73"/>
      <c r="DB291" s="73"/>
      <c r="DC291" s="73"/>
      <c r="DD291" s="73"/>
      <c r="DE291" s="73"/>
      <c r="DF291" s="73"/>
      <c r="DG291" s="73"/>
      <c r="DH291" s="73"/>
      <c r="DI291" s="73"/>
      <c r="DJ291" s="73"/>
      <c r="DK291" s="73"/>
      <c r="DL291" s="73"/>
      <c r="DM291" s="73"/>
      <c r="DN291" s="73"/>
      <c r="DO291" s="73"/>
      <c r="DP291" s="73"/>
      <c r="DQ291" s="73"/>
      <c r="DR291" s="73"/>
      <c r="DS291" s="73"/>
      <c r="DT291" s="73"/>
      <c r="DU291" s="73"/>
      <c r="DV291" s="73"/>
      <c r="DW291" s="73"/>
    </row>
    <row r="292" spans="1:127" s="50" customFormat="1" ht="80.25" hidden="1" customHeight="1" x14ac:dyDescent="0.25">
      <c r="A292" s="73"/>
      <c r="B292" s="973" t="s">
        <v>449</v>
      </c>
      <c r="C292" s="47"/>
      <c r="D292" s="615"/>
      <c r="E292" s="58"/>
      <c r="F292" s="58"/>
      <c r="G292" s="58"/>
      <c r="H292" s="73"/>
      <c r="I292" s="973" t="s">
        <v>449</v>
      </c>
      <c r="J292" s="47"/>
      <c r="K292" s="615"/>
      <c r="L292" s="58"/>
      <c r="M292" s="58"/>
      <c r="N292" s="58"/>
      <c r="O292" s="73"/>
      <c r="P292" s="932">
        <f t="shared" si="32"/>
        <v>0</v>
      </c>
      <c r="Q292" s="932">
        <f t="shared" si="33"/>
        <v>0</v>
      </c>
      <c r="R292" s="932">
        <f t="shared" si="34"/>
        <v>0</v>
      </c>
      <c r="S292" s="932">
        <f t="shared" si="35"/>
        <v>0</v>
      </c>
      <c r="T292" s="73"/>
      <c r="U292" s="73"/>
      <c r="V292" s="73"/>
      <c r="W292" s="73"/>
      <c r="X292" s="73"/>
      <c r="Y292" s="73"/>
      <c r="Z292" s="73"/>
      <c r="AA292" s="73"/>
      <c r="AB292" s="73"/>
      <c r="AC292" s="73"/>
      <c r="AD292" s="73"/>
      <c r="AE292" s="73"/>
      <c r="AF292" s="73"/>
      <c r="AG292" s="73"/>
      <c r="AH292" s="73"/>
      <c r="AI292" s="73"/>
      <c r="AJ292" s="73"/>
      <c r="AK292" s="73"/>
      <c r="AL292" s="73"/>
      <c r="AM292" s="73"/>
      <c r="AN292" s="73"/>
      <c r="AO292" s="73"/>
      <c r="AP292" s="73"/>
      <c r="AQ292" s="73"/>
      <c r="AR292" s="73"/>
      <c r="AS292" s="73"/>
      <c r="AT292" s="73"/>
      <c r="AU292" s="73"/>
      <c r="AV292" s="73"/>
      <c r="AW292" s="73"/>
      <c r="AX292" s="73"/>
      <c r="AY292" s="73"/>
      <c r="AZ292" s="73"/>
      <c r="BA292" s="73"/>
      <c r="BB292" s="73"/>
      <c r="BC292" s="73"/>
      <c r="BD292" s="73"/>
      <c r="BE292" s="73"/>
      <c r="BF292" s="73"/>
      <c r="BG292" s="73"/>
      <c r="BH292" s="73"/>
      <c r="BI292" s="73"/>
      <c r="BJ292" s="73"/>
      <c r="BK292" s="73"/>
      <c r="BL292" s="73"/>
      <c r="BM292" s="73"/>
      <c r="BN292" s="73"/>
      <c r="BO292" s="73"/>
      <c r="BP292" s="73"/>
      <c r="BQ292" s="73"/>
      <c r="BR292" s="73"/>
      <c r="BS292" s="73"/>
      <c r="BT292" s="73"/>
      <c r="BU292" s="73"/>
      <c r="BV292" s="73"/>
      <c r="BW292" s="73"/>
      <c r="BX292" s="73"/>
      <c r="BY292" s="73"/>
      <c r="BZ292" s="73"/>
      <c r="CA292" s="73"/>
      <c r="CB292" s="73"/>
      <c r="CC292" s="73"/>
      <c r="CD292" s="73"/>
      <c r="CE292" s="73"/>
      <c r="CF292" s="73"/>
      <c r="CG292" s="73"/>
      <c r="CH292" s="73"/>
      <c r="CI292" s="73"/>
      <c r="CJ292" s="73"/>
      <c r="CK292" s="73"/>
      <c r="CL292" s="73"/>
      <c r="CM292" s="73"/>
      <c r="CN292" s="73"/>
      <c r="CO292" s="73"/>
      <c r="CP292" s="73"/>
      <c r="CQ292" s="73"/>
      <c r="CR292" s="73"/>
      <c r="CS292" s="73"/>
      <c r="CT292" s="73"/>
      <c r="CU292" s="73"/>
      <c r="CV292" s="73"/>
      <c r="CW292" s="73"/>
      <c r="CX292" s="73"/>
      <c r="CY292" s="73"/>
      <c r="CZ292" s="73"/>
      <c r="DA292" s="73"/>
      <c r="DB292" s="73"/>
      <c r="DC292" s="73"/>
      <c r="DD292" s="73"/>
      <c r="DE292" s="73"/>
      <c r="DF292" s="73"/>
      <c r="DG292" s="73"/>
      <c r="DH292" s="73"/>
      <c r="DI292" s="73"/>
      <c r="DJ292" s="73"/>
      <c r="DK292" s="73"/>
      <c r="DL292" s="73"/>
      <c r="DM292" s="73"/>
      <c r="DN292" s="73"/>
      <c r="DO292" s="73"/>
      <c r="DP292" s="73"/>
      <c r="DQ292" s="73"/>
      <c r="DR292" s="73"/>
      <c r="DS292" s="73"/>
      <c r="DT292" s="73"/>
      <c r="DU292" s="73"/>
      <c r="DV292" s="73"/>
      <c r="DW292" s="73"/>
    </row>
    <row r="293" spans="1:127" s="50" customFormat="1" ht="19.5" hidden="1" customHeight="1" x14ac:dyDescent="0.25">
      <c r="A293" s="73"/>
      <c r="B293" s="970" t="s">
        <v>253</v>
      </c>
      <c r="C293" s="47"/>
      <c r="D293" s="645">
        <f>D294</f>
        <v>50</v>
      </c>
      <c r="E293" s="58"/>
      <c r="F293" s="58"/>
      <c r="G293" s="58"/>
      <c r="H293" s="73"/>
      <c r="I293" s="970" t="s">
        <v>253</v>
      </c>
      <c r="J293" s="47"/>
      <c r="K293" s="645">
        <f>K294</f>
        <v>50</v>
      </c>
      <c r="L293" s="58"/>
      <c r="M293" s="58"/>
      <c r="N293" s="58"/>
      <c r="O293" s="73"/>
      <c r="P293" s="932">
        <f t="shared" si="32"/>
        <v>0</v>
      </c>
      <c r="Q293" s="932">
        <f t="shared" si="33"/>
        <v>0</v>
      </c>
      <c r="R293" s="932">
        <f t="shared" si="34"/>
        <v>0</v>
      </c>
      <c r="S293" s="932">
        <f t="shared" si="35"/>
        <v>0</v>
      </c>
      <c r="T293" s="73"/>
      <c r="U293" s="73"/>
      <c r="V293" s="73"/>
      <c r="W293" s="73"/>
      <c r="X293" s="73"/>
      <c r="Y293" s="73"/>
      <c r="Z293" s="73"/>
      <c r="AA293" s="73"/>
      <c r="AB293" s="73"/>
      <c r="AC293" s="73"/>
      <c r="AD293" s="73"/>
      <c r="AE293" s="73"/>
      <c r="AF293" s="73"/>
      <c r="AG293" s="73"/>
      <c r="AH293" s="73"/>
      <c r="AI293" s="73"/>
      <c r="AJ293" s="73"/>
      <c r="AK293" s="73"/>
      <c r="AL293" s="73"/>
      <c r="AM293" s="73"/>
      <c r="AN293" s="73"/>
      <c r="AO293" s="73"/>
      <c r="AP293" s="73"/>
      <c r="AQ293" s="73"/>
      <c r="AR293" s="73"/>
      <c r="AS293" s="73"/>
      <c r="AT293" s="73"/>
      <c r="AU293" s="73"/>
      <c r="AV293" s="73"/>
      <c r="AW293" s="73"/>
      <c r="AX293" s="73"/>
      <c r="AY293" s="73"/>
      <c r="AZ293" s="73"/>
      <c r="BA293" s="73"/>
      <c r="BB293" s="73"/>
      <c r="BC293" s="73"/>
      <c r="BD293" s="73"/>
      <c r="BE293" s="73"/>
      <c r="BF293" s="73"/>
      <c r="BG293" s="73"/>
      <c r="BH293" s="73"/>
      <c r="BI293" s="73"/>
      <c r="BJ293" s="73"/>
      <c r="BK293" s="73"/>
      <c r="BL293" s="73"/>
      <c r="BM293" s="73"/>
      <c r="BN293" s="73"/>
      <c r="BO293" s="73"/>
      <c r="BP293" s="73"/>
      <c r="BQ293" s="73"/>
      <c r="BR293" s="73"/>
      <c r="BS293" s="73"/>
      <c r="BT293" s="73"/>
      <c r="BU293" s="73"/>
      <c r="BV293" s="73"/>
      <c r="BW293" s="73"/>
      <c r="BX293" s="73"/>
      <c r="BY293" s="73"/>
      <c r="BZ293" s="73"/>
      <c r="CA293" s="73"/>
      <c r="CB293" s="73"/>
      <c r="CC293" s="73"/>
      <c r="CD293" s="73"/>
      <c r="CE293" s="73"/>
      <c r="CF293" s="73"/>
      <c r="CG293" s="73"/>
      <c r="CH293" s="73"/>
      <c r="CI293" s="73"/>
      <c r="CJ293" s="73"/>
      <c r="CK293" s="73"/>
      <c r="CL293" s="73"/>
      <c r="CM293" s="73"/>
      <c r="CN293" s="73"/>
      <c r="CO293" s="73"/>
      <c r="CP293" s="73"/>
      <c r="CQ293" s="73"/>
      <c r="CR293" s="73"/>
      <c r="CS293" s="73"/>
      <c r="CT293" s="73"/>
      <c r="CU293" s="73"/>
      <c r="CV293" s="73"/>
      <c r="CW293" s="73"/>
      <c r="CX293" s="73"/>
      <c r="CY293" s="73"/>
      <c r="CZ293" s="73"/>
      <c r="DA293" s="73"/>
      <c r="DB293" s="73"/>
      <c r="DC293" s="73"/>
      <c r="DD293" s="73"/>
      <c r="DE293" s="73"/>
      <c r="DF293" s="73"/>
      <c r="DG293" s="73"/>
      <c r="DH293" s="73"/>
      <c r="DI293" s="73"/>
      <c r="DJ293" s="73"/>
      <c r="DK293" s="73"/>
      <c r="DL293" s="73"/>
      <c r="DM293" s="73"/>
      <c r="DN293" s="73"/>
      <c r="DO293" s="73"/>
      <c r="DP293" s="73"/>
      <c r="DQ293" s="73"/>
      <c r="DR293" s="73"/>
      <c r="DS293" s="73"/>
      <c r="DT293" s="73"/>
      <c r="DU293" s="73"/>
      <c r="DV293" s="73"/>
      <c r="DW293" s="73"/>
    </row>
    <row r="294" spans="1:127" s="50" customFormat="1" ht="15" hidden="1" customHeight="1" x14ac:dyDescent="0.25">
      <c r="A294" s="73"/>
      <c r="B294" s="972" t="s">
        <v>254</v>
      </c>
      <c r="C294" s="47"/>
      <c r="D294" s="615">
        <v>50</v>
      </c>
      <c r="E294" s="58"/>
      <c r="F294" s="58"/>
      <c r="G294" s="58"/>
      <c r="H294" s="73"/>
      <c r="I294" s="972" t="s">
        <v>254</v>
      </c>
      <c r="J294" s="47"/>
      <c r="K294" s="615">
        <v>50</v>
      </c>
      <c r="L294" s="58"/>
      <c r="M294" s="58"/>
      <c r="N294" s="58"/>
      <c r="O294" s="73"/>
      <c r="P294" s="932">
        <f t="shared" si="32"/>
        <v>0</v>
      </c>
      <c r="Q294" s="932">
        <f t="shared" si="33"/>
        <v>0</v>
      </c>
      <c r="R294" s="932">
        <f t="shared" si="34"/>
        <v>0</v>
      </c>
      <c r="S294" s="932">
        <f t="shared" si="35"/>
        <v>0</v>
      </c>
      <c r="T294" s="73"/>
      <c r="U294" s="73"/>
      <c r="V294" s="73"/>
      <c r="W294" s="73"/>
      <c r="X294" s="73"/>
      <c r="Y294" s="73"/>
      <c r="Z294" s="73"/>
      <c r="AA294" s="73"/>
      <c r="AB294" s="73"/>
      <c r="AC294" s="73"/>
      <c r="AD294" s="73"/>
      <c r="AE294" s="73"/>
      <c r="AF294" s="73"/>
      <c r="AG294" s="73"/>
      <c r="AH294" s="73"/>
      <c r="AI294" s="73"/>
      <c r="AJ294" s="73"/>
      <c r="AK294" s="73"/>
      <c r="AL294" s="73"/>
      <c r="AM294" s="73"/>
      <c r="AN294" s="73"/>
      <c r="AO294" s="73"/>
      <c r="AP294" s="73"/>
      <c r="AQ294" s="73"/>
      <c r="AR294" s="73"/>
      <c r="AS294" s="73"/>
      <c r="AT294" s="73"/>
      <c r="AU294" s="73"/>
      <c r="AV294" s="73"/>
      <c r="AW294" s="73"/>
      <c r="AX294" s="73"/>
      <c r="AY294" s="73"/>
      <c r="AZ294" s="73"/>
      <c r="BA294" s="73"/>
      <c r="BB294" s="73"/>
      <c r="BC294" s="73"/>
      <c r="BD294" s="73"/>
      <c r="BE294" s="73"/>
      <c r="BF294" s="73"/>
      <c r="BG294" s="73"/>
      <c r="BH294" s="73"/>
      <c r="BI294" s="73"/>
      <c r="BJ294" s="73"/>
      <c r="BK294" s="73"/>
      <c r="BL294" s="73"/>
      <c r="BM294" s="73"/>
      <c r="BN294" s="73"/>
      <c r="BO294" s="73"/>
      <c r="BP294" s="73"/>
      <c r="BQ294" s="73"/>
      <c r="BR294" s="73"/>
      <c r="BS294" s="73"/>
      <c r="BT294" s="73"/>
      <c r="BU294" s="73"/>
      <c r="BV294" s="73"/>
      <c r="BW294" s="73"/>
      <c r="BX294" s="73"/>
      <c r="BY294" s="73"/>
      <c r="BZ294" s="73"/>
      <c r="CA294" s="73"/>
      <c r="CB294" s="73"/>
      <c r="CC294" s="73"/>
      <c r="CD294" s="73"/>
      <c r="CE294" s="73"/>
      <c r="CF294" s="73"/>
      <c r="CG294" s="73"/>
      <c r="CH294" s="73"/>
      <c r="CI294" s="73"/>
      <c r="CJ294" s="73"/>
      <c r="CK294" s="73"/>
      <c r="CL294" s="73"/>
      <c r="CM294" s="73"/>
      <c r="CN294" s="73"/>
      <c r="CO294" s="73"/>
      <c r="CP294" s="73"/>
      <c r="CQ294" s="73"/>
      <c r="CR294" s="73"/>
      <c r="CS294" s="73"/>
      <c r="CT294" s="73"/>
      <c r="CU294" s="73"/>
      <c r="CV294" s="73"/>
      <c r="CW294" s="73"/>
      <c r="CX294" s="73"/>
      <c r="CY294" s="73"/>
      <c r="CZ294" s="73"/>
      <c r="DA294" s="73"/>
      <c r="DB294" s="73"/>
      <c r="DC294" s="73"/>
      <c r="DD294" s="73"/>
      <c r="DE294" s="73"/>
      <c r="DF294" s="73"/>
      <c r="DG294" s="73"/>
      <c r="DH294" s="73"/>
      <c r="DI294" s="73"/>
      <c r="DJ294" s="73"/>
      <c r="DK294" s="73"/>
      <c r="DL294" s="73"/>
      <c r="DM294" s="73"/>
      <c r="DN294" s="73"/>
      <c r="DO294" s="73"/>
      <c r="DP294" s="73"/>
      <c r="DQ294" s="73"/>
      <c r="DR294" s="73"/>
      <c r="DS294" s="73"/>
      <c r="DT294" s="73"/>
      <c r="DU294" s="73"/>
      <c r="DV294" s="73"/>
      <c r="DW294" s="73"/>
    </row>
    <row r="295" spans="1:127" s="50" customFormat="1" ht="15" hidden="1" customHeight="1" x14ac:dyDescent="0.25">
      <c r="A295" s="73"/>
      <c r="B295" s="22" t="s">
        <v>191</v>
      </c>
      <c r="C295" s="47"/>
      <c r="D295" s="645">
        <f>D287</f>
        <v>120</v>
      </c>
      <c r="E295" s="58"/>
      <c r="F295" s="58"/>
      <c r="G295" s="58"/>
      <c r="H295" s="73"/>
      <c r="I295" s="22" t="s">
        <v>191</v>
      </c>
      <c r="J295" s="47"/>
      <c r="K295" s="645">
        <f>K287</f>
        <v>120</v>
      </c>
      <c r="L295" s="58"/>
      <c r="M295" s="58"/>
      <c r="N295" s="58"/>
      <c r="O295" s="73"/>
      <c r="P295" s="932">
        <f t="shared" si="32"/>
        <v>0</v>
      </c>
      <c r="Q295" s="932">
        <f t="shared" si="33"/>
        <v>0</v>
      </c>
      <c r="R295" s="932">
        <f t="shared" si="34"/>
        <v>0</v>
      </c>
      <c r="S295" s="932">
        <f t="shared" si="35"/>
        <v>0</v>
      </c>
      <c r="T295" s="73"/>
      <c r="U295" s="73"/>
      <c r="V295" s="73"/>
      <c r="W295" s="73"/>
      <c r="X295" s="73"/>
      <c r="Y295" s="73"/>
      <c r="Z295" s="73"/>
      <c r="AA295" s="73"/>
      <c r="AB295" s="73"/>
      <c r="AC295" s="73"/>
      <c r="AD295" s="73"/>
      <c r="AE295" s="73"/>
      <c r="AF295" s="73"/>
      <c r="AG295" s="73"/>
      <c r="AH295" s="73"/>
      <c r="AI295" s="73"/>
      <c r="AJ295" s="73"/>
      <c r="AK295" s="73"/>
      <c r="AL295" s="73"/>
      <c r="AM295" s="73"/>
      <c r="AN295" s="73"/>
      <c r="AO295" s="73"/>
      <c r="AP295" s="73"/>
      <c r="AQ295" s="73"/>
      <c r="AR295" s="73"/>
      <c r="AS295" s="73"/>
      <c r="AT295" s="73"/>
      <c r="AU295" s="73"/>
      <c r="AV295" s="73"/>
      <c r="AW295" s="73"/>
      <c r="AX295" s="73"/>
      <c r="AY295" s="73"/>
      <c r="AZ295" s="73"/>
      <c r="BA295" s="73"/>
      <c r="BB295" s="73"/>
      <c r="BC295" s="73"/>
      <c r="BD295" s="73"/>
      <c r="BE295" s="73"/>
      <c r="BF295" s="73"/>
      <c r="BG295" s="73"/>
      <c r="BH295" s="73"/>
      <c r="BI295" s="73"/>
      <c r="BJ295" s="73"/>
      <c r="BK295" s="73"/>
      <c r="BL295" s="73"/>
      <c r="BM295" s="73"/>
      <c r="BN295" s="73"/>
      <c r="BO295" s="73"/>
      <c r="BP295" s="73"/>
      <c r="BQ295" s="73"/>
      <c r="BR295" s="73"/>
      <c r="BS295" s="73"/>
      <c r="BT295" s="73"/>
      <c r="BU295" s="73"/>
      <c r="BV295" s="73"/>
      <c r="BW295" s="73"/>
      <c r="BX295" s="73"/>
      <c r="BY295" s="73"/>
      <c r="BZ295" s="73"/>
      <c r="CA295" s="73"/>
      <c r="CB295" s="73"/>
      <c r="CC295" s="73"/>
      <c r="CD295" s="73"/>
      <c r="CE295" s="73"/>
      <c r="CF295" s="73"/>
      <c r="CG295" s="73"/>
      <c r="CH295" s="73"/>
      <c r="CI295" s="73"/>
      <c r="CJ295" s="73"/>
      <c r="CK295" s="73"/>
      <c r="CL295" s="73"/>
      <c r="CM295" s="73"/>
      <c r="CN295" s="73"/>
      <c r="CO295" s="73"/>
      <c r="CP295" s="73"/>
      <c r="CQ295" s="73"/>
      <c r="CR295" s="73"/>
      <c r="CS295" s="73"/>
      <c r="CT295" s="73"/>
      <c r="CU295" s="73"/>
      <c r="CV295" s="73"/>
      <c r="CW295" s="73"/>
      <c r="CX295" s="73"/>
      <c r="CY295" s="73"/>
      <c r="CZ295" s="73"/>
      <c r="DA295" s="73"/>
      <c r="DB295" s="73"/>
      <c r="DC295" s="73"/>
      <c r="DD295" s="73"/>
      <c r="DE295" s="73"/>
      <c r="DF295" s="73"/>
      <c r="DG295" s="73"/>
      <c r="DH295" s="73"/>
      <c r="DI295" s="73"/>
      <c r="DJ295" s="73"/>
      <c r="DK295" s="73"/>
      <c r="DL295" s="73"/>
      <c r="DM295" s="73"/>
      <c r="DN295" s="73"/>
      <c r="DO295" s="73"/>
      <c r="DP295" s="73"/>
      <c r="DQ295" s="73"/>
      <c r="DR295" s="73"/>
      <c r="DS295" s="73"/>
      <c r="DT295" s="73"/>
      <c r="DU295" s="73"/>
      <c r="DV295" s="73"/>
      <c r="DW295" s="73"/>
    </row>
    <row r="296" spans="1:127" s="50" customFormat="1" ht="28.5" hidden="1" customHeight="1" x14ac:dyDescent="0.25">
      <c r="A296" s="73"/>
      <c r="B296" s="974" t="s">
        <v>192</v>
      </c>
      <c r="C296" s="47"/>
      <c r="D296" s="645"/>
      <c r="E296" s="58"/>
      <c r="F296" s="58"/>
      <c r="G296" s="58"/>
      <c r="H296" s="73"/>
      <c r="I296" s="974" t="s">
        <v>192</v>
      </c>
      <c r="J296" s="47"/>
      <c r="K296" s="645"/>
      <c r="L296" s="58"/>
      <c r="M296" s="58"/>
      <c r="N296" s="58"/>
      <c r="O296" s="73"/>
      <c r="P296" s="932">
        <f t="shared" si="32"/>
        <v>0</v>
      </c>
      <c r="Q296" s="932">
        <f t="shared" si="33"/>
        <v>0</v>
      </c>
      <c r="R296" s="932">
        <f t="shared" si="34"/>
        <v>0</v>
      </c>
      <c r="S296" s="932">
        <f t="shared" si="35"/>
        <v>0</v>
      </c>
      <c r="T296" s="73"/>
      <c r="U296" s="73"/>
      <c r="V296" s="73"/>
      <c r="W296" s="73"/>
      <c r="X296" s="73"/>
      <c r="Y296" s="73"/>
      <c r="Z296" s="73"/>
      <c r="AA296" s="73"/>
      <c r="AB296" s="73"/>
      <c r="AC296" s="73"/>
      <c r="AD296" s="73"/>
      <c r="AE296" s="73"/>
      <c r="AF296" s="73"/>
      <c r="AG296" s="73"/>
      <c r="AH296" s="73"/>
      <c r="AI296" s="73"/>
      <c r="AJ296" s="73"/>
      <c r="AK296" s="73"/>
      <c r="AL296" s="73"/>
      <c r="AM296" s="73"/>
      <c r="AN296" s="73"/>
      <c r="AO296" s="73"/>
      <c r="AP296" s="73"/>
      <c r="AQ296" s="73"/>
      <c r="AR296" s="73"/>
      <c r="AS296" s="73"/>
      <c r="AT296" s="73"/>
      <c r="AU296" s="73"/>
      <c r="AV296" s="73"/>
      <c r="AW296" s="73"/>
      <c r="AX296" s="73"/>
      <c r="AY296" s="73"/>
      <c r="AZ296" s="73"/>
      <c r="BA296" s="73"/>
      <c r="BB296" s="73"/>
      <c r="BC296" s="73"/>
      <c r="BD296" s="73"/>
      <c r="BE296" s="73"/>
      <c r="BF296" s="73"/>
      <c r="BG296" s="73"/>
      <c r="BH296" s="73"/>
      <c r="BI296" s="73"/>
      <c r="BJ296" s="73"/>
      <c r="BK296" s="73"/>
      <c r="BL296" s="73"/>
      <c r="BM296" s="73"/>
      <c r="BN296" s="73"/>
      <c r="BO296" s="73"/>
      <c r="BP296" s="73"/>
      <c r="BQ296" s="73"/>
      <c r="BR296" s="73"/>
      <c r="BS296" s="73"/>
      <c r="BT296" s="73"/>
      <c r="BU296" s="73"/>
      <c r="BV296" s="73"/>
      <c r="BW296" s="73"/>
      <c r="BX296" s="73"/>
      <c r="BY296" s="73"/>
      <c r="BZ296" s="73"/>
      <c r="CA296" s="73"/>
      <c r="CB296" s="73"/>
      <c r="CC296" s="73"/>
      <c r="CD296" s="73"/>
      <c r="CE296" s="73"/>
      <c r="CF296" s="73"/>
      <c r="CG296" s="73"/>
      <c r="CH296" s="73"/>
      <c r="CI296" s="73"/>
      <c r="CJ296" s="73"/>
      <c r="CK296" s="73"/>
      <c r="CL296" s="73"/>
      <c r="CM296" s="73"/>
      <c r="CN296" s="73"/>
      <c r="CO296" s="73"/>
      <c r="CP296" s="73"/>
      <c r="CQ296" s="73"/>
      <c r="CR296" s="73"/>
      <c r="CS296" s="73"/>
      <c r="CT296" s="73"/>
      <c r="CU296" s="73"/>
      <c r="CV296" s="73"/>
      <c r="CW296" s="73"/>
      <c r="CX296" s="73"/>
      <c r="CY296" s="73"/>
      <c r="CZ296" s="73"/>
      <c r="DA296" s="73"/>
      <c r="DB296" s="73"/>
      <c r="DC296" s="73"/>
      <c r="DD296" s="73"/>
      <c r="DE296" s="73"/>
      <c r="DF296" s="73"/>
      <c r="DG296" s="73"/>
      <c r="DH296" s="73"/>
      <c r="DI296" s="73"/>
      <c r="DJ296" s="73"/>
      <c r="DK296" s="73"/>
      <c r="DL296" s="73"/>
      <c r="DM296" s="73"/>
      <c r="DN296" s="73"/>
      <c r="DO296" s="73"/>
      <c r="DP296" s="73"/>
      <c r="DQ296" s="73"/>
      <c r="DR296" s="73"/>
      <c r="DS296" s="73"/>
      <c r="DT296" s="73"/>
      <c r="DU296" s="73"/>
      <c r="DV296" s="73"/>
      <c r="DW296" s="73"/>
    </row>
    <row r="297" spans="1:127" s="50" customFormat="1" ht="15" hidden="1" customHeight="1" x14ac:dyDescent="0.25">
      <c r="A297" s="73"/>
      <c r="B297" s="22" t="s">
        <v>193</v>
      </c>
      <c r="C297" s="47"/>
      <c r="D297" s="645">
        <f>D293</f>
        <v>50</v>
      </c>
      <c r="E297" s="58"/>
      <c r="F297" s="58"/>
      <c r="G297" s="58"/>
      <c r="H297" s="73"/>
      <c r="I297" s="22" t="s">
        <v>193</v>
      </c>
      <c r="J297" s="47"/>
      <c r="K297" s="645">
        <f>K293</f>
        <v>50</v>
      </c>
      <c r="L297" s="58"/>
      <c r="M297" s="58"/>
      <c r="N297" s="58"/>
      <c r="O297" s="73"/>
      <c r="P297" s="932">
        <f t="shared" si="32"/>
        <v>0</v>
      </c>
      <c r="Q297" s="932">
        <f t="shared" si="33"/>
        <v>0</v>
      </c>
      <c r="R297" s="932">
        <f t="shared" si="34"/>
        <v>0</v>
      </c>
      <c r="S297" s="932">
        <f t="shared" si="35"/>
        <v>0</v>
      </c>
      <c r="T297" s="73"/>
      <c r="U297" s="73"/>
      <c r="V297" s="73"/>
      <c r="W297" s="73"/>
      <c r="X297" s="73"/>
      <c r="Y297" s="73"/>
      <c r="Z297" s="73"/>
      <c r="AA297" s="73"/>
      <c r="AB297" s="73"/>
      <c r="AC297" s="73"/>
      <c r="AD297" s="73"/>
      <c r="AE297" s="73"/>
      <c r="AF297" s="73"/>
      <c r="AG297" s="73"/>
      <c r="AH297" s="73"/>
      <c r="AI297" s="73"/>
      <c r="AJ297" s="73"/>
      <c r="AK297" s="73"/>
      <c r="AL297" s="73"/>
      <c r="AM297" s="73"/>
      <c r="AN297" s="73"/>
      <c r="AO297" s="73"/>
      <c r="AP297" s="73"/>
      <c r="AQ297" s="73"/>
      <c r="AR297" s="73"/>
      <c r="AS297" s="73"/>
      <c r="AT297" s="73"/>
      <c r="AU297" s="73"/>
      <c r="AV297" s="73"/>
      <c r="AW297" s="73"/>
      <c r="AX297" s="73"/>
      <c r="AY297" s="73"/>
      <c r="AZ297" s="73"/>
      <c r="BA297" s="73"/>
      <c r="BB297" s="73"/>
      <c r="BC297" s="73"/>
      <c r="BD297" s="73"/>
      <c r="BE297" s="73"/>
      <c r="BF297" s="73"/>
      <c r="BG297" s="73"/>
      <c r="BH297" s="73"/>
      <c r="BI297" s="73"/>
      <c r="BJ297" s="73"/>
      <c r="BK297" s="73"/>
      <c r="BL297" s="73"/>
      <c r="BM297" s="73"/>
      <c r="BN297" s="73"/>
      <c r="BO297" s="73"/>
      <c r="BP297" s="73"/>
      <c r="BQ297" s="73"/>
      <c r="BR297" s="73"/>
      <c r="BS297" s="73"/>
      <c r="BT297" s="73"/>
      <c r="BU297" s="73"/>
      <c r="BV297" s="73"/>
      <c r="BW297" s="73"/>
      <c r="BX297" s="73"/>
      <c r="BY297" s="73"/>
      <c r="BZ297" s="73"/>
      <c r="CA297" s="73"/>
      <c r="CB297" s="73"/>
      <c r="CC297" s="73"/>
      <c r="CD297" s="73"/>
      <c r="CE297" s="73"/>
      <c r="CF297" s="73"/>
      <c r="CG297" s="73"/>
      <c r="CH297" s="73"/>
      <c r="CI297" s="73"/>
      <c r="CJ297" s="73"/>
      <c r="CK297" s="73"/>
      <c r="CL297" s="73"/>
      <c r="CM297" s="73"/>
      <c r="CN297" s="73"/>
      <c r="CO297" s="73"/>
      <c r="CP297" s="73"/>
      <c r="CQ297" s="73"/>
      <c r="CR297" s="73"/>
      <c r="CS297" s="73"/>
      <c r="CT297" s="73"/>
      <c r="CU297" s="73"/>
      <c r="CV297" s="73"/>
      <c r="CW297" s="73"/>
      <c r="CX297" s="73"/>
      <c r="CY297" s="73"/>
      <c r="CZ297" s="73"/>
      <c r="DA297" s="73"/>
      <c r="DB297" s="73"/>
      <c r="DC297" s="73"/>
      <c r="DD297" s="73"/>
      <c r="DE297" s="73"/>
      <c r="DF297" s="73"/>
      <c r="DG297" s="73"/>
      <c r="DH297" s="73"/>
      <c r="DI297" s="73"/>
      <c r="DJ297" s="73"/>
      <c r="DK297" s="73"/>
      <c r="DL297" s="73"/>
      <c r="DM297" s="73"/>
      <c r="DN297" s="73"/>
      <c r="DO297" s="73"/>
      <c r="DP297" s="73"/>
      <c r="DQ297" s="73"/>
      <c r="DR297" s="73"/>
      <c r="DS297" s="73"/>
      <c r="DT297" s="73"/>
      <c r="DU297" s="73"/>
      <c r="DV297" s="73"/>
      <c r="DW297" s="73"/>
    </row>
    <row r="298" spans="1:127" s="50" customFormat="1" ht="31.5" hidden="1" customHeight="1" x14ac:dyDescent="0.25">
      <c r="A298" s="73"/>
      <c r="B298" s="974" t="s">
        <v>194</v>
      </c>
      <c r="C298" s="47"/>
      <c r="D298" s="645"/>
      <c r="E298" s="58"/>
      <c r="F298" s="58"/>
      <c r="G298" s="58"/>
      <c r="H298" s="73"/>
      <c r="I298" s="974" t="s">
        <v>194</v>
      </c>
      <c r="J298" s="47"/>
      <c r="K298" s="645"/>
      <c r="L298" s="58"/>
      <c r="M298" s="58"/>
      <c r="N298" s="58"/>
      <c r="O298" s="73"/>
      <c r="P298" s="932">
        <f t="shared" si="32"/>
        <v>0</v>
      </c>
      <c r="Q298" s="932">
        <f t="shared" si="33"/>
        <v>0</v>
      </c>
      <c r="R298" s="932">
        <f t="shared" si="34"/>
        <v>0</v>
      </c>
      <c r="S298" s="932">
        <f t="shared" si="35"/>
        <v>0</v>
      </c>
      <c r="T298" s="73"/>
      <c r="U298" s="73"/>
      <c r="V298" s="73"/>
      <c r="W298" s="73"/>
      <c r="X298" s="73"/>
      <c r="Y298" s="73"/>
      <c r="Z298" s="73"/>
      <c r="AA298" s="73"/>
      <c r="AB298" s="73"/>
      <c r="AC298" s="73"/>
      <c r="AD298" s="73"/>
      <c r="AE298" s="73"/>
      <c r="AF298" s="73"/>
      <c r="AG298" s="73"/>
      <c r="AH298" s="73"/>
      <c r="AI298" s="73"/>
      <c r="AJ298" s="73"/>
      <c r="AK298" s="73"/>
      <c r="AL298" s="73"/>
      <c r="AM298" s="73"/>
      <c r="AN298" s="73"/>
      <c r="AO298" s="73"/>
      <c r="AP298" s="73"/>
      <c r="AQ298" s="73"/>
      <c r="AR298" s="73"/>
      <c r="AS298" s="73"/>
      <c r="AT298" s="73"/>
      <c r="AU298" s="73"/>
      <c r="AV298" s="73"/>
      <c r="AW298" s="73"/>
      <c r="AX298" s="73"/>
      <c r="AY298" s="73"/>
      <c r="AZ298" s="73"/>
      <c r="BA298" s="73"/>
      <c r="BB298" s="73"/>
      <c r="BC298" s="73"/>
      <c r="BD298" s="73"/>
      <c r="BE298" s="73"/>
      <c r="BF298" s="73"/>
      <c r="BG298" s="73"/>
      <c r="BH298" s="73"/>
      <c r="BI298" s="73"/>
      <c r="BJ298" s="73"/>
      <c r="BK298" s="73"/>
      <c r="BL298" s="73"/>
      <c r="BM298" s="73"/>
      <c r="BN298" s="73"/>
      <c r="BO298" s="73"/>
      <c r="BP298" s="73"/>
      <c r="BQ298" s="73"/>
      <c r="BR298" s="73"/>
      <c r="BS298" s="73"/>
      <c r="BT298" s="73"/>
      <c r="BU298" s="73"/>
      <c r="BV298" s="73"/>
      <c r="BW298" s="73"/>
      <c r="BX298" s="73"/>
      <c r="BY298" s="73"/>
      <c r="BZ298" s="73"/>
      <c r="CA298" s="73"/>
      <c r="CB298" s="73"/>
      <c r="CC298" s="73"/>
      <c r="CD298" s="73"/>
      <c r="CE298" s="73"/>
      <c r="CF298" s="73"/>
      <c r="CG298" s="73"/>
      <c r="CH298" s="73"/>
      <c r="CI298" s="73"/>
      <c r="CJ298" s="73"/>
      <c r="CK298" s="73"/>
      <c r="CL298" s="73"/>
      <c r="CM298" s="73"/>
      <c r="CN298" s="73"/>
      <c r="CO298" s="73"/>
      <c r="CP298" s="73"/>
      <c r="CQ298" s="73"/>
      <c r="CR298" s="73"/>
      <c r="CS298" s="73"/>
      <c r="CT298" s="73"/>
      <c r="CU298" s="73"/>
      <c r="CV298" s="73"/>
      <c r="CW298" s="73"/>
      <c r="CX298" s="73"/>
      <c r="CY298" s="73"/>
      <c r="CZ298" s="73"/>
      <c r="DA298" s="73"/>
      <c r="DB298" s="73"/>
      <c r="DC298" s="73"/>
      <c r="DD298" s="73"/>
      <c r="DE298" s="73"/>
      <c r="DF298" s="73"/>
      <c r="DG298" s="73"/>
      <c r="DH298" s="73"/>
      <c r="DI298" s="73"/>
      <c r="DJ298" s="73"/>
      <c r="DK298" s="73"/>
      <c r="DL298" s="73"/>
      <c r="DM298" s="73"/>
      <c r="DN298" s="73"/>
      <c r="DO298" s="73"/>
      <c r="DP298" s="73"/>
      <c r="DQ298" s="73"/>
      <c r="DR298" s="73"/>
      <c r="DS298" s="73"/>
      <c r="DT298" s="73"/>
      <c r="DU298" s="73"/>
      <c r="DV298" s="73"/>
      <c r="DW298" s="73"/>
    </row>
    <row r="299" spans="1:127" s="50" customFormat="1" ht="15" hidden="1" customHeight="1" thickBot="1" x14ac:dyDescent="0.3">
      <c r="A299" s="73"/>
      <c r="B299" s="22" t="s">
        <v>115</v>
      </c>
      <c r="C299" s="47"/>
      <c r="D299" s="645">
        <f>D295+D297*2.6</f>
        <v>250</v>
      </c>
      <c r="E299" s="58"/>
      <c r="F299" s="58"/>
      <c r="G299" s="58"/>
      <c r="H299" s="73"/>
      <c r="I299" s="22" t="s">
        <v>115</v>
      </c>
      <c r="J299" s="47"/>
      <c r="K299" s="645">
        <f>K295+K297*2.6</f>
        <v>250</v>
      </c>
      <c r="L299" s="58"/>
      <c r="M299" s="58"/>
      <c r="N299" s="58"/>
      <c r="O299" s="73"/>
      <c r="P299" s="932">
        <f t="shared" si="32"/>
        <v>0</v>
      </c>
      <c r="Q299" s="932">
        <f t="shared" si="33"/>
        <v>0</v>
      </c>
      <c r="R299" s="932">
        <f t="shared" si="34"/>
        <v>0</v>
      </c>
      <c r="S299" s="932">
        <f t="shared" si="35"/>
        <v>0</v>
      </c>
      <c r="T299" s="73"/>
      <c r="U299" s="73"/>
      <c r="V299" s="73"/>
      <c r="W299" s="73"/>
      <c r="X299" s="73"/>
      <c r="Y299" s="73"/>
      <c r="Z299" s="73"/>
      <c r="AA299" s="73"/>
      <c r="AB299" s="73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M299" s="73"/>
      <c r="AN299" s="73"/>
      <c r="AO299" s="73"/>
      <c r="AP299" s="73"/>
      <c r="AQ299" s="73"/>
      <c r="AR299" s="73"/>
      <c r="AS299" s="73"/>
      <c r="AT299" s="73"/>
      <c r="AU299" s="73"/>
      <c r="AV299" s="73"/>
      <c r="AW299" s="73"/>
      <c r="AX299" s="73"/>
      <c r="AY299" s="73"/>
      <c r="AZ299" s="73"/>
      <c r="BA299" s="73"/>
      <c r="BB299" s="73"/>
      <c r="BC299" s="73"/>
      <c r="BD299" s="73"/>
      <c r="BE299" s="73"/>
      <c r="BF299" s="73"/>
      <c r="BG299" s="73"/>
      <c r="BH299" s="73"/>
      <c r="BI299" s="73"/>
      <c r="BJ299" s="73"/>
      <c r="BK299" s="73"/>
      <c r="BL299" s="73"/>
      <c r="BM299" s="73"/>
      <c r="BN299" s="73"/>
      <c r="BO299" s="73"/>
      <c r="BP299" s="73"/>
      <c r="BQ299" s="73"/>
      <c r="BR299" s="73"/>
      <c r="BS299" s="73"/>
      <c r="BT299" s="73"/>
      <c r="BU299" s="73"/>
      <c r="BV299" s="73"/>
      <c r="BW299" s="73"/>
      <c r="BX299" s="73"/>
      <c r="BY299" s="73"/>
      <c r="BZ299" s="73"/>
      <c r="CA299" s="73"/>
      <c r="CB299" s="73"/>
      <c r="CC299" s="73"/>
      <c r="CD299" s="73"/>
      <c r="CE299" s="73"/>
      <c r="CF299" s="73"/>
      <c r="CG299" s="73"/>
      <c r="CH299" s="73"/>
      <c r="CI299" s="73"/>
      <c r="CJ299" s="73"/>
      <c r="CK299" s="73"/>
      <c r="CL299" s="73"/>
      <c r="CM299" s="73"/>
      <c r="CN299" s="73"/>
      <c r="CO299" s="73"/>
      <c r="CP299" s="73"/>
      <c r="CQ299" s="73"/>
      <c r="CR299" s="73"/>
      <c r="CS299" s="73"/>
      <c r="CT299" s="73"/>
      <c r="CU299" s="73"/>
      <c r="CV299" s="73"/>
      <c r="CW299" s="73"/>
      <c r="CX299" s="73"/>
      <c r="CY299" s="73"/>
      <c r="CZ299" s="73"/>
      <c r="DA299" s="73"/>
      <c r="DB299" s="73"/>
      <c r="DC299" s="73"/>
      <c r="DD299" s="73"/>
      <c r="DE299" s="73"/>
      <c r="DF299" s="73"/>
      <c r="DG299" s="73"/>
      <c r="DH299" s="73"/>
      <c r="DI299" s="73"/>
      <c r="DJ299" s="73"/>
      <c r="DK299" s="73"/>
      <c r="DL299" s="73"/>
      <c r="DM299" s="73"/>
      <c r="DN299" s="73"/>
      <c r="DO299" s="73"/>
      <c r="DP299" s="73"/>
      <c r="DQ299" s="73"/>
      <c r="DR299" s="73"/>
      <c r="DS299" s="73"/>
      <c r="DT299" s="73"/>
      <c r="DU299" s="73"/>
      <c r="DV299" s="73"/>
      <c r="DW299" s="73"/>
    </row>
    <row r="300" spans="1:127" s="50" customFormat="1" ht="24" hidden="1" customHeight="1" thickBot="1" x14ac:dyDescent="0.3">
      <c r="A300" s="73"/>
      <c r="B300" s="105" t="s">
        <v>212</v>
      </c>
      <c r="C300" s="889"/>
      <c r="D300" s="889"/>
      <c r="E300" s="958"/>
      <c r="F300" s="889"/>
      <c r="G300" s="959"/>
      <c r="H300" s="73"/>
      <c r="I300" s="105" t="s">
        <v>212</v>
      </c>
      <c r="J300" s="889"/>
      <c r="K300" s="889"/>
      <c r="L300" s="958"/>
      <c r="M300" s="889"/>
      <c r="N300" s="959"/>
      <c r="O300" s="73"/>
      <c r="P300" s="932">
        <f t="shared" si="32"/>
        <v>0</v>
      </c>
      <c r="Q300" s="932">
        <f t="shared" si="33"/>
        <v>0</v>
      </c>
      <c r="R300" s="932">
        <f t="shared" si="34"/>
        <v>0</v>
      </c>
      <c r="S300" s="932">
        <f t="shared" si="35"/>
        <v>0</v>
      </c>
      <c r="T300" s="73"/>
      <c r="U300" s="73"/>
      <c r="V300" s="73"/>
      <c r="W300" s="73"/>
      <c r="X300" s="73"/>
      <c r="Y300" s="73"/>
      <c r="Z300" s="73"/>
      <c r="AA300" s="73"/>
      <c r="AB300" s="73"/>
      <c r="AC300" s="73"/>
      <c r="AD300" s="73"/>
      <c r="AE300" s="73"/>
      <c r="AF300" s="73"/>
      <c r="AG300" s="73"/>
      <c r="AH300" s="73"/>
      <c r="AI300" s="73"/>
      <c r="AJ300" s="73"/>
      <c r="AK300" s="73"/>
      <c r="AL300" s="73"/>
      <c r="AM300" s="73"/>
      <c r="AN300" s="73"/>
      <c r="AO300" s="73"/>
      <c r="AP300" s="73"/>
      <c r="AQ300" s="73"/>
      <c r="AR300" s="73"/>
      <c r="AS300" s="73"/>
      <c r="AT300" s="73"/>
      <c r="AU300" s="73"/>
      <c r="AV300" s="73"/>
      <c r="AW300" s="73"/>
      <c r="AX300" s="73"/>
      <c r="AY300" s="73"/>
      <c r="AZ300" s="73"/>
      <c r="BA300" s="73"/>
      <c r="BB300" s="73"/>
      <c r="BC300" s="73"/>
      <c r="BD300" s="73"/>
      <c r="BE300" s="73"/>
      <c r="BF300" s="73"/>
      <c r="BG300" s="73"/>
      <c r="BH300" s="73"/>
      <c r="BI300" s="73"/>
      <c r="BJ300" s="73"/>
      <c r="BK300" s="73"/>
      <c r="BL300" s="73"/>
      <c r="BM300" s="73"/>
      <c r="BN300" s="73"/>
      <c r="BO300" s="73"/>
      <c r="BP300" s="73"/>
      <c r="BQ300" s="73"/>
      <c r="BR300" s="73"/>
      <c r="BS300" s="73"/>
      <c r="BT300" s="73"/>
      <c r="BU300" s="73"/>
      <c r="BV300" s="73"/>
      <c r="BW300" s="73"/>
      <c r="BX300" s="73"/>
      <c r="BY300" s="73"/>
      <c r="BZ300" s="73"/>
      <c r="CA300" s="73"/>
      <c r="CB300" s="73"/>
      <c r="CC300" s="73"/>
      <c r="CD300" s="73"/>
      <c r="CE300" s="73"/>
      <c r="CF300" s="73"/>
      <c r="CG300" s="73"/>
      <c r="CH300" s="73"/>
      <c r="CI300" s="73"/>
      <c r="CJ300" s="73"/>
      <c r="CK300" s="73"/>
      <c r="CL300" s="73"/>
      <c r="CM300" s="73"/>
      <c r="CN300" s="73"/>
      <c r="CO300" s="73"/>
      <c r="CP300" s="73"/>
      <c r="CQ300" s="73"/>
      <c r="CR300" s="73"/>
      <c r="CS300" s="73"/>
      <c r="CT300" s="73"/>
      <c r="CU300" s="73"/>
      <c r="CV300" s="73"/>
      <c r="CW300" s="73"/>
      <c r="CX300" s="73"/>
      <c r="CY300" s="73"/>
      <c r="CZ300" s="73"/>
      <c r="DA300" s="73"/>
      <c r="DB300" s="73"/>
      <c r="DC300" s="73"/>
      <c r="DD300" s="73"/>
      <c r="DE300" s="73"/>
      <c r="DF300" s="73"/>
      <c r="DG300" s="73"/>
      <c r="DH300" s="73"/>
      <c r="DI300" s="73"/>
      <c r="DJ300" s="73"/>
      <c r="DK300" s="73"/>
      <c r="DL300" s="73"/>
      <c r="DM300" s="73"/>
      <c r="DN300" s="73"/>
      <c r="DO300" s="73"/>
      <c r="DP300" s="73"/>
      <c r="DQ300" s="73"/>
      <c r="DR300" s="73"/>
      <c r="DS300" s="73"/>
      <c r="DT300" s="73"/>
      <c r="DU300" s="73"/>
      <c r="DV300" s="73"/>
      <c r="DW300" s="73"/>
    </row>
    <row r="301" spans="1:127" s="50" customFormat="1" ht="15" customHeight="1" x14ac:dyDescent="0.25">
      <c r="A301" s="73"/>
      <c r="B301" s="931"/>
      <c r="C301" s="975"/>
      <c r="D301" s="960"/>
      <c r="E301" s="960"/>
      <c r="F301" s="960"/>
      <c r="G301" s="961"/>
      <c r="H301" s="73"/>
      <c r="I301" s="931"/>
      <c r="J301" s="975"/>
      <c r="K301" s="960"/>
      <c r="L301" s="960"/>
      <c r="M301" s="960"/>
      <c r="N301" s="961"/>
      <c r="O301" s="73"/>
      <c r="P301" s="932">
        <f t="shared" si="32"/>
        <v>0</v>
      </c>
      <c r="Q301" s="932">
        <f t="shared" si="33"/>
        <v>0</v>
      </c>
      <c r="R301" s="932">
        <f t="shared" si="34"/>
        <v>0</v>
      </c>
      <c r="S301" s="932">
        <f t="shared" si="35"/>
        <v>0</v>
      </c>
      <c r="T301" s="73"/>
      <c r="U301" s="73"/>
      <c r="V301" s="73"/>
      <c r="W301" s="73"/>
      <c r="X301" s="73"/>
      <c r="Y301" s="73"/>
      <c r="Z301" s="73"/>
      <c r="AA301" s="73"/>
      <c r="AB301" s="73"/>
      <c r="AC301" s="73"/>
      <c r="AD301" s="73"/>
      <c r="AE301" s="73"/>
      <c r="AF301" s="73"/>
      <c r="AG301" s="73"/>
      <c r="AH301" s="73"/>
      <c r="AI301" s="73"/>
      <c r="AJ301" s="73"/>
      <c r="AK301" s="73"/>
      <c r="AL301" s="73"/>
      <c r="AM301" s="73"/>
      <c r="AN301" s="73"/>
      <c r="AO301" s="73"/>
      <c r="AP301" s="73"/>
      <c r="AQ301" s="73"/>
      <c r="AR301" s="73"/>
      <c r="AS301" s="73"/>
      <c r="AT301" s="73"/>
      <c r="AU301" s="73"/>
      <c r="AV301" s="73"/>
      <c r="AW301" s="73"/>
      <c r="AX301" s="73"/>
      <c r="AY301" s="73"/>
      <c r="AZ301" s="73"/>
      <c r="BA301" s="73"/>
      <c r="BB301" s="73"/>
      <c r="BC301" s="73"/>
      <c r="BD301" s="73"/>
      <c r="BE301" s="73"/>
      <c r="BF301" s="73"/>
      <c r="BG301" s="73"/>
      <c r="BH301" s="73"/>
      <c r="BI301" s="73"/>
      <c r="BJ301" s="73"/>
      <c r="BK301" s="73"/>
      <c r="BL301" s="73"/>
      <c r="BM301" s="73"/>
      <c r="BN301" s="73"/>
      <c r="BO301" s="73"/>
      <c r="BP301" s="73"/>
      <c r="BQ301" s="73"/>
      <c r="BR301" s="73"/>
      <c r="BS301" s="73"/>
      <c r="BT301" s="73"/>
      <c r="BU301" s="73"/>
      <c r="BV301" s="73"/>
      <c r="BW301" s="73"/>
      <c r="BX301" s="73"/>
      <c r="BY301" s="73"/>
      <c r="BZ301" s="73"/>
      <c r="CA301" s="73"/>
      <c r="CB301" s="73"/>
      <c r="CC301" s="73"/>
      <c r="CD301" s="73"/>
      <c r="CE301" s="73"/>
      <c r="CF301" s="73"/>
      <c r="CG301" s="73"/>
      <c r="CH301" s="73"/>
      <c r="CI301" s="73"/>
      <c r="CJ301" s="73"/>
      <c r="CK301" s="73"/>
      <c r="CL301" s="73"/>
      <c r="CM301" s="73"/>
      <c r="CN301" s="73"/>
      <c r="CO301" s="73"/>
      <c r="CP301" s="73"/>
      <c r="CQ301" s="73"/>
      <c r="CR301" s="73"/>
      <c r="CS301" s="73"/>
      <c r="CT301" s="73"/>
      <c r="CU301" s="73"/>
      <c r="CV301" s="73"/>
      <c r="CW301" s="73"/>
      <c r="CX301" s="73"/>
      <c r="CY301" s="73"/>
      <c r="CZ301" s="73"/>
      <c r="DA301" s="73"/>
      <c r="DB301" s="73"/>
      <c r="DC301" s="73"/>
      <c r="DD301" s="73"/>
      <c r="DE301" s="73"/>
      <c r="DF301" s="73"/>
      <c r="DG301" s="73"/>
      <c r="DH301" s="73"/>
      <c r="DI301" s="73"/>
      <c r="DJ301" s="73"/>
      <c r="DK301" s="73"/>
      <c r="DL301" s="73"/>
      <c r="DM301" s="73"/>
      <c r="DN301" s="73"/>
      <c r="DO301" s="73"/>
      <c r="DP301" s="73"/>
      <c r="DQ301" s="73"/>
      <c r="DR301" s="73"/>
      <c r="DS301" s="73"/>
      <c r="DT301" s="73"/>
      <c r="DU301" s="73"/>
      <c r="DV301" s="73"/>
      <c r="DW301" s="73"/>
    </row>
    <row r="464" spans="5:12" ht="27.75" customHeight="1" x14ac:dyDescent="0.25">
      <c r="E464" s="73">
        <f>E466+E467+E471+E470+E472+E465</f>
        <v>2000</v>
      </c>
      <c r="L464" s="73">
        <f>L466+L467+L471+L470+L472+L465</f>
        <v>2000</v>
      </c>
    </row>
    <row r="465" spans="5:12" x14ac:dyDescent="0.25">
      <c r="E465" s="73">
        <v>2000</v>
      </c>
      <c r="L465" s="73">
        <v>2000</v>
      </c>
    </row>
    <row r="489" spans="5:12" x14ac:dyDescent="0.25">
      <c r="E489" s="73">
        <v>500</v>
      </c>
      <c r="L489" s="73">
        <v>500</v>
      </c>
    </row>
    <row r="1239" spans="5:12" x14ac:dyDescent="0.25">
      <c r="E1239" s="73" t="e">
        <f>SUM(E747,#REF!,E465)</f>
        <v>#REF!</v>
      </c>
      <c r="L1239" s="73" t="e">
        <f>SUM(L747,#REF!,L465)</f>
        <v>#REF!</v>
      </c>
    </row>
  </sheetData>
  <autoFilter ref="A10:DW301"/>
  <sortState ref="B132:G148">
    <sortCondition ref="B128:B144"/>
  </sortState>
  <mergeCells count="17">
    <mergeCell ref="F1:G1"/>
    <mergeCell ref="E2:G2"/>
    <mergeCell ref="B5:G6"/>
    <mergeCell ref="F7:F9"/>
    <mergeCell ref="C7:C9"/>
    <mergeCell ref="E7:E9"/>
    <mergeCell ref="G7:G9"/>
    <mergeCell ref="D7:D9"/>
    <mergeCell ref="E4:H4"/>
    <mergeCell ref="M1:N1"/>
    <mergeCell ref="L2:N2"/>
    <mergeCell ref="J7:J9"/>
    <mergeCell ref="K7:K9"/>
    <mergeCell ref="L7:L9"/>
    <mergeCell ref="M7:M9"/>
    <mergeCell ref="N7:N9"/>
    <mergeCell ref="I5:N6"/>
  </mergeCells>
  <pageMargins left="0.51181102362204722" right="0" top="0.35433070866141736" bottom="0.35433070866141736" header="0" footer="0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25</vt:i4>
      </vt:variant>
    </vt:vector>
  </HeadingPairs>
  <TitlesOfParts>
    <vt:vector size="38" baseType="lpstr">
      <vt:lpstr>Хабаровск-1</vt:lpstr>
      <vt:lpstr>Хабаровск-2</vt:lpstr>
      <vt:lpstr>Комсомольск</vt:lpstr>
      <vt:lpstr>Амурск</vt:lpstr>
      <vt:lpstr>Ванино</vt:lpstr>
      <vt:lpstr>Вяземский</vt:lpstr>
      <vt:lpstr>Верхнебур</vt:lpstr>
      <vt:lpstr>Комс рн</vt:lpstr>
      <vt:lpstr>ЛАЗО</vt:lpstr>
      <vt:lpstr>Николаевск</vt:lpstr>
      <vt:lpstr>Совгавань</vt:lpstr>
      <vt:lpstr>МО других субъектов</vt:lpstr>
      <vt:lpstr>Частные МО</vt:lpstr>
      <vt:lpstr>Амурск!Заголовки_для_печати</vt:lpstr>
      <vt:lpstr>Ванино!Заголовки_для_печати</vt:lpstr>
      <vt:lpstr>Верхнебур!Заголовки_для_печати</vt:lpstr>
      <vt:lpstr>Вяземский!Заголовки_для_печати</vt:lpstr>
      <vt:lpstr>'Комс рн'!Заголовки_для_печати</vt:lpstr>
      <vt:lpstr>Комсомольск!Заголовки_для_печати</vt:lpstr>
      <vt:lpstr>ЛАЗО!Заголовки_для_печати</vt:lpstr>
      <vt:lpstr>'МО других субъектов'!Заголовки_для_печати</vt:lpstr>
      <vt:lpstr>Николаевск!Заголовки_для_печати</vt:lpstr>
      <vt:lpstr>Совгавань!Заголовки_для_печати</vt:lpstr>
      <vt:lpstr>'Хабаровск-1'!Заголовки_для_печати</vt:lpstr>
      <vt:lpstr>'Хабаровск-2'!Заголовки_для_печати</vt:lpstr>
      <vt:lpstr>'Частные МО'!Заголовки_для_печати</vt:lpstr>
      <vt:lpstr>Амурск!Область_печати</vt:lpstr>
      <vt:lpstr>Ванино!Область_печати</vt:lpstr>
      <vt:lpstr>Верхнебур!Область_печати</vt:lpstr>
      <vt:lpstr>Вяземский!Область_печати</vt:lpstr>
      <vt:lpstr>Комсомольск!Область_печати</vt:lpstr>
      <vt:lpstr>ЛАЗО!Область_печати</vt:lpstr>
      <vt:lpstr>'МО других субъектов'!Область_печати</vt:lpstr>
      <vt:lpstr>Николаевск!Область_печати</vt:lpstr>
      <vt:lpstr>Совгавань!Область_печати</vt:lpstr>
      <vt:lpstr>'Хабаровск-1'!Область_печати</vt:lpstr>
      <vt:lpstr>'Хабаровск-2'!Область_печати</vt:lpstr>
      <vt:lpstr>'Частные МО'!Область_печати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212Slusareva</dc:creator>
  <cp:lastModifiedBy>Максименко Ирина Николаевна</cp:lastModifiedBy>
  <cp:lastPrinted>2023-10-11T00:28:05Z</cp:lastPrinted>
  <dcterms:created xsi:type="dcterms:W3CDTF">2011-12-09T04:00:35Z</dcterms:created>
  <dcterms:modified xsi:type="dcterms:W3CDTF">2023-10-16T07:05:41Z</dcterms:modified>
</cp:coreProperties>
</file>